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H\"/>
    </mc:Choice>
  </mc:AlternateContent>
  <xr:revisionPtr revIDLastSave="0" documentId="13_ncr:1_{E9457277-68CF-4103-95EB-A94CA5B21D91}" xr6:coauthVersionLast="47" xr6:coauthVersionMax="47" xr10:uidLastSave="{00000000-0000-0000-0000-000000000000}"/>
  <bookViews>
    <workbookView xWindow="-120" yWindow="-120" windowWidth="29040" windowHeight="17520" tabRatio="805" firstSheet="1" activeTab="2" xr2:uid="{00000000-000D-0000-FFFF-FFFF00000000}"/>
  </bookViews>
  <sheets>
    <sheet name="Tabelle1" sheetId="24" state="hidden" r:id="rId1"/>
    <sheet name="Vorbemerkung" sheetId="36" r:id="rId2"/>
    <sheet name="SJ 2025 Kapitel H, III_a" sheetId="37" r:id="rId3"/>
    <sheet name="SJ 2025 Kapitel H, III_b" sheetId="46" r:id="rId4"/>
    <sheet name="SJ 2025 Kapitel H, III_c" sheetId="39" r:id="rId5"/>
    <sheet name="SJ 2025 Kapitel H, III_d" sheetId="40" r:id="rId6"/>
    <sheet name="SJ 2025 Kapitel H, III_e" sheetId="41" r:id="rId7"/>
    <sheet name="SJ 2025 Kapitel H, III_f" sheetId="44" r:id="rId8"/>
    <sheet name="SJ 2025 Kapitel H, III_g" sheetId="45" r:id="rId9"/>
  </sheets>
  <definedNames>
    <definedName name="_xlnm.Print_Area" localSheetId="2">'SJ 2025 Kapitel H, III_a'!$A$1:$J$155</definedName>
    <definedName name="_xlnm.Print_Area" localSheetId="3">'SJ 2025 Kapitel H, III_b'!$A$1:$J$155</definedName>
    <definedName name="_xlnm.Print_Area" localSheetId="4">'SJ 2025 Kapitel H, III_c'!$A$1:$K$157</definedName>
    <definedName name="_xlnm.Print_Area" localSheetId="5">'SJ 2025 Kapitel H, III_d'!$A$1:$K$155</definedName>
    <definedName name="_xlnm.Print_Area" localSheetId="6">'SJ 2025 Kapitel H, III_e'!$A$1:$K$156</definedName>
    <definedName name="_xlnm.Print_Area" localSheetId="7">'SJ 2025 Kapitel H, III_f'!$A$1:$L$157</definedName>
    <definedName name="_xlnm.Print_Area" localSheetId="8">'SJ 2025 Kapitel H, III_g'!$A$1:$M$159</definedName>
    <definedName name="_xlnm.Print_Area" localSheetId="1">Vorbemerkung!$A$1:$H$24</definedName>
    <definedName name="DRUCKE" localSheetId="7">#REF!</definedName>
    <definedName name="DRUCKE" localSheetId="8">#REF!</definedName>
    <definedName name="DRUCKE">#REF!</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4" i="37" l="1"/>
  <c r="F15" i="37"/>
  <c r="F16" i="37"/>
  <c r="F17" i="37"/>
  <c r="F19" i="37"/>
  <c r="F20" i="37"/>
  <c r="F21" i="37"/>
  <c r="F22" i="37"/>
  <c r="F23" i="37"/>
  <c r="F24" i="37"/>
  <c r="F25" i="37"/>
  <c r="F26" i="37"/>
  <c r="F27" i="37"/>
  <c r="F29" i="37"/>
  <c r="F30" i="37"/>
  <c r="F31" i="37"/>
  <c r="F32" i="37"/>
  <c r="F33" i="37"/>
  <c r="F34" i="37"/>
  <c r="F35" i="37"/>
  <c r="F36" i="37"/>
  <c r="F37" i="37"/>
  <c r="F38" i="37"/>
  <c r="F39" i="37"/>
  <c r="F40" i="37"/>
  <c r="F41" i="37"/>
  <c r="F42" i="37"/>
  <c r="F44" i="37"/>
  <c r="F45" i="37"/>
  <c r="F46" i="37"/>
  <c r="F47" i="37"/>
  <c r="F48" i="37"/>
  <c r="F49" i="37"/>
  <c r="F50" i="37"/>
  <c r="F51" i="37"/>
  <c r="F52" i="37"/>
  <c r="F54" i="37"/>
  <c r="F55" i="37"/>
  <c r="F56" i="37"/>
  <c r="F57" i="37"/>
  <c r="F58" i="37"/>
  <c r="F59" i="37"/>
  <c r="F60" i="37"/>
  <c r="F61" i="37"/>
  <c r="F62" i="37"/>
  <c r="F63" i="37"/>
  <c r="F64" i="37"/>
  <c r="F65" i="37"/>
  <c r="F66" i="37"/>
  <c r="F67" i="37"/>
  <c r="F69" i="37"/>
  <c r="F70" i="37"/>
  <c r="F71" i="37"/>
  <c r="F72" i="37"/>
  <c r="F73" i="37"/>
  <c r="F74" i="37"/>
  <c r="F75" i="37"/>
  <c r="F76" i="37"/>
  <c r="F77" i="37"/>
  <c r="F79" i="37"/>
  <c r="F80" i="37"/>
  <c r="F81" i="37"/>
  <c r="F82" i="37"/>
  <c r="F84" i="37"/>
  <c r="F85" i="37"/>
  <c r="F86" i="37"/>
  <c r="F87" i="37"/>
  <c r="F88" i="37"/>
  <c r="F89" i="37"/>
  <c r="F90" i="37"/>
  <c r="F91" i="37"/>
  <c r="F92" i="37"/>
  <c r="F93" i="37"/>
  <c r="F94" i="37"/>
  <c r="F95" i="37"/>
  <c r="F96" i="37"/>
  <c r="F97" i="37"/>
  <c r="F98" i="37"/>
  <c r="F99" i="37"/>
  <c r="F100" i="37"/>
  <c r="F101" i="37"/>
  <c r="F102" i="37"/>
  <c r="F103" i="37"/>
  <c r="F104" i="37"/>
  <c r="F105" i="37"/>
  <c r="F106" i="37"/>
  <c r="F107" i="37"/>
  <c r="F108" i="37"/>
  <c r="F109" i="37"/>
  <c r="F110" i="37"/>
  <c r="F111" i="37"/>
  <c r="F112" i="37"/>
  <c r="F114" i="37"/>
  <c r="F115" i="37"/>
  <c r="F116" i="37"/>
  <c r="F117" i="37"/>
  <c r="F118" i="37"/>
  <c r="F119" i="37"/>
  <c r="F120" i="37"/>
  <c r="F121" i="37"/>
  <c r="F122" i="37"/>
  <c r="F123" i="37"/>
  <c r="F124" i="37"/>
  <c r="F125" i="37"/>
  <c r="F126" i="37"/>
  <c r="F127" i="37"/>
  <c r="F129" i="37"/>
  <c r="F130" i="37"/>
  <c r="F131" i="37"/>
  <c r="F132" i="37"/>
  <c r="F133" i="37"/>
  <c r="F134" i="37"/>
  <c r="F135" i="37"/>
  <c r="F136" i="37"/>
  <c r="F137" i="37"/>
  <c r="F139" i="37"/>
  <c r="F140" i="37"/>
  <c r="F141" i="37"/>
  <c r="F142" i="37"/>
  <c r="F143" i="37"/>
  <c r="A2" i="24"/>
  <c r="A3" i="24"/>
  <c r="A4" i="24"/>
  <c r="A5" i="24"/>
  <c r="A6" i="24"/>
  <c r="A7" i="24"/>
  <c r="A8" i="24"/>
  <c r="A9" i="24"/>
  <c r="A10" i="24"/>
  <c r="A11" i="24"/>
  <c r="A12" i="24"/>
  <c r="A13" i="24"/>
  <c r="A14" i="24"/>
  <c r="A15" i="24"/>
  <c r="A16" i="24"/>
  <c r="A17" i="24"/>
  <c r="A18" i="24"/>
  <c r="A19" i="24"/>
  <c r="A20" i="24"/>
  <c r="A21" i="24"/>
  <c r="A22" i="24"/>
  <c r="A23" i="24"/>
  <c r="A24" i="24"/>
  <c r="A25" i="24"/>
  <c r="A26" i="24"/>
  <c r="A27" i="24"/>
  <c r="A28" i="24"/>
  <c r="A29" i="24"/>
  <c r="A30" i="24"/>
  <c r="A31" i="24"/>
  <c r="A32" i="24"/>
  <c r="A33" i="24"/>
  <c r="A34" i="24"/>
  <c r="A35" i="24"/>
  <c r="A36" i="24"/>
  <c r="A37" i="24"/>
  <c r="A38" i="24"/>
  <c r="A39" i="24"/>
  <c r="A40" i="24"/>
  <c r="A41" i="24"/>
  <c r="A42" i="24"/>
  <c r="A43" i="24"/>
  <c r="A44" i="24"/>
  <c r="A45" i="24"/>
  <c r="A46" i="24"/>
  <c r="A47" i="24"/>
  <c r="A48" i="24"/>
  <c r="A49" i="24"/>
  <c r="A50" i="24"/>
  <c r="A51" i="24"/>
  <c r="A52" i="24"/>
  <c r="A53" i="24"/>
  <c r="A54" i="24"/>
  <c r="A55" i="24"/>
  <c r="A56" i="24"/>
  <c r="A57" i="24"/>
</calcChain>
</file>

<file path=xl/sharedStrings.xml><?xml version="1.0" encoding="utf-8"?>
<sst xmlns="http://schemas.openxmlformats.org/spreadsheetml/2006/main" count="2077" uniqueCount="195">
  <si>
    <t xml:space="preserve">Zahl </t>
  </si>
  <si>
    <t>der</t>
  </si>
  <si>
    <t>LF</t>
  </si>
  <si>
    <t>Betriebe</t>
  </si>
  <si>
    <t>100 ha LF</t>
  </si>
  <si>
    <t>1 000</t>
  </si>
  <si>
    <t>1 000 ha</t>
  </si>
  <si>
    <t>ha LF</t>
  </si>
  <si>
    <t>%</t>
  </si>
  <si>
    <t>DK</t>
  </si>
  <si>
    <t>NL</t>
  </si>
  <si>
    <t>a. Landwirtschaftliche Betriebe</t>
  </si>
  <si>
    <t>Betriebs-größe</t>
  </si>
  <si>
    <t xml:space="preserve"> </t>
  </si>
  <si>
    <t xml:space="preserve">Betriebe mit Viehhaltung </t>
  </si>
  <si>
    <t>davon</t>
  </si>
  <si>
    <t>insgesamt</t>
  </si>
  <si>
    <t>Tiere</t>
  </si>
  <si>
    <t xml:space="preserve">d. Viehhaltung </t>
  </si>
  <si>
    <t>insge-</t>
  </si>
  <si>
    <t>Rinder</t>
  </si>
  <si>
    <t>Schweine</t>
  </si>
  <si>
    <t>samt</t>
  </si>
  <si>
    <t>dar. Milchkühe</t>
  </si>
  <si>
    <t>dar. Zuchtsauen</t>
  </si>
  <si>
    <t>Betriebe mit ...</t>
  </si>
  <si>
    <t>Hülsen-</t>
  </si>
  <si>
    <t>Handels-</t>
  </si>
  <si>
    <t>Dauer-</t>
  </si>
  <si>
    <t>Forstfläche</t>
  </si>
  <si>
    <t>früchten</t>
  </si>
  <si>
    <t>gewächsen</t>
  </si>
  <si>
    <t>kulturen</t>
  </si>
  <si>
    <t>Fläche</t>
  </si>
  <si>
    <r>
      <t>Noch:</t>
    </r>
    <r>
      <rPr>
        <b/>
        <sz val="9"/>
        <rFont val="Times New Roman"/>
        <family val="1"/>
      </rPr>
      <t xml:space="preserve"> c. Bodennutzung </t>
    </r>
  </si>
  <si>
    <t>Kartoffeln</t>
  </si>
  <si>
    <t>Zuckerrüben</t>
  </si>
  <si>
    <t>Obstanlagen</t>
  </si>
  <si>
    <t>Rebland</t>
  </si>
  <si>
    <t xml:space="preserve">c. Bodennutzung </t>
  </si>
  <si>
    <t>Ackerland</t>
  </si>
  <si>
    <t>Dauergrünland</t>
  </si>
  <si>
    <t>Getreide</t>
  </si>
  <si>
    <t>dar. Weichweizen</t>
  </si>
  <si>
    <t>Acker-</t>
  </si>
  <si>
    <t>land</t>
  </si>
  <si>
    <t>grünland</t>
  </si>
  <si>
    <t xml:space="preserve">b. Arbeitskräfte </t>
  </si>
  <si>
    <t>Familien-</t>
  </si>
  <si>
    <t>Arbeits-</t>
  </si>
  <si>
    <t>arbeits-</t>
  </si>
  <si>
    <t>ins-</t>
  </si>
  <si>
    <t xml:space="preserve">je </t>
  </si>
  <si>
    <t>kräfte</t>
  </si>
  <si>
    <t>insges.</t>
  </si>
  <si>
    <t>100 ha</t>
  </si>
  <si>
    <t>1 000 Personen</t>
  </si>
  <si>
    <t xml:space="preserve"> LF</t>
  </si>
  <si>
    <t>ternehmen</t>
  </si>
  <si>
    <t>darunter:</t>
  </si>
  <si>
    <t>Frauen</t>
  </si>
  <si>
    <t>Schafe</t>
  </si>
  <si>
    <t>Ziegen</t>
  </si>
  <si>
    <t>Legehennen</t>
  </si>
  <si>
    <t>Masthühner</t>
  </si>
  <si>
    <t>Mit-      glied-       staat</t>
  </si>
  <si>
    <t>Mit-glied-staat</t>
  </si>
  <si>
    <t>Anteil der</t>
  </si>
  <si>
    <t>Einzelun-</t>
  </si>
  <si>
    <t>Mit-
glied-
staat</t>
  </si>
  <si>
    <t>BE</t>
  </si>
  <si>
    <t>ES</t>
  </si>
  <si>
    <t>FR</t>
  </si>
  <si>
    <t>IE</t>
  </si>
  <si>
    <t>IT</t>
  </si>
  <si>
    <t>LU</t>
  </si>
  <si>
    <t>AT</t>
  </si>
  <si>
    <t>PT</t>
  </si>
  <si>
    <t>FI</t>
  </si>
  <si>
    <t>SE</t>
  </si>
  <si>
    <t>UK</t>
  </si>
  <si>
    <t>CZ</t>
  </si>
  <si>
    <t>EE</t>
  </si>
  <si>
    <t>CY</t>
  </si>
  <si>
    <t>LV</t>
  </si>
  <si>
    <t>LT</t>
  </si>
  <si>
    <t>HU</t>
  </si>
  <si>
    <t>MT</t>
  </si>
  <si>
    <t>PL</t>
  </si>
  <si>
    <t>SI</t>
  </si>
  <si>
    <t>SK</t>
  </si>
  <si>
    <t>DE</t>
  </si>
  <si>
    <r>
      <t>gesamt</t>
    </r>
    <r>
      <rPr>
        <vertAlign val="superscript"/>
        <sz val="7"/>
        <rFont val="Times New Roman"/>
        <family val="1"/>
      </rPr>
      <t/>
    </r>
  </si>
  <si>
    <t>Betriebe ab</t>
  </si>
  <si>
    <t>anteil</t>
  </si>
  <si>
    <t>Pacht-</t>
  </si>
  <si>
    <t>flächen-</t>
  </si>
  <si>
    <t>RO</t>
  </si>
  <si>
    <t>BG</t>
  </si>
  <si>
    <t>LF ab</t>
  </si>
  <si>
    <t>Mit- glied- staat</t>
  </si>
  <si>
    <t>GR</t>
  </si>
  <si>
    <t xml:space="preserve">  -   </t>
  </si>
  <si>
    <t>HR</t>
  </si>
  <si>
    <t>EU-28</t>
  </si>
  <si>
    <t xml:space="preserve"> je 
Betrieb</t>
  </si>
  <si>
    <t>Fam. fremde</t>
  </si>
  <si>
    <t xml:space="preserve">Geflügel </t>
  </si>
  <si>
    <r>
      <t xml:space="preserve">Jahr </t>
    </r>
    <r>
      <rPr>
        <vertAlign val="superscript"/>
        <sz val="7"/>
        <rFont val="Times New Roman"/>
        <family val="1"/>
      </rPr>
      <t>1)</t>
    </r>
  </si>
  <si>
    <r>
      <t xml:space="preserve">Arbeitskräfte </t>
    </r>
    <r>
      <rPr>
        <vertAlign val="superscript"/>
        <sz val="7"/>
        <rFont val="Times New Roman"/>
        <family val="1"/>
      </rPr>
      <t>2)</t>
    </r>
  </si>
  <si>
    <r>
      <t xml:space="preserve">Jahresarbeitseinheiten (JAE) </t>
    </r>
    <r>
      <rPr>
        <vertAlign val="superscript"/>
        <sz val="7"/>
        <rFont val="Times New Roman"/>
        <family val="1"/>
      </rPr>
      <t>3)</t>
    </r>
  </si>
  <si>
    <r>
      <t xml:space="preserve">kräfte </t>
    </r>
    <r>
      <rPr>
        <vertAlign val="superscript"/>
        <sz val="7"/>
        <rFont val="Times New Roman"/>
        <family val="1"/>
      </rPr>
      <t>2)</t>
    </r>
  </si>
  <si>
    <r>
      <t xml:space="preserve">Jahr </t>
    </r>
    <r>
      <rPr>
        <vertAlign val="superscript"/>
        <sz val="7.5"/>
        <rFont val="Times New Roman"/>
        <family val="1"/>
      </rPr>
      <t>1)</t>
    </r>
  </si>
  <si>
    <r>
      <t>Jahr</t>
    </r>
    <r>
      <rPr>
        <sz val="7"/>
        <rFont val="Times New Roman"/>
        <family val="1"/>
      </rPr>
      <t xml:space="preserve"> </t>
    </r>
    <r>
      <rPr>
        <vertAlign val="superscript"/>
        <sz val="7"/>
        <rFont val="Times New Roman"/>
        <family val="1"/>
      </rPr>
      <t>1)</t>
    </r>
  </si>
  <si>
    <t>Veröffentlicht unter: BMEL-Statistik.de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</si>
  <si>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</si>
  <si>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</si>
  <si>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</si>
  <si>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</si>
  <si>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</si>
  <si>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</si>
  <si>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</si>
  <si>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</si>
  <si>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</si>
  <si>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</si>
  <si>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</si>
  <si>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</si>
  <si>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</si>
  <si>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</si>
  <si>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 Polen</t>
  </si>
  <si>
    <t>= Bulgarien</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</si>
  <si>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</si>
  <si>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</si>
  <si>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</si>
  <si>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</si>
  <si>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</si>
  <si>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</si>
  <si>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</si>
  <si>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</si>
  <si>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</si>
  <si>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</si>
  <si>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</si>
  <si>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</si>
  <si>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</si>
  <si>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</si>
  <si>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</si>
  <si>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</si>
  <si>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</si>
  <si>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</si>
  <si>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</si>
  <si>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</si>
  <si>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</si>
  <si>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</si>
  <si>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</si>
  <si>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t>Fußnoten siehe Seite 275.</t>
  </si>
  <si>
    <t>Fortsetzung Seite 270.</t>
  </si>
  <si>
    <t>Fortsetzung Seite 271.</t>
  </si>
  <si>
    <t>Fortsetzung Seite 272.</t>
  </si>
  <si>
    <t>Fortsetzung Seite 273.</t>
  </si>
  <si>
    <t>Fortsetzung Seite 274.</t>
  </si>
  <si>
    <t>Fortsetzung Seite 275.</t>
  </si>
  <si>
    <t>Fußnoten siehe nächste Seite.</t>
  </si>
  <si>
    <t xml:space="preserve">  .   </t>
  </si>
  <si>
    <t xml:space="preserve">                 .   </t>
  </si>
  <si>
    <t xml:space="preserve">             -   </t>
  </si>
  <si>
    <t xml:space="preserve">               -   </t>
  </si>
  <si>
    <t xml:space="preserve">              -   </t>
  </si>
  <si>
    <t xml:space="preserve">                -   </t>
  </si>
  <si>
    <t xml:space="preserve">                  -   </t>
  </si>
  <si>
    <t xml:space="preserve">       .</t>
  </si>
  <si>
    <t xml:space="preserve">      .</t>
  </si>
  <si>
    <t>EU-27</t>
  </si>
  <si>
    <t xml:space="preserve">               .</t>
  </si>
  <si>
    <t xml:space="preserve">                  .</t>
  </si>
  <si>
    <t xml:space="preserve">           .</t>
  </si>
  <si>
    <t xml:space="preserve">             .</t>
  </si>
  <si>
    <t xml:space="preserve">            .</t>
  </si>
  <si>
    <t xml:space="preserve">              -</t>
  </si>
  <si>
    <t xml:space="preserve">               -</t>
  </si>
  <si>
    <t xml:space="preserve">                  -</t>
  </si>
  <si>
    <t xml:space="preserve">            -</t>
  </si>
  <si>
    <t xml:space="preserve">                .   </t>
  </si>
  <si>
    <t xml:space="preserve">               .   </t>
  </si>
  <si>
    <t xml:space="preserve">              .</t>
  </si>
  <si>
    <t xml:space="preserve">          .</t>
  </si>
  <si>
    <t xml:space="preserve">              .   </t>
  </si>
  <si>
    <t xml:space="preserve">         .</t>
  </si>
  <si>
    <t xml:space="preserve">         -</t>
  </si>
  <si>
    <t xml:space="preserve">        .</t>
  </si>
  <si>
    <r>
      <t xml:space="preserve">Noch: </t>
    </r>
    <r>
      <rPr>
        <b/>
        <sz val="9"/>
        <rFont val="Times New Roman"/>
        <family val="1"/>
      </rPr>
      <t>d. Viehhaltung</t>
    </r>
  </si>
  <si>
    <t xml:space="preserve">    </t>
  </si>
  <si>
    <t xml:space="preserve">                   -   </t>
  </si>
  <si>
    <t xml:space="preserve">262. Struktur der landwirtschaftlichen Betriebe   </t>
  </si>
  <si>
    <r>
      <t>Noch</t>
    </r>
    <r>
      <rPr>
        <b/>
        <sz val="9"/>
        <rFont val="Times New Roman"/>
        <family val="1"/>
      </rPr>
      <t xml:space="preserve">: 262. Struktur der landwirtschaftlichen Betriebe </t>
    </r>
  </si>
  <si>
    <r>
      <t>Noch:</t>
    </r>
    <r>
      <rPr>
        <b/>
        <sz val="9"/>
        <rFont val="Times New Roman"/>
        <family val="1"/>
      </rPr>
      <t xml:space="preserve"> 262. Struktur der landwirtschaftlichen Betriebe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</si>
</sst>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8">
    <numFmt numFmtId="164" formatCode="0.0"/>
    <numFmt numFmtId="165" formatCode="#\ ##0"/>
    <numFmt numFmtId="166" formatCode="#\ ##0.0_)"/>
    <numFmt numFmtId="167" formatCode="#\ ##0.0_)_)"/>
    <numFmt numFmtId="168" formatCode="###\ ##0.0_)"/>
    <numFmt numFmtId="169" formatCode="#\ ##0\ "/>
    <numFmt numFmtId="170" formatCode="#\ ##0,\ \ \ "/>
    <numFmt numFmtId="171" formatCode="#\ ###\ ##0"/>
    <numFmt numFmtId="172" formatCode="#\ ##0.0,\ \ \ \ "/>
    <numFmt numFmtId="173" formatCode="#\ ##0.0,\ "/>
    <numFmt numFmtId="174" formatCode="#\ ##0,\ "/>
    <numFmt numFmtId="175" formatCode="#\ ##0.0,\ \ "/>
    <numFmt numFmtId="176" formatCode="##0.0\ _)"/>
    <numFmt numFmtId="177" formatCode="#\ ##0,"/>
    <numFmt numFmtId="178" formatCode="#\ ###\ ##0,\ "/>
    <numFmt numFmtId="179" formatCode="#\ ###\ ##0\ \ "/>
    <numFmt numFmtId="180" formatCode="#\ ##0,\ \ "/>
    <numFmt numFmtId="181" formatCode="###\ ###\ ##0.0,\ \ \ "/>
    <numFmt numFmtId="182" formatCode="#\ ##0.0,_)"/>
    <numFmt numFmtId="183" formatCode="#\ ###\ ##0,_)"/>
    <numFmt numFmtId="184" formatCode="#\ ###\ ##0.0_)"/>
    <numFmt numFmtId="185" formatCode="#\ ###\ ##0_)"/>
    <numFmt numFmtId="186" formatCode="#\ ##0.0_)\ \ \ \ "/>
    <numFmt numFmtId="187" formatCode="#\ ##0_)"/>
    <numFmt numFmtId="188" formatCode="#\ ##0,_)"/>
    <numFmt numFmtId="189" formatCode="#\ ##0.0\ \ "/>
    <numFmt numFmtId="190" formatCode="#####\ ###\ ##0.0_)"/>
    <numFmt numFmtId="191" formatCode="0.00000000"/>
  </numFmts>
  <fonts count="29">
    <font>
      <sz val="10"/>
      <name val="Univers (WN)"/>
    </font>
    <font>
      <sz val="10"/>
      <name val="Times New Roman"/>
      <family val="1"/>
    </font>
    <font>
      <b/>
      <sz val="10"/>
      <name val="Times New Roman"/>
      <family val="1"/>
    </font>
    <font>
      <sz val="8"/>
      <name val="Times New Roman"/>
      <family val="1"/>
    </font>
    <font>
      <b/>
      <sz val="8"/>
      <name val="Times New Roman"/>
      <family val="1"/>
    </font>
    <font>
      <b/>
      <sz val="11"/>
      <name val="Times New Roman"/>
      <family val="1"/>
    </font>
    <font>
      <sz val="7"/>
      <name val="Times New Roman"/>
      <family val="1"/>
    </font>
    <font>
      <i/>
      <sz val="8"/>
      <name val="Times New Roman"/>
      <family val="1"/>
    </font>
    <font>
      <vertAlign val="superscript"/>
      <sz val="7"/>
      <name val="Times New Roman"/>
      <family val="1"/>
    </font>
    <font>
      <b/>
      <sz val="9"/>
      <name val="Times New Roman"/>
      <family val="1"/>
    </font>
    <font>
      <sz val="9"/>
      <name val="Times New Roman"/>
      <family val="1"/>
    </font>
    <font>
      <sz val="7.5"/>
      <name val="Times New Roman"/>
      <family val="1"/>
    </font>
    <font>
      <b/>
      <sz val="7.5"/>
      <name val="Times New Roman"/>
      <family val="1"/>
    </font>
    <font>
      <b/>
      <sz val="7"/>
      <name val="Times New Roman"/>
      <family val="1"/>
    </font>
    <font>
      <b/>
      <sz val="12"/>
      <name val="Times New Roman"/>
      <family val="1"/>
    </font>
    <font>
      <sz val="8"/>
      <name val="Univers (WN)"/>
    </font>
    <font>
      <b/>
      <i/>
      <sz val="8"/>
      <name val="Times New Roman"/>
      <family val="1"/>
    </font>
    <font>
      <i/>
      <sz val="7"/>
      <name val="Times New Roman"/>
      <family val="1"/>
    </font>
    <font>
      <sz val="11"/>
      <name val="Times New Roman"/>
      <family val="1"/>
    </font>
    <font>
      <vertAlign val="superscript"/>
      <sz val="7.5"/>
      <name val="Times New Roman"/>
      <family val="1"/>
    </font>
    <font>
      <sz val="10"/>
      <color rgb="FFFF0000"/>
      <name val="Times New Roman"/>
      <family val="1"/>
    </font>
    <font>
      <sz val="7.5"/>
      <color rgb="FFFF0000"/>
      <name val="Times New Roman"/>
      <family val="1"/>
    </font>
    <font>
      <b/>
      <sz val="10"/>
      <color rgb="FFFF0000"/>
      <name val="Times New Roman"/>
      <family val="1"/>
    </font>
    <font>
      <sz val="10"/>
      <name val="Univers (WN)"/>
    </font>
    <font>
      <b/>
      <sz val="14"/>
      <color rgb="FF000000"/>
      <name val="Times New Roman"/>
      <family val="1"/>
    </font>
    <font>
      <sz val="8.5"/>
      <color rgb="FF000000"/>
      <name val="Times New Roman"/>
      <family val="1"/>
    </font>
    <font>
      <sz val="8"/>
      <color theme="1"/>
      <name val="Times New Roman"/>
      <family val="1"/>
    </font>
    <font>
      <sz val="7.5"/>
      <color theme="1"/>
      <name val="Times New Roman"/>
      <family val="1"/>
    </font>
    <font>
      <sz val="10"/>
      <name val="Arial"/>
      <family val="2"/>
    </font>
  </fonts>
  <fills count="2">
    <fill>
      <patternFill patternType="none"/>
    </fill>
    <fill>
      <patternFill patternType="gray125"/>
    </fill>
  </fills>
  <borders count="16">
    <border>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23" fillId="0" borderId="0"/>
  </cellStyleXfs>
  <cellXfs count="494">
    <xf numFmtId="0" fontId="0" fillId="0" borderId="0" xfId="0"/>
    <xf numFmtId="0" fontId="3" fillId="0" borderId="0" xfId="0" applyFont="1"/>
    <xf numFmtId="0" fontId="1" fillId="0" borderId="0" xfId="0" applyFont="1" applyAlignment="1">
      <alignment horizontal="centerContinuous"/>
    </xf>
    <xf numFmtId="0" fontId="3" fillId="0" borderId="1" xfId="0" applyFont="1" applyBorder="1"/>
    <xf numFmtId="0" fontId="6" fillId="0" borderId="0" xfId="0" applyFont="1"/>
    <xf numFmtId="0" fontId="3" fillId="0" borderId="0" xfId="0" applyFont="1" applyAlignment="1">
      <alignment vertical="center"/>
    </xf>
    <xf numFmtId="0" fontId="3" fillId="0" borderId="3" xfId="0" applyFont="1" applyBorder="1" applyAlignment="1">
      <alignment horizontal="centerContinuous" vertical="center"/>
    </xf>
    <xf numFmtId="0" fontId="3" fillId="0" borderId="0" xfId="0" applyFont="1" applyBorder="1" applyAlignment="1">
      <alignment horizontal="centerContinuous" vertical="center"/>
    </xf>
    <xf numFmtId="0" fontId="3" fillId="0" borderId="3" xfId="0" applyFont="1" applyBorder="1" applyAlignment="1">
      <alignment vertical="center"/>
    </xf>
    <xf numFmtId="0" fontId="3" fillId="0" borderId="4" xfId="0" applyFont="1" applyBorder="1" applyAlignment="1">
      <alignment horizontal="centerContinuous" vertical="center"/>
    </xf>
    <xf numFmtId="0" fontId="3" fillId="0" borderId="6" xfId="0" applyFont="1" applyBorder="1" applyAlignment="1">
      <alignment horizontal="centerContinuous" vertical="center"/>
    </xf>
    <xf numFmtId="0" fontId="3" fillId="0" borderId="0" xfId="0" applyFont="1" applyBorder="1" applyAlignment="1">
      <alignment vertical="center"/>
    </xf>
    <xf numFmtId="0" fontId="4" fillId="0" borderId="0" xfId="0" applyFont="1" applyBorder="1" applyAlignment="1">
      <alignment vertical="center"/>
    </xf>
    <xf numFmtId="0" fontId="3" fillId="0" borderId="0" xfId="0" applyFont="1" applyFill="1" applyBorder="1" applyAlignment="1">
      <alignment vertical="center"/>
    </xf>
    <xf numFmtId="167" fontId="7" fillId="0" borderId="0" xfId="0" applyNumberFormat="1" applyFont="1" applyBorder="1" applyAlignment="1">
      <alignment vertical="center"/>
    </xf>
    <xf numFmtId="0" fontId="3" fillId="0" borderId="0" xfId="0" applyFont="1" applyBorder="1" applyAlignment="1">
      <alignment horizontal="center" vertical="center"/>
    </xf>
    <xf numFmtId="0" fontId="4" fillId="0" borderId="0" xfId="0" applyFont="1" applyBorder="1" applyAlignment="1">
      <alignment horizontal="center" vertical="center"/>
    </xf>
    <xf numFmtId="0" fontId="3" fillId="0" borderId="0" xfId="0" applyFont="1" applyFill="1" applyBorder="1" applyAlignment="1">
      <alignment horizontal="center" vertical="center"/>
    </xf>
    <xf numFmtId="0" fontId="3" fillId="0" borderId="0" xfId="0" applyFont="1" applyBorder="1" applyAlignment="1"/>
    <xf numFmtId="0" fontId="10" fillId="0" borderId="0" xfId="0" applyFont="1" applyAlignment="1">
      <alignment horizontal="centerContinuous" vertical="center"/>
    </xf>
    <xf numFmtId="0" fontId="9" fillId="0" borderId="0" xfId="0" applyFont="1" applyAlignment="1">
      <alignment horizontal="centerContinuous" vertical="center"/>
    </xf>
    <xf numFmtId="0" fontId="10" fillId="0" borderId="0" xfId="0" applyFont="1" applyAlignment="1">
      <alignment vertical="center"/>
    </xf>
    <xf numFmtId="0" fontId="1" fillId="0" borderId="0" xfId="0" applyFont="1" applyAlignment="1">
      <alignment vertical="center"/>
    </xf>
    <xf numFmtId="0" fontId="1" fillId="0" borderId="0" xfId="0" applyFont="1" applyAlignment="1">
      <alignment horizontal="centerContinuous" vertical="center"/>
    </xf>
    <xf numFmtId="0" fontId="11" fillId="0" borderId="0" xfId="0" applyFont="1" applyBorder="1" applyAlignment="1">
      <alignment vertical="center"/>
    </xf>
    <xf numFmtId="0" fontId="1" fillId="0" borderId="0" xfId="0" applyFont="1" applyBorder="1" applyAlignment="1">
      <alignment vertical="center"/>
    </xf>
    <xf numFmtId="0" fontId="1" fillId="0" borderId="0" xfId="0" applyFont="1" applyBorder="1" applyAlignment="1">
      <alignment horizontal="centerContinuous" vertical="center"/>
    </xf>
    <xf numFmtId="0" fontId="11" fillId="0" borderId="0" xfId="0" applyFont="1" applyBorder="1" applyAlignment="1">
      <alignment horizontal="centerContinuous" vertical="center"/>
    </xf>
    <xf numFmtId="0" fontId="2" fillId="0" borderId="0" xfId="0" applyFont="1" applyAlignment="1">
      <alignment vertical="center"/>
    </xf>
    <xf numFmtId="0" fontId="2" fillId="0" borderId="0" xfId="0" applyFont="1" applyBorder="1" applyAlignment="1">
      <alignment vertical="center"/>
    </xf>
    <xf numFmtId="0" fontId="2" fillId="0" borderId="0" xfId="0" applyFont="1" applyAlignment="1">
      <alignment horizontal="centerContinuous" vertical="center"/>
    </xf>
    <xf numFmtId="0" fontId="6" fillId="0" borderId="0" xfId="0" applyFont="1" applyAlignment="1">
      <alignment vertical="center"/>
    </xf>
    <xf numFmtId="0" fontId="10" fillId="0" borderId="0" xfId="0" applyFont="1" applyBorder="1" applyAlignment="1">
      <alignment horizontal="centerContinuous"/>
    </xf>
    <xf numFmtId="0" fontId="10" fillId="0" borderId="0" xfId="0" applyFont="1"/>
    <xf numFmtId="0" fontId="2" fillId="0" borderId="0" xfId="0" applyFont="1" applyBorder="1" applyAlignment="1">
      <alignment horizontal="centerContinuous"/>
    </xf>
    <xf numFmtId="0" fontId="1" fillId="0" borderId="0" xfId="0" applyFont="1"/>
    <xf numFmtId="0" fontId="1" fillId="0" borderId="0" xfId="0" applyFont="1" applyBorder="1"/>
    <xf numFmtId="0" fontId="3" fillId="0" borderId="8" xfId="0" applyFont="1" applyBorder="1" applyAlignment="1">
      <alignment horizontal="centerContinuous" vertical="center"/>
    </xf>
    <xf numFmtId="0" fontId="3" fillId="0" borderId="9" xfId="0" applyFont="1" applyBorder="1" applyAlignment="1">
      <alignment vertical="center"/>
    </xf>
    <xf numFmtId="0" fontId="3" fillId="0" borderId="4" xfId="0" applyFont="1" applyBorder="1" applyAlignment="1">
      <alignment vertical="center"/>
    </xf>
    <xf numFmtId="0" fontId="4" fillId="0" borderId="3" xfId="0" applyFont="1" applyBorder="1" applyAlignment="1">
      <alignment vertical="center"/>
    </xf>
    <xf numFmtId="0" fontId="2" fillId="0" borderId="0" xfId="0" applyFont="1"/>
    <xf numFmtId="0" fontId="2" fillId="0" borderId="0" xfId="0" applyFont="1" applyBorder="1"/>
    <xf numFmtId="0" fontId="4" fillId="0" borderId="0" xfId="0" applyFont="1" applyAlignment="1">
      <alignment horizontal="centerContinuous" vertical="center"/>
    </xf>
    <xf numFmtId="0" fontId="9" fillId="0" borderId="0" xfId="0" applyFont="1" applyAlignment="1">
      <alignment horizontal="centerContinuous"/>
    </xf>
    <xf numFmtId="0" fontId="3" fillId="0" borderId="3" xfId="0" applyFont="1" applyBorder="1"/>
    <xf numFmtId="0" fontId="3" fillId="0" borderId="1" xfId="0" applyFont="1" applyBorder="1" applyAlignment="1">
      <alignment vertical="center"/>
    </xf>
    <xf numFmtId="0" fontId="4" fillId="0" borderId="3" xfId="0" applyFont="1" applyBorder="1"/>
    <xf numFmtId="0" fontId="4" fillId="0" borderId="1" xfId="0" applyFont="1" applyBorder="1" applyAlignment="1">
      <alignment vertical="center"/>
    </xf>
    <xf numFmtId="0" fontId="3" fillId="0" borderId="0" xfId="0" applyFont="1" applyBorder="1"/>
    <xf numFmtId="0" fontId="3" fillId="0" borderId="0" xfId="0" applyFont="1" applyAlignment="1">
      <alignment horizontal="center"/>
    </xf>
    <xf numFmtId="0" fontId="3" fillId="0" borderId="0" xfId="0" quotePrefix="1" applyFont="1" applyBorder="1" applyAlignment="1">
      <alignment horizontal="center" vertical="center"/>
    </xf>
    <xf numFmtId="0" fontId="4" fillId="0" borderId="0" xfId="0" quotePrefix="1" applyFont="1" applyBorder="1" applyAlignment="1">
      <alignment horizontal="center" vertical="center"/>
    </xf>
    <xf numFmtId="0" fontId="6" fillId="0" borderId="3" xfId="0" applyFont="1" applyBorder="1"/>
    <xf numFmtId="0" fontId="2" fillId="0" borderId="3" xfId="0" applyFont="1" applyBorder="1"/>
    <xf numFmtId="0" fontId="1" fillId="0" borderId="3" xfId="0" applyFont="1" applyBorder="1"/>
    <xf numFmtId="0" fontId="1" fillId="0" borderId="9" xfId="0" applyFont="1" applyBorder="1"/>
    <xf numFmtId="172" fontId="11" fillId="0" borderId="0" xfId="0" applyNumberFormat="1" applyFont="1" applyBorder="1" applyAlignment="1">
      <alignment vertical="center"/>
    </xf>
    <xf numFmtId="0" fontId="10" fillId="0" borderId="0" xfId="0" applyFont="1" applyBorder="1" applyAlignment="1">
      <alignment vertical="center"/>
    </xf>
    <xf numFmtId="170" fontId="3" fillId="0" borderId="0" xfId="0" applyNumberFormat="1" applyFont="1" applyBorder="1"/>
    <xf numFmtId="0" fontId="3" fillId="0" borderId="0" xfId="0" applyFont="1" applyFill="1"/>
    <xf numFmtId="167" fontId="7" fillId="0" borderId="0" xfId="0" applyNumberFormat="1" applyFont="1" applyFill="1" applyBorder="1" applyAlignment="1">
      <alignment vertical="center"/>
    </xf>
    <xf numFmtId="0" fontId="5" fillId="0" borderId="0" xfId="0" applyFont="1" applyFill="1" applyAlignment="1">
      <alignment horizontal="centerContinuous"/>
    </xf>
    <xf numFmtId="0" fontId="2" fillId="0" borderId="0" xfId="0" applyFont="1" applyFill="1" applyAlignment="1">
      <alignment horizontal="centerContinuous"/>
    </xf>
    <xf numFmtId="0" fontId="9" fillId="0" borderId="0" xfId="0" applyFont="1" applyFill="1" applyAlignment="1">
      <alignment horizontal="centerContinuous"/>
    </xf>
    <xf numFmtId="164" fontId="1" fillId="0" borderId="0" xfId="0" applyNumberFormat="1" applyFont="1"/>
    <xf numFmtId="1" fontId="1" fillId="0" borderId="0" xfId="0" applyNumberFormat="1" applyFont="1"/>
    <xf numFmtId="172" fontId="12" fillId="0" borderId="0" xfId="0" applyNumberFormat="1" applyFont="1" applyBorder="1" applyAlignment="1">
      <alignment vertical="center"/>
    </xf>
    <xf numFmtId="0" fontId="1" fillId="0" borderId="0" xfId="0" applyFont="1" applyFill="1"/>
    <xf numFmtId="0" fontId="1" fillId="0" borderId="0" xfId="0" applyFont="1" applyFill="1" applyAlignment="1">
      <alignment vertical="center"/>
    </xf>
    <xf numFmtId="176" fontId="3" fillId="0" borderId="0" xfId="0" applyNumberFormat="1" applyFont="1" applyAlignment="1">
      <alignment vertical="center"/>
    </xf>
    <xf numFmtId="175" fontId="3" fillId="0" borderId="0" xfId="0" applyNumberFormat="1" applyFont="1" applyBorder="1" applyAlignment="1">
      <alignment vertical="center"/>
    </xf>
    <xf numFmtId="176" fontId="3" fillId="0" borderId="0" xfId="0" applyNumberFormat="1" applyFont="1" applyBorder="1" applyAlignment="1">
      <alignment vertical="center"/>
    </xf>
    <xf numFmtId="167" fontId="16" fillId="0" borderId="0" xfId="0" applyNumberFormat="1" applyFont="1" applyFill="1" applyBorder="1" applyAlignment="1">
      <alignment vertical="center"/>
    </xf>
    <xf numFmtId="167" fontId="16" fillId="0" borderId="0" xfId="0" applyNumberFormat="1" applyFont="1" applyBorder="1" applyAlignment="1">
      <alignment vertical="center"/>
    </xf>
    <xf numFmtId="175" fontId="4" fillId="0" borderId="0" xfId="0" applyNumberFormat="1" applyFont="1" applyBorder="1" applyAlignment="1">
      <alignment vertical="center"/>
    </xf>
    <xf numFmtId="176" fontId="4" fillId="0" borderId="0" xfId="0" applyNumberFormat="1" applyFont="1" applyBorder="1" applyAlignment="1">
      <alignment vertical="center"/>
    </xf>
    <xf numFmtId="173" fontId="3" fillId="0" borderId="0" xfId="0" applyNumberFormat="1" applyFont="1" applyBorder="1" applyAlignment="1">
      <alignment vertical="center"/>
    </xf>
    <xf numFmtId="173" fontId="4" fillId="0" borderId="0" xfId="0" applyNumberFormat="1" applyFont="1" applyBorder="1" applyAlignment="1">
      <alignment vertical="center"/>
    </xf>
    <xf numFmtId="173" fontId="3" fillId="0" borderId="0" xfId="0" applyNumberFormat="1" applyFont="1" applyFill="1" applyBorder="1" applyAlignment="1">
      <alignment horizontal="right" vertical="center"/>
    </xf>
    <xf numFmtId="172" fontId="3" fillId="0" borderId="0" xfId="0" applyNumberFormat="1" applyFont="1" applyBorder="1" applyAlignment="1">
      <alignment vertical="center"/>
    </xf>
    <xf numFmtId="172" fontId="4" fillId="0" borderId="0" xfId="0" applyNumberFormat="1" applyFont="1" applyBorder="1" applyAlignment="1">
      <alignment vertical="center"/>
    </xf>
    <xf numFmtId="172" fontId="3" fillId="0" borderId="0" xfId="0" applyNumberFormat="1" applyFont="1" applyBorder="1" applyAlignment="1">
      <alignment horizontal="right" vertical="center"/>
    </xf>
    <xf numFmtId="0" fontId="3" fillId="0" borderId="0" xfId="0" applyFont="1" applyBorder="1" applyAlignment="1">
      <alignment horizontal="center"/>
    </xf>
    <xf numFmtId="174" fontId="3" fillId="0" borderId="0" xfId="0" applyNumberFormat="1" applyFont="1" applyBorder="1"/>
    <xf numFmtId="175" fontId="3" fillId="0" borderId="0" xfId="0" applyNumberFormat="1" applyFont="1" applyFill="1" applyBorder="1" applyAlignment="1">
      <alignment vertical="center"/>
    </xf>
    <xf numFmtId="175" fontId="4" fillId="0" borderId="0" xfId="0" applyNumberFormat="1" applyFont="1" applyFill="1" applyBorder="1" applyAlignment="1">
      <alignment vertical="center"/>
    </xf>
    <xf numFmtId="173" fontId="3" fillId="0" borderId="0" xfId="0" applyNumberFormat="1" applyFont="1" applyFill="1" applyBorder="1"/>
    <xf numFmtId="0" fontId="3" fillId="0" borderId="0" xfId="0" applyFont="1" applyFill="1" applyBorder="1"/>
    <xf numFmtId="175" fontId="3" fillId="0" borderId="0" xfId="0" applyNumberFormat="1" applyFont="1" applyFill="1" applyBorder="1"/>
    <xf numFmtId="167" fontId="6" fillId="0" borderId="0" xfId="0" applyNumberFormat="1" applyFont="1" applyBorder="1" applyAlignment="1">
      <alignment horizontal="right" vertical="center"/>
    </xf>
    <xf numFmtId="0" fontId="6" fillId="0" borderId="0" xfId="0" applyFont="1" applyAlignment="1">
      <alignment horizontal="center"/>
    </xf>
    <xf numFmtId="170" fontId="6" fillId="0" borderId="0" xfId="0" applyNumberFormat="1" applyFont="1" applyFill="1"/>
    <xf numFmtId="170" fontId="6" fillId="0" borderId="0" xfId="0" applyNumberFormat="1" applyFont="1"/>
    <xf numFmtId="167" fontId="17" fillId="0" borderId="0" xfId="0" applyNumberFormat="1" applyFont="1" applyFill="1" applyBorder="1" applyAlignment="1">
      <alignment vertical="center"/>
    </xf>
    <xf numFmtId="167" fontId="17" fillId="0" borderId="0" xfId="0" applyNumberFormat="1" applyFont="1" applyBorder="1" applyAlignment="1">
      <alignment vertical="center"/>
    </xf>
    <xf numFmtId="0" fontId="9" fillId="0" borderId="0" xfId="0" applyFont="1" applyBorder="1" applyAlignment="1">
      <alignment horizontal="centerContinuous"/>
    </xf>
    <xf numFmtId="173" fontId="1" fillId="0" borderId="0" xfId="0" applyNumberFormat="1" applyFont="1" applyBorder="1"/>
    <xf numFmtId="0" fontId="3" fillId="0" borderId="5" xfId="0" applyFont="1" applyFill="1" applyBorder="1" applyAlignment="1">
      <alignment horizontal="centerContinuous" vertical="center"/>
    </xf>
    <xf numFmtId="0" fontId="3" fillId="0" borderId="0" xfId="0" applyFont="1" applyAlignment="1">
      <alignment horizontal="center" vertical="center"/>
    </xf>
    <xf numFmtId="0" fontId="11" fillId="0" borderId="8" xfId="0" applyFont="1" applyBorder="1" applyAlignment="1">
      <alignment horizontal="centerContinuous" vertical="center"/>
    </xf>
    <xf numFmtId="0" fontId="11" fillId="0" borderId="6" xfId="0" applyFont="1" applyBorder="1" applyAlignment="1">
      <alignment horizontal="centerContinuous" vertical="center"/>
    </xf>
    <xf numFmtId="0" fontId="10" fillId="0" borderId="0" xfId="0" applyFont="1" applyFill="1" applyAlignment="1">
      <alignment horizontal="centerContinuous"/>
    </xf>
    <xf numFmtId="168" fontId="3" fillId="0" borderId="0" xfId="0" applyNumberFormat="1" applyFont="1" applyFill="1" applyAlignment="1">
      <alignment vertical="center"/>
    </xf>
    <xf numFmtId="168" fontId="3" fillId="0" borderId="0" xfId="0" applyNumberFormat="1" applyFont="1" applyFill="1" applyBorder="1" applyAlignment="1">
      <alignment vertical="center"/>
    </xf>
    <xf numFmtId="168" fontId="4" fillId="0" borderId="0" xfId="0" applyNumberFormat="1" applyFont="1" applyFill="1" applyBorder="1" applyAlignment="1">
      <alignment vertical="center"/>
    </xf>
    <xf numFmtId="0" fontId="4" fillId="0" borderId="0" xfId="0" applyFont="1" applyAlignment="1">
      <alignment horizontal="center" vertical="center"/>
    </xf>
    <xf numFmtId="0" fontId="4" fillId="0" borderId="1" xfId="0" applyFont="1" applyBorder="1" applyAlignment="1">
      <alignment horizontal="center" vertical="center"/>
    </xf>
    <xf numFmtId="0" fontId="3" fillId="0" borderId="9" xfId="0" applyFont="1" applyBorder="1"/>
    <xf numFmtId="173" fontId="4" fillId="0" borderId="1" xfId="0" applyNumberFormat="1" applyFont="1" applyBorder="1" applyAlignment="1">
      <alignment vertical="center"/>
    </xf>
    <xf numFmtId="0" fontId="4" fillId="0" borderId="9" xfId="0" applyFont="1" applyBorder="1"/>
    <xf numFmtId="173" fontId="4" fillId="0" borderId="1" xfId="0" applyNumberFormat="1" applyFont="1" applyFill="1" applyBorder="1" applyAlignment="1">
      <alignment horizontal="right" vertical="center"/>
    </xf>
    <xf numFmtId="0" fontId="4" fillId="0" borderId="9" xfId="0" applyFont="1" applyBorder="1" applyAlignment="1">
      <alignment vertical="center"/>
    </xf>
    <xf numFmtId="0" fontId="15"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Fill="1" applyBorder="1" applyAlignment="1">
      <alignment horizontal="centerContinuous" vertical="center"/>
    </xf>
    <xf numFmtId="0" fontId="3" fillId="0" borderId="0" xfId="0" applyFont="1" applyFill="1" applyBorder="1" applyAlignment="1">
      <alignment horizontal="centerContinuous"/>
    </xf>
    <xf numFmtId="0" fontId="3" fillId="0" borderId="10" xfId="0" applyFont="1" applyFill="1" applyBorder="1" applyAlignment="1">
      <alignment horizontal="centerContinuous"/>
    </xf>
    <xf numFmtId="166" fontId="3" fillId="0" borderId="0" xfId="0" applyNumberFormat="1" applyFont="1" applyAlignment="1">
      <alignment vertical="center"/>
    </xf>
    <xf numFmtId="166" fontId="3" fillId="0" borderId="0" xfId="0" applyNumberFormat="1" applyFont="1" applyBorder="1" applyAlignment="1">
      <alignment vertical="center"/>
    </xf>
    <xf numFmtId="166" fontId="4" fillId="0" borderId="0" xfId="0" applyNumberFormat="1" applyFont="1" applyBorder="1" applyAlignment="1">
      <alignment vertical="center"/>
    </xf>
    <xf numFmtId="166" fontId="7" fillId="0" borderId="0" xfId="0" applyNumberFormat="1" applyFont="1" applyFill="1" applyBorder="1" applyAlignment="1">
      <alignment horizontal="right" vertical="center"/>
    </xf>
    <xf numFmtId="166" fontId="16" fillId="0" borderId="0" xfId="0" applyNumberFormat="1" applyFont="1" applyFill="1" applyBorder="1" applyAlignment="1">
      <alignment horizontal="right" vertical="center"/>
    </xf>
    <xf numFmtId="184" fontId="3" fillId="0" borderId="0" xfId="0" applyNumberFormat="1" applyFont="1" applyAlignment="1">
      <alignment horizontal="right" vertical="center"/>
    </xf>
    <xf numFmtId="184" fontId="7" fillId="0" borderId="0" xfId="0" applyNumberFormat="1" applyFont="1" applyBorder="1" applyAlignment="1">
      <alignment vertical="center"/>
    </xf>
    <xf numFmtId="184" fontId="7" fillId="0" borderId="10" xfId="0" applyNumberFormat="1" applyFont="1" applyBorder="1" applyAlignment="1">
      <alignment vertical="center"/>
    </xf>
    <xf numFmtId="184" fontId="16" fillId="0" borderId="0" xfId="0" applyNumberFormat="1" applyFont="1" applyBorder="1" applyAlignment="1">
      <alignment vertical="center"/>
    </xf>
    <xf numFmtId="184" fontId="16" fillId="0" borderId="10" xfId="0" applyNumberFormat="1" applyFont="1" applyBorder="1" applyAlignment="1">
      <alignment vertical="center"/>
    </xf>
    <xf numFmtId="184" fontId="7" fillId="0" borderId="10" xfId="0" applyNumberFormat="1" applyFont="1" applyBorder="1" applyAlignment="1">
      <alignment horizontal="right" vertical="center"/>
    </xf>
    <xf numFmtId="184" fontId="7" fillId="0" borderId="0" xfId="0" applyNumberFormat="1" applyFont="1" applyFill="1" applyBorder="1" applyAlignment="1">
      <alignment horizontal="right" vertical="center"/>
    </xf>
    <xf numFmtId="184" fontId="16" fillId="0" borderId="0" xfId="0" applyNumberFormat="1" applyFont="1" applyFill="1" applyBorder="1" applyAlignment="1">
      <alignment horizontal="right" vertical="center"/>
    </xf>
    <xf numFmtId="184" fontId="7" fillId="0" borderId="0" xfId="0" applyNumberFormat="1" applyFont="1" applyAlignment="1">
      <alignment vertical="center"/>
    </xf>
    <xf numFmtId="166" fontId="16" fillId="0" borderId="0" xfId="0" applyNumberFormat="1" applyFont="1" applyAlignment="1">
      <alignment horizontal="right" vertical="center"/>
    </xf>
    <xf numFmtId="184" fontId="16" fillId="0" borderId="0" xfId="0" applyNumberFormat="1" applyFont="1" applyAlignment="1">
      <alignment vertical="center"/>
    </xf>
    <xf numFmtId="0" fontId="4" fillId="0" borderId="0" xfId="0" applyFont="1" applyAlignment="1">
      <alignment horizontal="center"/>
    </xf>
    <xf numFmtId="186" fontId="11" fillId="0" borderId="0" xfId="0" applyNumberFormat="1" applyFont="1" applyBorder="1" applyAlignment="1">
      <alignment vertical="center"/>
    </xf>
    <xf numFmtId="181" fontId="4" fillId="0" borderId="1" xfId="0" applyNumberFormat="1" applyFont="1" applyFill="1" applyBorder="1" applyAlignment="1">
      <alignment horizontal="right" vertical="center"/>
    </xf>
    <xf numFmtId="0" fontId="3" fillId="0" borderId="11" xfId="0" applyFont="1" applyFill="1" applyBorder="1" applyAlignment="1">
      <alignment horizontal="centerContinuous" vertical="center"/>
    </xf>
    <xf numFmtId="0" fontId="3" fillId="0" borderId="11" xfId="0" applyFont="1" applyFill="1" applyBorder="1" applyAlignment="1">
      <alignment vertical="center"/>
    </xf>
    <xf numFmtId="0" fontId="3" fillId="0" borderId="12" xfId="0" applyFont="1" applyFill="1" applyBorder="1" applyAlignment="1">
      <alignment horizontal="centerContinuous" vertical="center"/>
    </xf>
    <xf numFmtId="0" fontId="3" fillId="0" borderId="14" xfId="0" applyFont="1" applyFill="1" applyBorder="1" applyAlignment="1">
      <alignment horizontal="centerContinuous" vertical="center"/>
    </xf>
    <xf numFmtId="0" fontId="3" fillId="0" borderId="10" xfId="0" applyFont="1" applyFill="1" applyBorder="1" applyAlignment="1">
      <alignment horizontal="centerContinuous" vertical="center"/>
    </xf>
    <xf numFmtId="0" fontId="3" fillId="0" borderId="11"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14" xfId="0" applyFont="1" applyFill="1" applyBorder="1" applyAlignment="1">
      <alignment vertical="center"/>
    </xf>
    <xf numFmtId="0" fontId="3" fillId="0" borderId="15" xfId="0" applyFont="1" applyFill="1" applyBorder="1" applyAlignment="1">
      <alignment horizontal="centerContinuous" vertical="center"/>
    </xf>
    <xf numFmtId="0" fontId="3" fillId="0" borderId="4" xfId="0" applyFont="1" applyFill="1" applyBorder="1" applyAlignment="1">
      <alignment horizontal="centerContinuous" vertical="center"/>
    </xf>
    <xf numFmtId="0" fontId="3" fillId="0" borderId="15" xfId="0" applyFont="1" applyFill="1" applyBorder="1" applyAlignment="1">
      <alignment vertical="center"/>
    </xf>
    <xf numFmtId="0" fontId="3" fillId="0" borderId="8" xfId="0" applyFont="1" applyFill="1" applyBorder="1" applyAlignment="1">
      <alignment horizontal="centerContinuous" vertical="center"/>
    </xf>
    <xf numFmtId="0" fontId="3" fillId="0" borderId="2" xfId="0" applyFont="1" applyFill="1" applyBorder="1" applyAlignment="1">
      <alignment horizontal="centerContinuous" vertical="center"/>
    </xf>
    <xf numFmtId="0" fontId="3" fillId="0" borderId="13" xfId="0" applyFont="1" applyFill="1" applyBorder="1" applyAlignment="1">
      <alignment horizontal="centerContinuous" vertical="center"/>
    </xf>
    <xf numFmtId="0" fontId="11" fillId="0" borderId="0" xfId="0" applyFont="1" applyFill="1" applyBorder="1" applyAlignment="1">
      <alignment horizontal="centerContinuous" vertical="center"/>
    </xf>
    <xf numFmtId="184" fontId="7" fillId="0" borderId="0" xfId="0" applyNumberFormat="1" applyFont="1" applyBorder="1" applyAlignment="1">
      <alignment horizontal="right" vertical="center"/>
    </xf>
    <xf numFmtId="184" fontId="3" fillId="0" borderId="10" xfId="0" applyNumberFormat="1" applyFont="1" applyBorder="1" applyAlignment="1">
      <alignment vertical="center"/>
    </xf>
    <xf numFmtId="185" fontId="3" fillId="0" borderId="0" xfId="0" applyNumberFormat="1" applyFont="1"/>
    <xf numFmtId="184" fontId="16" fillId="0" borderId="0" xfId="0" applyNumberFormat="1" applyFont="1" applyBorder="1" applyAlignment="1">
      <alignment horizontal="right" vertical="center"/>
    </xf>
    <xf numFmtId="0" fontId="11" fillId="0" borderId="3" xfId="0" applyFont="1" applyFill="1" applyBorder="1" applyAlignment="1">
      <alignment horizontal="centerContinuous" vertical="center"/>
    </xf>
    <xf numFmtId="0" fontId="11" fillId="0" borderId="8" xfId="0" applyFont="1" applyFill="1" applyBorder="1" applyAlignment="1">
      <alignment horizontal="centerContinuous" vertical="center"/>
    </xf>
    <xf numFmtId="0" fontId="11" fillId="0" borderId="2" xfId="0" applyFont="1" applyFill="1" applyBorder="1" applyAlignment="1">
      <alignment horizontal="centerContinuous" vertical="center"/>
    </xf>
    <xf numFmtId="0" fontId="11" fillId="0" borderId="11" xfId="0" applyFont="1" applyFill="1" applyBorder="1" applyAlignment="1">
      <alignment horizontal="centerContinuous" vertical="center"/>
    </xf>
    <xf numFmtId="0" fontId="11" fillId="0" borderId="5" xfId="0" applyFont="1" applyFill="1" applyBorder="1" applyAlignment="1">
      <alignment horizontal="centerContinuous" vertical="center"/>
    </xf>
    <xf numFmtId="184" fontId="3" fillId="0" borderId="10" xfId="0" applyNumberFormat="1" applyFont="1" applyBorder="1" applyAlignment="1">
      <alignment horizontal="right" vertical="center"/>
    </xf>
    <xf numFmtId="0" fontId="11" fillId="0" borderId="0" xfId="0" applyFont="1" applyFill="1" applyBorder="1" applyAlignment="1">
      <alignment vertical="center"/>
    </xf>
    <xf numFmtId="187" fontId="4" fillId="0" borderId="4" xfId="0" applyNumberFormat="1" applyFont="1" applyBorder="1" applyAlignment="1">
      <alignment vertical="center"/>
    </xf>
    <xf numFmtId="187" fontId="3" fillId="0" borderId="0" xfId="0" applyNumberFormat="1" applyFont="1" applyBorder="1" applyAlignment="1">
      <alignment horizontal="right" vertical="center"/>
    </xf>
    <xf numFmtId="0" fontId="20" fillId="0" borderId="0" xfId="0" applyFont="1" applyBorder="1" applyAlignment="1">
      <alignment vertical="center"/>
    </xf>
    <xf numFmtId="186" fontId="21" fillId="0" borderId="0" xfId="0" applyNumberFormat="1" applyFont="1" applyBorder="1" applyAlignment="1">
      <alignment vertical="center"/>
    </xf>
    <xf numFmtId="0" fontId="22" fillId="0" borderId="0" xfId="0" applyFont="1" applyAlignment="1">
      <alignment vertical="center"/>
    </xf>
    <xf numFmtId="0" fontId="3" fillId="0" borderId="0" xfId="0" applyFont="1" applyFill="1" applyAlignment="1">
      <alignment horizontal="centerContinuous"/>
    </xf>
    <xf numFmtId="0" fontId="4" fillId="0" borderId="0" xfId="0" applyFont="1" applyFill="1" applyAlignment="1">
      <alignment horizontal="centerContinuous" vertical="center"/>
    </xf>
    <xf numFmtId="0" fontId="3" fillId="0" borderId="0" xfId="0" applyFont="1" applyFill="1" applyAlignment="1">
      <alignment horizontal="centerContinuous" vertical="center"/>
    </xf>
    <xf numFmtId="0" fontId="11" fillId="0" borderId="6" xfId="0" applyFont="1" applyFill="1" applyBorder="1" applyAlignment="1">
      <alignment horizontal="centerContinuous" vertical="center"/>
    </xf>
    <xf numFmtId="181" fontId="4" fillId="0" borderId="1" xfId="0" applyNumberFormat="1" applyFont="1" applyFill="1" applyBorder="1" applyAlignment="1">
      <alignment vertical="center"/>
    </xf>
    <xf numFmtId="181" fontId="4" fillId="0" borderId="4" xfId="0" applyNumberFormat="1" applyFont="1" applyFill="1" applyBorder="1" applyAlignment="1">
      <alignment vertical="center"/>
    </xf>
    <xf numFmtId="173" fontId="3" fillId="0" borderId="0" xfId="0" applyNumberFormat="1" applyFont="1" applyFill="1" applyBorder="1" applyAlignment="1">
      <alignment vertical="center"/>
    </xf>
    <xf numFmtId="173" fontId="4" fillId="0" borderId="0" xfId="0" applyNumberFormat="1" applyFont="1" applyFill="1" applyBorder="1" applyAlignment="1">
      <alignment vertical="center"/>
    </xf>
    <xf numFmtId="0" fontId="1" fillId="0" borderId="0" xfId="0" applyFont="1" applyFill="1" applyBorder="1"/>
    <xf numFmtId="0" fontId="3" fillId="0" borderId="6" xfId="0" applyFont="1" applyFill="1" applyBorder="1" applyAlignment="1">
      <alignment horizontal="centerContinuous" vertical="center"/>
    </xf>
    <xf numFmtId="0" fontId="9" fillId="0" borderId="0" xfId="0" applyFont="1" applyFill="1" applyAlignment="1">
      <alignment horizontal="centerContinuous" vertical="center"/>
    </xf>
    <xf numFmtId="0" fontId="3" fillId="0" borderId="0" xfId="0" applyFont="1" applyFill="1" applyAlignment="1">
      <alignment vertical="center"/>
    </xf>
    <xf numFmtId="172" fontId="3" fillId="0" borderId="0" xfId="0" applyNumberFormat="1" applyFont="1" applyFill="1" applyBorder="1" applyAlignment="1">
      <alignment vertical="center"/>
    </xf>
    <xf numFmtId="172" fontId="3" fillId="0" borderId="0" xfId="0" applyNumberFormat="1" applyFont="1" applyFill="1" applyBorder="1" applyAlignment="1">
      <alignment horizontal="right" vertical="center"/>
    </xf>
    <xf numFmtId="172" fontId="3" fillId="0" borderId="0" xfId="0" quotePrefix="1" applyNumberFormat="1" applyFont="1" applyFill="1" applyBorder="1" applyAlignment="1">
      <alignment horizontal="right" vertical="center"/>
    </xf>
    <xf numFmtId="172" fontId="3" fillId="0" borderId="0" xfId="0" applyNumberFormat="1" applyFont="1" applyFill="1" applyBorder="1" applyAlignment="1">
      <alignment horizontal="center" vertical="center"/>
    </xf>
    <xf numFmtId="172" fontId="4" fillId="0" borderId="0" xfId="0" applyNumberFormat="1" applyFont="1" applyFill="1" applyBorder="1" applyAlignment="1">
      <alignment vertical="center"/>
    </xf>
    <xf numFmtId="172" fontId="12" fillId="0" borderId="0" xfId="0" applyNumberFormat="1" applyFont="1" applyFill="1" applyBorder="1" applyAlignment="1">
      <alignment vertical="center"/>
    </xf>
    <xf numFmtId="0" fontId="1" fillId="0" borderId="0" xfId="0" applyFont="1" applyFill="1" applyBorder="1" applyAlignment="1">
      <alignment vertical="center"/>
    </xf>
    <xf numFmtId="173" fontId="4" fillId="0" borderId="1" xfId="0" applyNumberFormat="1" applyFont="1" applyFill="1" applyBorder="1" applyAlignment="1">
      <alignment vertical="center"/>
    </xf>
    <xf numFmtId="0" fontId="9" fillId="0" borderId="0" xfId="0" applyFont="1" applyFill="1" applyBorder="1" applyAlignment="1">
      <alignment horizontal="centerContinuous"/>
    </xf>
    <xf numFmtId="0" fontId="2" fillId="0" borderId="0" xfId="0" applyFont="1" applyFill="1" applyBorder="1" applyAlignment="1">
      <alignment horizontal="centerContinuous"/>
    </xf>
    <xf numFmtId="0" fontId="10" fillId="0" borderId="0" xfId="0" applyFont="1" applyFill="1"/>
    <xf numFmtId="0" fontId="1" fillId="0" borderId="0" xfId="0" applyFont="1" applyFill="1" applyBorder="1" applyAlignment="1">
      <alignment horizontal="centerContinuous"/>
    </xf>
    <xf numFmtId="173" fontId="4" fillId="0" borderId="4" xfId="0" applyNumberFormat="1" applyFont="1" applyFill="1" applyBorder="1" applyAlignment="1">
      <alignment horizontal="right" vertical="center"/>
    </xf>
    <xf numFmtId="0" fontId="2" fillId="0" borderId="0" xfId="0" applyFont="1" applyFill="1" applyAlignment="1">
      <alignment horizontal="centerContinuous" vertical="center"/>
    </xf>
    <xf numFmtId="181" fontId="4" fillId="0" borderId="4" xfId="0" applyNumberFormat="1" applyFont="1" applyFill="1" applyBorder="1" applyAlignment="1">
      <alignment horizontal="right" vertical="center"/>
    </xf>
    <xf numFmtId="172" fontId="11" fillId="0" borderId="0" xfId="0" applyNumberFormat="1" applyFont="1" applyFill="1" applyBorder="1" applyAlignment="1">
      <alignment vertical="center"/>
    </xf>
    <xf numFmtId="2" fontId="3" fillId="0" borderId="0" xfId="0" applyNumberFormat="1" applyFont="1" applyFill="1" applyBorder="1" applyAlignment="1">
      <alignment horizontal="center" vertical="center"/>
    </xf>
    <xf numFmtId="177" fontId="4" fillId="0" borderId="1" xfId="0" applyNumberFormat="1" applyFont="1" applyBorder="1" applyAlignment="1">
      <alignment vertical="center"/>
    </xf>
    <xf numFmtId="187" fontId="4" fillId="0" borderId="1" xfId="0" applyNumberFormat="1" applyFont="1" applyBorder="1" applyAlignment="1">
      <alignment vertical="center"/>
    </xf>
    <xf numFmtId="166" fontId="3" fillId="0" borderId="1" xfId="0" applyNumberFormat="1" applyFont="1" applyBorder="1" applyAlignment="1">
      <alignment vertical="center"/>
    </xf>
    <xf numFmtId="168" fontId="3" fillId="0" borderId="0" xfId="0" applyNumberFormat="1" applyFont="1" applyFill="1" applyAlignment="1">
      <alignment horizontal="center" vertical="center"/>
    </xf>
    <xf numFmtId="189" fontId="3" fillId="0" borderId="0" xfId="0" applyNumberFormat="1" applyFont="1" applyAlignment="1">
      <alignment vertical="center"/>
    </xf>
    <xf numFmtId="164" fontId="3" fillId="0" borderId="0" xfId="0" applyNumberFormat="1" applyFont="1" applyFill="1"/>
    <xf numFmtId="188" fontId="3" fillId="0" borderId="0" xfId="0" applyNumberFormat="1" applyFont="1"/>
    <xf numFmtId="183" fontId="3" fillId="0" borderId="0" xfId="0" applyNumberFormat="1" applyFont="1"/>
    <xf numFmtId="0" fontId="5" fillId="0" borderId="0" xfId="0" applyFont="1" applyFill="1" applyAlignment="1">
      <alignment horizontal="left"/>
    </xf>
    <xf numFmtId="0" fontId="2" fillId="0" borderId="0" xfId="0" applyFont="1" applyFill="1" applyAlignment="1">
      <alignment horizontal="left"/>
    </xf>
    <xf numFmtId="0" fontId="11" fillId="0" borderId="10" xfId="0" applyFont="1" applyFill="1" applyBorder="1" applyAlignment="1">
      <alignment horizontal="centerContinuous" vertical="top"/>
    </xf>
    <xf numFmtId="0" fontId="11" fillId="0" borderId="15" xfId="0" applyFont="1" applyFill="1" applyBorder="1" applyAlignment="1">
      <alignment horizontal="centerContinuous" vertical="top"/>
    </xf>
    <xf numFmtId="0" fontId="3" fillId="0" borderId="9" xfId="0" applyFont="1" applyFill="1" applyBorder="1" applyAlignment="1">
      <alignment horizontal="centerContinuous" vertical="top"/>
    </xf>
    <xf numFmtId="0" fontId="3" fillId="0" borderId="4" xfId="0" applyFont="1" applyFill="1" applyBorder="1" applyAlignment="1">
      <alignment horizontal="centerContinuous" vertical="top"/>
    </xf>
    <xf numFmtId="0" fontId="3" fillId="0" borderId="1" xfId="0" applyFont="1" applyFill="1" applyBorder="1" applyAlignment="1">
      <alignment horizontal="centerContinuous" vertical="top"/>
    </xf>
    <xf numFmtId="185" fontId="3" fillId="0" borderId="0" xfId="0" applyNumberFormat="1" applyFont="1" applyAlignment="1">
      <alignment vertical="center"/>
    </xf>
    <xf numFmtId="185" fontId="3" fillId="0" borderId="0" xfId="0" applyNumberFormat="1" applyFont="1" applyAlignment="1">
      <alignment horizontal="right" vertical="center"/>
    </xf>
    <xf numFmtId="184" fontId="3" fillId="0" borderId="0" xfId="0" applyNumberFormat="1" applyFont="1" applyAlignment="1">
      <alignment vertical="center"/>
    </xf>
    <xf numFmtId="185" fontId="4" fillId="0" borderId="0" xfId="0" applyNumberFormat="1" applyFont="1" applyAlignment="1">
      <alignment vertical="center"/>
    </xf>
    <xf numFmtId="185" fontId="4" fillId="0" borderId="0" xfId="0" applyNumberFormat="1" applyFont="1" applyAlignment="1">
      <alignment horizontal="right" vertical="center"/>
    </xf>
    <xf numFmtId="184" fontId="4" fillId="0" borderId="0" xfId="0" applyNumberFormat="1" applyFont="1" applyAlignment="1">
      <alignment vertical="center"/>
    </xf>
    <xf numFmtId="184" fontId="4" fillId="0" borderId="10" xfId="0" applyNumberFormat="1" applyFont="1" applyBorder="1" applyAlignment="1">
      <alignment vertical="center"/>
    </xf>
    <xf numFmtId="168" fontId="3" fillId="0" borderId="0" xfId="0" applyNumberFormat="1" applyFont="1" applyFill="1" applyAlignment="1">
      <alignment horizontal="right" vertical="center"/>
    </xf>
    <xf numFmtId="184" fontId="7" fillId="0" borderId="0" xfId="0" applyNumberFormat="1" applyFont="1" applyAlignment="1">
      <alignment horizontal="right" vertical="center"/>
    </xf>
    <xf numFmtId="166" fontId="4" fillId="0" borderId="0" xfId="0" applyNumberFormat="1" applyFont="1" applyAlignment="1">
      <alignment horizontal="right" vertical="center"/>
    </xf>
    <xf numFmtId="184" fontId="16" fillId="0" borderId="10" xfId="0" applyNumberFormat="1" applyFont="1" applyBorder="1" applyAlignment="1">
      <alignment horizontal="right" vertical="center"/>
    </xf>
    <xf numFmtId="184" fontId="4" fillId="0" borderId="10" xfId="0" applyNumberFormat="1" applyFont="1" applyBorder="1" applyAlignment="1">
      <alignment horizontal="right" vertical="center"/>
    </xf>
    <xf numFmtId="184" fontId="4" fillId="0" borderId="0" xfId="0" applyNumberFormat="1" applyFont="1" applyAlignment="1">
      <alignment horizontal="right" vertical="center"/>
    </xf>
    <xf numFmtId="0" fontId="6" fillId="0" borderId="0" xfId="0" applyFont="1" applyFill="1" applyBorder="1"/>
    <xf numFmtId="0" fontId="23" fillId="0" borderId="0" xfId="1"/>
    <xf numFmtId="0" fontId="24" fillId="0" borderId="0" xfId="1" applyFont="1" applyAlignment="1">
      <alignment horizontal="center" vertical="center"/>
    </xf>
    <xf numFmtId="0" fontId="25" fillId="0" borderId="0" xfId="1" applyFont="1" applyAlignment="1">
      <alignment vertical="center"/>
    </xf>
    <xf numFmtId="0" fontId="23" fillId="0" borderId="0" xfId="1" applyAlignment="1">
      <alignment vertical="center"/>
    </xf>
    <xf numFmtId="0" fontId="25" fillId="0" borderId="0" xfId="1" applyFont="1" applyAlignment="1">
      <alignment horizontal="justify" vertical="center"/>
    </xf>
    <xf numFmtId="0" fontId="25" fillId="0" borderId="0" xfId="1" quotePrefix="1" applyFont="1" applyAlignment="1">
      <alignment horizontal="justify" vertical="center"/>
    </xf>
    <xf numFmtId="0" fontId="3" fillId="0" borderId="3" xfId="0" applyFont="1" applyBorder="1" applyAlignment="1">
      <alignment horizontal="center" vertical="center" wrapText="1"/>
    </xf>
    <xf numFmtId="0" fontId="3" fillId="0" borderId="13" xfId="0" applyFont="1" applyFill="1" applyBorder="1" applyAlignment="1">
      <alignment horizontal="center" vertical="center"/>
    </xf>
    <xf numFmtId="0" fontId="3" fillId="0" borderId="15" xfId="0" applyFont="1" applyFill="1" applyBorder="1" applyAlignment="1">
      <alignment horizontal="center" vertical="center"/>
    </xf>
    <xf numFmtId="0" fontId="15" fillId="0" borderId="3" xfId="0" applyFont="1" applyBorder="1" applyAlignment="1">
      <alignment horizontal="center" vertical="center" wrapText="1"/>
    </xf>
    <xf numFmtId="0" fontId="3" fillId="0" borderId="4" xfId="0" applyFont="1" applyFill="1" applyBorder="1" applyAlignment="1">
      <alignment horizontal="center" vertical="center"/>
    </xf>
    <xf numFmtId="0" fontId="0" fillId="0" borderId="0" xfId="0"/>
    <xf numFmtId="0" fontId="26" fillId="0" borderId="0" xfId="0" applyFont="1" applyAlignment="1">
      <alignment horizontal="center" vertical="center"/>
    </xf>
    <xf numFmtId="184" fontId="4" fillId="0" borderId="0" xfId="0" applyNumberFormat="1" applyFont="1" applyBorder="1" applyAlignment="1">
      <alignment horizontal="right" vertical="center"/>
    </xf>
    <xf numFmtId="189" fontId="3" fillId="0" borderId="0" xfId="0" applyNumberFormat="1" applyFont="1" applyFill="1" applyBorder="1" applyAlignment="1">
      <alignment vertical="center"/>
    </xf>
    <xf numFmtId="189" fontId="4" fillId="0" borderId="0" xfId="0" applyNumberFormat="1" applyFont="1" applyFill="1" applyBorder="1" applyAlignment="1">
      <alignment vertical="center"/>
    </xf>
    <xf numFmtId="184" fontId="11" fillId="0" borderId="10" xfId="0" applyNumberFormat="1" applyFont="1" applyFill="1" applyBorder="1" applyAlignment="1">
      <alignment horizontal="right" vertical="center"/>
    </xf>
    <xf numFmtId="184" fontId="11" fillId="0" borderId="0" xfId="0" applyNumberFormat="1" applyFont="1" applyFill="1" applyBorder="1" applyAlignment="1">
      <alignment horizontal="right" vertical="center"/>
    </xf>
    <xf numFmtId="184" fontId="11" fillId="0" borderId="0" xfId="0" applyNumberFormat="1" applyFont="1" applyBorder="1" applyAlignment="1">
      <alignment horizontal="right" vertical="center"/>
    </xf>
    <xf numFmtId="184" fontId="11" fillId="0" borderId="0" xfId="0" applyNumberFormat="1" applyFont="1" applyFill="1" applyBorder="1" applyAlignment="1">
      <alignment vertical="center"/>
    </xf>
    <xf numFmtId="184" fontId="11" fillId="0" borderId="10" xfId="0" applyNumberFormat="1" applyFont="1" applyFill="1" applyBorder="1" applyAlignment="1">
      <alignment vertical="center"/>
    </xf>
    <xf numFmtId="184" fontId="11" fillId="0" borderId="0" xfId="0" applyNumberFormat="1" applyFont="1" applyAlignment="1">
      <alignment horizontal="right" vertical="center"/>
    </xf>
    <xf numFmtId="184" fontId="11" fillId="0" borderId="0" xfId="0" applyNumberFormat="1" applyFont="1" applyFill="1" applyAlignment="1">
      <alignment vertical="center"/>
    </xf>
    <xf numFmtId="184" fontId="12" fillId="0" borderId="0" xfId="0" applyNumberFormat="1" applyFont="1" applyBorder="1" applyAlignment="1">
      <alignment horizontal="right" vertical="center"/>
    </xf>
    <xf numFmtId="184" fontId="12" fillId="0" borderId="0" xfId="0" applyNumberFormat="1" applyFont="1" applyFill="1" applyBorder="1" applyAlignment="1">
      <alignment vertical="center"/>
    </xf>
    <xf numFmtId="184" fontId="12" fillId="0" borderId="10" xfId="0" applyNumberFormat="1" applyFont="1" applyFill="1" applyBorder="1" applyAlignment="1">
      <alignment vertical="center"/>
    </xf>
    <xf numFmtId="184" fontId="11" fillId="0" borderId="0" xfId="0" applyNumberFormat="1" applyFont="1" applyFill="1" applyBorder="1" applyAlignment="1">
      <alignment horizontal="center" vertical="center"/>
    </xf>
    <xf numFmtId="184" fontId="11" fillId="0" borderId="0" xfId="0" applyNumberFormat="1" applyFont="1" applyAlignment="1">
      <alignment horizontal="center" vertical="center"/>
    </xf>
    <xf numFmtId="184" fontId="11" fillId="0" borderId="0" xfId="0" applyNumberFormat="1" applyFont="1" applyBorder="1" applyAlignment="1">
      <alignment horizontal="center" vertical="center"/>
    </xf>
    <xf numFmtId="184" fontId="12" fillId="0" borderId="0" xfId="0" applyNumberFormat="1" applyFont="1" applyBorder="1" applyAlignment="1">
      <alignment horizontal="center" vertical="center"/>
    </xf>
    <xf numFmtId="168" fontId="4" fillId="0" borderId="0" xfId="0" applyNumberFormat="1" applyFont="1" applyFill="1" applyAlignment="1">
      <alignment vertical="center"/>
    </xf>
    <xf numFmtId="184" fontId="3" fillId="0" borderId="0" xfId="0" applyNumberFormat="1" applyFont="1" applyFill="1" applyBorder="1" applyAlignment="1">
      <alignment horizontal="right" vertical="center"/>
    </xf>
    <xf numFmtId="168" fontId="4" fillId="0" borderId="0" xfId="0" applyNumberFormat="1" applyFont="1" applyFill="1" applyAlignment="1">
      <alignment horizontal="right" vertical="center"/>
    </xf>
    <xf numFmtId="184" fontId="4" fillId="0" borderId="0" xfId="0" applyNumberFormat="1" applyFont="1" applyFill="1" applyBorder="1" applyAlignment="1">
      <alignment horizontal="right" vertical="center"/>
    </xf>
    <xf numFmtId="0" fontId="3" fillId="0" borderId="0" xfId="0" applyFont="1" applyFill="1" applyBorder="1" applyAlignment="1">
      <alignment vertical="top"/>
    </xf>
    <xf numFmtId="184" fontId="4" fillId="0" borderId="10" xfId="0" applyNumberFormat="1" applyFont="1" applyFill="1" applyBorder="1" applyAlignment="1">
      <alignment horizontal="right" vertical="center"/>
    </xf>
    <xf numFmtId="184" fontId="12" fillId="0" borderId="0" xfId="0" applyNumberFormat="1" applyFont="1" applyFill="1" applyBorder="1" applyAlignment="1">
      <alignment horizontal="right" vertical="center"/>
    </xf>
    <xf numFmtId="184" fontId="11" fillId="0" borderId="0" xfId="0" applyNumberFormat="1" applyFont="1" applyFill="1" applyAlignment="1">
      <alignment horizontal="right" vertical="center"/>
    </xf>
    <xf numFmtId="184" fontId="4" fillId="0" borderId="0" xfId="0" applyNumberFormat="1" applyFont="1" applyFill="1" applyBorder="1" applyAlignment="1">
      <alignment horizontal="center" vertical="center"/>
    </xf>
    <xf numFmtId="184" fontId="27" fillId="0" borderId="0" xfId="0" applyNumberFormat="1" applyFont="1" applyFill="1" applyBorder="1" applyAlignment="1">
      <alignment vertical="center"/>
    </xf>
    <xf numFmtId="184" fontId="12" fillId="0" borderId="0" xfId="0" applyNumberFormat="1" applyFont="1" applyFill="1" applyAlignment="1">
      <alignment vertical="center"/>
    </xf>
    <xf numFmtId="0" fontId="6" fillId="0" borderId="0" xfId="0" applyFont="1" applyFill="1" applyAlignment="1">
      <alignment horizontal="centerContinuous"/>
    </xf>
    <xf numFmtId="178" fontId="10" fillId="0" borderId="0" xfId="0" applyNumberFormat="1" applyFont="1" applyFill="1" applyAlignment="1">
      <alignment horizontal="centerContinuous"/>
    </xf>
    <xf numFmtId="175" fontId="10" fillId="0" borderId="0" xfId="0" applyNumberFormat="1" applyFont="1" applyFill="1" applyAlignment="1">
      <alignment horizontal="centerContinuous"/>
    </xf>
    <xf numFmtId="178" fontId="18" fillId="0" borderId="0" xfId="0" applyNumberFormat="1" applyFont="1" applyFill="1" applyAlignment="1">
      <alignment horizontal="centerContinuous"/>
    </xf>
    <xf numFmtId="0" fontId="10" fillId="0" borderId="3" xfId="0" applyFont="1" applyFill="1" applyBorder="1" applyAlignment="1">
      <alignment vertical="center"/>
    </xf>
    <xf numFmtId="0" fontId="10" fillId="0" borderId="0" xfId="0" applyFont="1" applyFill="1" applyBorder="1" applyAlignment="1">
      <alignment vertical="center"/>
    </xf>
    <xf numFmtId="0" fontId="10" fillId="0" borderId="0" xfId="0" applyFont="1" applyFill="1" applyAlignment="1">
      <alignment vertical="center"/>
    </xf>
    <xf numFmtId="0" fontId="10" fillId="0" borderId="0" xfId="0" applyFont="1" applyFill="1" applyAlignment="1">
      <alignment horizontal="centerContinuous" vertical="center"/>
    </xf>
    <xf numFmtId="0" fontId="13" fillId="0" borderId="0" xfId="0" applyFont="1" applyFill="1" applyAlignment="1">
      <alignment horizontal="centerContinuous" vertical="center"/>
    </xf>
    <xf numFmtId="178" fontId="9" fillId="0" borderId="0" xfId="0" applyNumberFormat="1" applyFont="1" applyFill="1" applyAlignment="1">
      <alignment horizontal="centerContinuous" vertical="center"/>
    </xf>
    <xf numFmtId="175" fontId="9" fillId="0" borderId="0" xfId="0" applyNumberFormat="1" applyFont="1" applyFill="1" applyAlignment="1">
      <alignment horizontal="centerContinuous" vertical="center"/>
    </xf>
    <xf numFmtId="178" fontId="10" fillId="0" borderId="0" xfId="0" applyNumberFormat="1" applyFont="1" applyFill="1" applyAlignment="1">
      <alignment horizontal="centerContinuous" vertical="center"/>
    </xf>
    <xf numFmtId="0" fontId="6" fillId="0" borderId="0" xfId="0" applyFont="1" applyFill="1" applyAlignment="1">
      <alignment vertical="center"/>
    </xf>
    <xf numFmtId="178" fontId="1" fillId="0" borderId="0" xfId="0" applyNumberFormat="1" applyFont="1" applyFill="1" applyAlignment="1">
      <alignment vertical="center"/>
    </xf>
    <xf numFmtId="175" fontId="1" fillId="0" borderId="0" xfId="0" applyNumberFormat="1" applyFont="1" applyFill="1" applyAlignment="1">
      <alignment vertical="center"/>
    </xf>
    <xf numFmtId="0" fontId="1" fillId="0" borderId="3" xfId="0" applyFont="1" applyFill="1" applyBorder="1" applyAlignment="1">
      <alignment vertical="center"/>
    </xf>
    <xf numFmtId="178" fontId="3" fillId="0" borderId="5" xfId="0" applyNumberFormat="1" applyFont="1" applyFill="1" applyBorder="1" applyAlignment="1">
      <alignment horizontal="centerContinuous" vertical="center"/>
    </xf>
    <xf numFmtId="175" fontId="3" fillId="0" borderId="5" xfId="0" applyNumberFormat="1" applyFont="1" applyFill="1" applyBorder="1" applyAlignment="1">
      <alignment horizontal="centerContinuous" vertical="center"/>
    </xf>
    <xf numFmtId="0" fontId="1" fillId="0" borderId="0" xfId="0" applyFont="1" applyFill="1" applyBorder="1" applyAlignment="1">
      <alignment horizontal="centerContinuous" vertical="center"/>
    </xf>
    <xf numFmtId="0" fontId="3" fillId="0" borderId="3" xfId="0" applyFont="1" applyFill="1" applyBorder="1" applyAlignment="1">
      <alignment horizontal="center" vertical="center"/>
    </xf>
    <xf numFmtId="2" fontId="15" fillId="0" borderId="0" xfId="0" applyNumberFormat="1" applyFont="1" applyFill="1" applyBorder="1" applyAlignment="1">
      <alignment horizontal="center" vertical="center"/>
    </xf>
    <xf numFmtId="2" fontId="15" fillId="0" borderId="10" xfId="0" applyNumberFormat="1" applyFont="1" applyFill="1" applyBorder="1" applyAlignment="1">
      <alignment horizontal="center" vertical="center"/>
    </xf>
    <xf numFmtId="0" fontId="3" fillId="0" borderId="3" xfId="0" applyFont="1" applyFill="1" applyBorder="1" applyAlignment="1">
      <alignment vertical="center"/>
    </xf>
    <xf numFmtId="0" fontId="3" fillId="0" borderId="0" xfId="0" applyFont="1" applyFill="1" applyAlignment="1">
      <alignment horizontal="center" vertical="center"/>
    </xf>
    <xf numFmtId="187" fontId="3" fillId="0" borderId="0" xfId="0" applyNumberFormat="1" applyFont="1" applyFill="1" applyBorder="1" applyAlignment="1">
      <alignment vertical="center"/>
    </xf>
    <xf numFmtId="187" fontId="3" fillId="0" borderId="10" xfId="0" applyNumberFormat="1" applyFont="1" applyFill="1" applyBorder="1" applyAlignment="1">
      <alignment vertical="center"/>
    </xf>
    <xf numFmtId="0" fontId="11" fillId="0" borderId="0" xfId="0" applyFont="1" applyFill="1" applyAlignment="1">
      <alignment vertical="center"/>
    </xf>
    <xf numFmtId="164" fontId="11" fillId="0" borderId="0" xfId="0" applyNumberFormat="1" applyFont="1" applyFill="1" applyBorder="1" applyAlignment="1">
      <alignment vertical="center"/>
    </xf>
    <xf numFmtId="174" fontId="11" fillId="0" borderId="0" xfId="0" applyNumberFormat="1" applyFont="1" applyFill="1" applyBorder="1" applyAlignment="1">
      <alignment vertical="center"/>
    </xf>
    <xf numFmtId="173" fontId="11" fillId="0" borderId="0" xfId="0" applyNumberFormat="1" applyFont="1" applyFill="1" applyBorder="1" applyAlignment="1">
      <alignment vertical="center"/>
    </xf>
    <xf numFmtId="0" fontId="12" fillId="0" borderId="0" xfId="0" applyFont="1" applyFill="1" applyBorder="1" applyAlignment="1">
      <alignment vertical="center"/>
    </xf>
    <xf numFmtId="0" fontId="12" fillId="0" borderId="0" xfId="0" applyFont="1" applyFill="1" applyAlignment="1">
      <alignment vertical="center"/>
    </xf>
    <xf numFmtId="0" fontId="4" fillId="0" borderId="0" xfId="0" applyFont="1" applyFill="1" applyAlignment="1">
      <alignment horizontal="center" vertical="center"/>
    </xf>
    <xf numFmtId="187" fontId="4" fillId="0" borderId="0" xfId="0" applyNumberFormat="1" applyFont="1" applyFill="1" applyBorder="1" applyAlignment="1">
      <alignment vertical="center"/>
    </xf>
    <xf numFmtId="187" fontId="4" fillId="0" borderId="10" xfId="0" applyNumberFormat="1" applyFont="1" applyFill="1" applyBorder="1" applyAlignment="1">
      <alignment vertical="center"/>
    </xf>
    <xf numFmtId="0" fontId="4" fillId="0" borderId="3" xfId="0" applyFont="1" applyFill="1" applyBorder="1" applyAlignment="1">
      <alignment vertical="center"/>
    </xf>
    <xf numFmtId="0" fontId="4" fillId="0" borderId="0" xfId="0" applyFont="1" applyFill="1" applyBorder="1" applyAlignment="1">
      <alignment vertical="center"/>
    </xf>
    <xf numFmtId="0" fontId="12" fillId="0" borderId="7" xfId="0" applyFont="1" applyFill="1" applyBorder="1" applyAlignment="1">
      <alignment vertical="center"/>
    </xf>
    <xf numFmtId="0" fontId="3" fillId="0" borderId="3" xfId="0" applyFont="1" applyFill="1" applyBorder="1"/>
    <xf numFmtId="0" fontId="11" fillId="0" borderId="7" xfId="0" applyFont="1" applyFill="1" applyBorder="1" applyAlignment="1">
      <alignment vertical="center"/>
    </xf>
    <xf numFmtId="1" fontId="12" fillId="0" borderId="0" xfId="0" applyNumberFormat="1" applyFont="1" applyFill="1" applyBorder="1" applyAlignment="1">
      <alignment vertical="center"/>
    </xf>
    <xf numFmtId="187" fontId="3" fillId="0" borderId="0" xfId="0" applyNumberFormat="1" applyFont="1" applyFill="1" applyBorder="1" applyAlignment="1">
      <alignment horizontal="right" vertical="center"/>
    </xf>
    <xf numFmtId="0" fontId="4" fillId="0" borderId="0" xfId="0" applyFont="1" applyFill="1" applyBorder="1" applyAlignment="1">
      <alignment horizontal="center" vertical="center"/>
    </xf>
    <xf numFmtId="0" fontId="3" fillId="0" borderId="9" xfId="0" applyFont="1" applyFill="1" applyBorder="1"/>
    <xf numFmtId="0" fontId="4" fillId="0" borderId="1" xfId="0" applyFont="1" applyFill="1" applyBorder="1" applyAlignment="1">
      <alignment vertical="center"/>
    </xf>
    <xf numFmtId="0" fontId="4" fillId="0" borderId="1" xfId="0" applyFont="1" applyFill="1" applyBorder="1" applyAlignment="1">
      <alignment horizontal="center" vertical="center"/>
    </xf>
    <xf numFmtId="174" fontId="4" fillId="0" borderId="1" xfId="0" applyNumberFormat="1" applyFont="1" applyFill="1" applyBorder="1" applyAlignment="1">
      <alignment vertical="center"/>
    </xf>
    <xf numFmtId="174" fontId="4" fillId="0" borderId="4" xfId="0" applyNumberFormat="1" applyFont="1" applyFill="1" applyBorder="1" applyAlignment="1">
      <alignment vertical="center"/>
    </xf>
    <xf numFmtId="0" fontId="6" fillId="0" borderId="0" xfId="0" applyFont="1" applyFill="1"/>
    <xf numFmtId="0" fontId="6" fillId="0" borderId="0" xfId="0" applyFont="1" applyFill="1" applyAlignment="1">
      <alignment horizontal="center"/>
    </xf>
    <xf numFmtId="167" fontId="6" fillId="0" borderId="0" xfId="0" applyNumberFormat="1" applyFont="1" applyFill="1" applyBorder="1" applyAlignment="1">
      <alignment horizontal="right" vertical="center"/>
    </xf>
    <xf numFmtId="0" fontId="3" fillId="0" borderId="0" xfId="0" quotePrefix="1" applyFont="1" applyFill="1" applyBorder="1" applyAlignment="1">
      <alignment horizontal="center" vertical="center"/>
    </xf>
    <xf numFmtId="0" fontId="6" fillId="0" borderId="0" xfId="0" applyFont="1" applyFill="1" applyBorder="1" applyAlignment="1">
      <alignment vertical="center"/>
    </xf>
    <xf numFmtId="178" fontId="1" fillId="0" borderId="0" xfId="0" applyNumberFormat="1" applyFont="1" applyFill="1" applyBorder="1" applyAlignment="1">
      <alignment vertical="center"/>
    </xf>
    <xf numFmtId="175" fontId="1" fillId="0" borderId="0" xfId="0" applyNumberFormat="1" applyFont="1" applyFill="1" applyBorder="1" applyAlignment="1">
      <alignment vertical="center"/>
    </xf>
    <xf numFmtId="168" fontId="3" fillId="0" borderId="0" xfId="0" applyNumberFormat="1" applyFont="1" applyFill="1" applyBorder="1" applyAlignment="1">
      <alignment horizontal="center" vertical="center"/>
    </xf>
    <xf numFmtId="168" fontId="3" fillId="0" borderId="10" xfId="0" applyNumberFormat="1" applyFont="1" applyFill="1" applyBorder="1" applyAlignment="1">
      <alignment horizontal="center" vertical="center"/>
    </xf>
    <xf numFmtId="168" fontId="4" fillId="0" borderId="0" xfId="0" applyNumberFormat="1" applyFont="1" applyFill="1" applyBorder="1" applyAlignment="1">
      <alignment horizontal="center" vertical="center"/>
    </xf>
    <xf numFmtId="168" fontId="16" fillId="0" borderId="0" xfId="0" applyNumberFormat="1" applyFont="1" applyFill="1" applyBorder="1" applyAlignment="1">
      <alignment horizontal="center" vertical="center"/>
    </xf>
    <xf numFmtId="168" fontId="7" fillId="0" borderId="0" xfId="0" applyNumberFormat="1" applyFont="1" applyFill="1" applyAlignment="1">
      <alignment horizontal="right" vertical="center"/>
    </xf>
    <xf numFmtId="184" fontId="3" fillId="0" borderId="10" xfId="0" applyNumberFormat="1" applyFont="1" applyBorder="1" applyAlignment="1">
      <alignment horizontal="center" vertical="center"/>
    </xf>
    <xf numFmtId="184" fontId="4" fillId="0" borderId="10" xfId="0" applyNumberFormat="1" applyFont="1" applyBorder="1" applyAlignment="1">
      <alignment horizontal="center" vertical="center"/>
    </xf>
    <xf numFmtId="184" fontId="11" fillId="0" borderId="10" xfId="0" applyNumberFormat="1" applyFont="1" applyFill="1" applyBorder="1" applyAlignment="1">
      <alignment horizontal="center" vertical="center"/>
    </xf>
    <xf numFmtId="184" fontId="11" fillId="0" borderId="10" xfId="0" applyNumberFormat="1" applyFont="1" applyBorder="1" applyAlignment="1">
      <alignment horizontal="center" vertical="center"/>
    </xf>
    <xf numFmtId="184" fontId="12" fillId="0" borderId="10" xfId="0" applyNumberFormat="1" applyFont="1" applyFill="1" applyBorder="1" applyAlignment="1">
      <alignment horizontal="center" vertical="center"/>
    </xf>
    <xf numFmtId="189" fontId="3" fillId="0" borderId="0" xfId="0" applyNumberFormat="1" applyFont="1" applyFill="1" applyBorder="1" applyAlignment="1">
      <alignment horizontal="center" vertical="center"/>
    </xf>
    <xf numFmtId="189" fontId="4" fillId="0" borderId="0" xfId="0" applyNumberFormat="1" applyFont="1" applyFill="1" applyBorder="1" applyAlignment="1">
      <alignment horizontal="center" vertical="center"/>
    </xf>
    <xf numFmtId="187" fontId="3" fillId="0" borderId="0" xfId="0" applyNumberFormat="1" applyFont="1" applyFill="1" applyBorder="1" applyAlignment="1">
      <alignment horizontal="center" vertical="center"/>
    </xf>
    <xf numFmtId="187" fontId="3" fillId="0" borderId="10" xfId="0" applyNumberFormat="1" applyFont="1" applyFill="1" applyBorder="1" applyAlignment="1">
      <alignment horizontal="center" vertical="center"/>
    </xf>
    <xf numFmtId="0" fontId="2" fillId="0" borderId="0" xfId="0" applyFont="1" applyFill="1" applyBorder="1" applyAlignment="1">
      <alignment horizontal="centerContinuous" vertical="center"/>
    </xf>
    <xf numFmtId="0" fontId="3" fillId="0" borderId="3" xfId="0" applyFont="1" applyBorder="1" applyAlignment="1">
      <alignment horizontal="center" vertical="center" wrapText="1"/>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10" xfId="0" applyFont="1" applyBorder="1" applyAlignment="1">
      <alignment horizontal="center" vertical="center"/>
    </xf>
    <xf numFmtId="190" fontId="16" fillId="0" borderId="0" xfId="0" applyNumberFormat="1" applyFont="1" applyAlignment="1">
      <alignment vertical="center"/>
    </xf>
    <xf numFmtId="191" fontId="3" fillId="0" borderId="0" xfId="0" applyNumberFormat="1" applyFont="1" applyAlignment="1">
      <alignment vertical="center"/>
    </xf>
    <xf numFmtId="164" fontId="3" fillId="0" borderId="0" xfId="0" applyNumberFormat="1" applyFont="1" applyAlignment="1">
      <alignment vertical="center"/>
    </xf>
    <xf numFmtId="184" fontId="16" fillId="0" borderId="0" xfId="0" applyNumberFormat="1" applyFont="1" applyAlignment="1">
      <alignment horizontal="right" vertical="center"/>
    </xf>
    <xf numFmtId="168" fontId="16" fillId="0" borderId="10" xfId="0" applyNumberFormat="1" applyFont="1" applyFill="1" applyBorder="1" applyAlignment="1">
      <alignment horizontal="center" vertical="center"/>
    </xf>
    <xf numFmtId="184" fontId="12" fillId="0" borderId="0" xfId="0" applyNumberFormat="1" applyFont="1" applyFill="1" applyBorder="1" applyAlignment="1">
      <alignment horizontal="center" vertical="center"/>
    </xf>
    <xf numFmtId="167" fontId="7" fillId="0" borderId="0" xfId="0" applyNumberFormat="1" applyFont="1" applyAlignment="1">
      <alignment vertical="center"/>
    </xf>
    <xf numFmtId="167" fontId="6" fillId="0" borderId="0" xfId="0" applyNumberFormat="1" applyFont="1" applyAlignment="1">
      <alignment horizontal="right" vertical="center"/>
    </xf>
    <xf numFmtId="167" fontId="17" fillId="0" borderId="0" xfId="0" applyNumberFormat="1" applyFont="1" applyAlignment="1">
      <alignment vertical="center"/>
    </xf>
    <xf numFmtId="187" fontId="4" fillId="0" borderId="1" xfId="0" applyNumberFormat="1" applyFont="1" applyBorder="1" applyAlignment="1">
      <alignment horizontal="right" vertical="center"/>
    </xf>
    <xf numFmtId="184" fontId="3" fillId="0" borderId="0" xfId="0" applyNumberFormat="1" applyFont="1" applyAlignment="1">
      <alignment horizontal="center" vertical="center"/>
    </xf>
    <xf numFmtId="185" fontId="3" fillId="0" borderId="0" xfId="0" applyNumberFormat="1" applyFont="1" applyAlignment="1">
      <alignment horizontal="center" vertical="center"/>
    </xf>
    <xf numFmtId="185" fontId="4" fillId="0" borderId="0" xfId="0" applyNumberFormat="1" applyFont="1" applyAlignment="1">
      <alignment horizontal="center" vertical="center"/>
    </xf>
    <xf numFmtId="0" fontId="4" fillId="0" borderId="0" xfId="0" applyFont="1" applyAlignment="1">
      <alignment vertical="center"/>
    </xf>
    <xf numFmtId="184" fontId="4" fillId="0" borderId="0" xfId="0" applyNumberFormat="1" applyFont="1" applyAlignment="1">
      <alignment horizontal="center" vertical="center"/>
    </xf>
    <xf numFmtId="187" fontId="3" fillId="0" borderId="0" xfId="0" applyNumberFormat="1" applyFont="1" applyAlignment="1">
      <alignment horizontal="right" vertical="center"/>
    </xf>
    <xf numFmtId="0" fontId="3" fillId="0" borderId="0" xfId="0" applyFont="1" applyAlignment="1">
      <alignment horizontal="centerContinuous" vertical="center"/>
    </xf>
    <xf numFmtId="0" fontId="3" fillId="0" borderId="0" xfId="0" applyFont="1" applyAlignment="1">
      <alignment horizontal="center" vertical="center" wrapText="1"/>
    </xf>
    <xf numFmtId="0" fontId="3" fillId="0" borderId="15" xfId="0" applyFont="1" applyBorder="1" applyAlignment="1">
      <alignment horizontal="centerContinuous" vertical="center"/>
    </xf>
    <xf numFmtId="0" fontId="3" fillId="0" borderId="1" xfId="0" applyFont="1" applyBorder="1" applyAlignment="1">
      <alignment horizontal="centerContinuous" vertical="center"/>
    </xf>
    <xf numFmtId="0" fontId="3" fillId="0" borderId="14" xfId="0" applyFont="1" applyBorder="1" applyAlignment="1">
      <alignment horizontal="centerContinuous" vertical="center"/>
    </xf>
    <xf numFmtId="0" fontId="3" fillId="0" borderId="11" xfId="0" applyFont="1" applyBorder="1" applyAlignment="1">
      <alignment horizontal="centerContinuous" vertical="center"/>
    </xf>
    <xf numFmtId="0" fontId="14" fillId="0" borderId="0" xfId="0" applyFont="1" applyAlignment="1">
      <alignment horizontal="right"/>
    </xf>
    <xf numFmtId="185" fontId="4" fillId="0" borderId="10" xfId="0" applyNumberFormat="1" applyFont="1" applyBorder="1" applyAlignment="1">
      <alignment horizontal="center" vertical="center"/>
    </xf>
    <xf numFmtId="0" fontId="10" fillId="0" borderId="0" xfId="0" applyFont="1" applyAlignment="1">
      <alignment horizontal="centerContinuous"/>
    </xf>
    <xf numFmtId="180" fontId="9" fillId="0" borderId="0" xfId="0" applyNumberFormat="1" applyFont="1" applyAlignment="1">
      <alignment horizontal="centerContinuous" vertical="center"/>
    </xf>
    <xf numFmtId="165" fontId="9" fillId="0" borderId="0" xfId="0" applyNumberFormat="1" applyFont="1" applyAlignment="1">
      <alignment horizontal="centerContinuous" vertical="center"/>
    </xf>
    <xf numFmtId="174" fontId="10" fillId="0" borderId="0" xfId="0" applyNumberFormat="1" applyFont="1" applyFill="1" applyAlignment="1">
      <alignment horizontal="centerContinuous" vertical="center"/>
    </xf>
    <xf numFmtId="180" fontId="1" fillId="0" borderId="0" xfId="0" applyNumberFormat="1" applyFont="1" applyAlignment="1">
      <alignment vertical="center"/>
    </xf>
    <xf numFmtId="165" fontId="1" fillId="0" borderId="0" xfId="0" applyNumberFormat="1" applyFont="1" applyAlignment="1">
      <alignment vertical="center"/>
    </xf>
    <xf numFmtId="174" fontId="1" fillId="0" borderId="0" xfId="0" applyNumberFormat="1" applyFont="1" applyFill="1" applyAlignment="1">
      <alignment vertical="center"/>
    </xf>
    <xf numFmtId="180" fontId="3" fillId="0" borderId="6" xfId="0" applyNumberFormat="1" applyFont="1" applyBorder="1" applyAlignment="1">
      <alignment horizontal="centerContinuous" vertical="center"/>
    </xf>
    <xf numFmtId="165" fontId="3" fillId="0" borderId="6" xfId="0" applyNumberFormat="1" applyFont="1" applyBorder="1" applyAlignment="1">
      <alignment horizontal="centerContinuous" vertical="center"/>
    </xf>
    <xf numFmtId="174" fontId="3" fillId="0" borderId="2" xfId="0" applyNumberFormat="1" applyFont="1" applyFill="1" applyBorder="1" applyAlignment="1">
      <alignment horizontal="centerContinuous" vertical="center"/>
    </xf>
    <xf numFmtId="0" fontId="3" fillId="0" borderId="5" xfId="0" applyFont="1" applyBorder="1" applyAlignment="1">
      <alignment horizontal="centerContinuous" vertical="center"/>
    </xf>
    <xf numFmtId="165" fontId="3" fillId="0" borderId="5" xfId="0" applyNumberFormat="1" applyFont="1" applyBorder="1" applyAlignment="1">
      <alignment horizontal="centerContinuous" vertical="center"/>
    </xf>
    <xf numFmtId="174" fontId="3" fillId="0" borderId="5" xfId="0" applyNumberFormat="1" applyFont="1" applyFill="1" applyBorder="1" applyAlignment="1">
      <alignment horizontal="centerContinuous" vertical="center"/>
    </xf>
    <xf numFmtId="180" fontId="3" fillId="0" borderId="15" xfId="0" applyNumberFormat="1" applyFont="1" applyBorder="1" applyAlignment="1">
      <alignment horizontal="centerContinuous" vertical="center"/>
    </xf>
    <xf numFmtId="0" fontId="3" fillId="0" borderId="4" xfId="0" applyFont="1" applyBorder="1" applyAlignment="1">
      <alignment horizontal="center" vertical="center"/>
    </xf>
    <xf numFmtId="165" fontId="3" fillId="0" borderId="8" xfId="0" applyNumberFormat="1" applyFont="1" applyBorder="1" applyAlignment="1">
      <alignment horizontal="centerContinuous" vertical="center"/>
    </xf>
    <xf numFmtId="171" fontId="3" fillId="0" borderId="5" xfId="0" applyNumberFormat="1" applyFont="1" applyFill="1" applyBorder="1" applyAlignment="1">
      <alignment horizontal="centerContinuous" vertical="center"/>
    </xf>
    <xf numFmtId="165" fontId="3" fillId="0" borderId="0" xfId="0" applyNumberFormat="1" applyFont="1" applyBorder="1" applyAlignment="1">
      <alignment horizontal="centerContinuous" vertical="center"/>
    </xf>
    <xf numFmtId="180" fontId="3" fillId="0" borderId="0" xfId="0" applyNumberFormat="1" applyFont="1" applyBorder="1" applyAlignment="1">
      <alignment horizontal="centerContinuous" vertical="center"/>
    </xf>
    <xf numFmtId="171" fontId="3" fillId="0" borderId="13" xfId="0" applyNumberFormat="1" applyFont="1" applyFill="1" applyBorder="1" applyAlignment="1">
      <alignment horizontal="centerContinuous" vertical="center"/>
    </xf>
    <xf numFmtId="189" fontId="3" fillId="0" borderId="0" xfId="0" applyNumberFormat="1" applyFont="1" applyFill="1" applyBorder="1" applyAlignment="1">
      <alignment horizontal="right" vertical="center"/>
    </xf>
    <xf numFmtId="187" fontId="3" fillId="0" borderId="10" xfId="0" applyNumberFormat="1" applyFont="1" applyBorder="1" applyAlignment="1">
      <alignment horizontal="right" vertical="center"/>
    </xf>
    <xf numFmtId="0" fontId="11" fillId="0" borderId="0" xfId="0" applyFont="1" applyAlignment="1">
      <alignment vertical="center"/>
    </xf>
    <xf numFmtId="187" fontId="3" fillId="0" borderId="0" xfId="0" applyNumberFormat="1" applyFont="1" applyBorder="1" applyAlignment="1">
      <alignment horizontal="center" vertical="center"/>
    </xf>
    <xf numFmtId="187" fontId="3" fillId="0" borderId="10" xfId="0" applyNumberFormat="1" applyFont="1" applyBorder="1" applyAlignment="1">
      <alignment horizontal="center" vertical="center"/>
    </xf>
    <xf numFmtId="0" fontId="12" fillId="0" borderId="0" xfId="0" applyFont="1" applyBorder="1" applyAlignment="1">
      <alignment vertical="center"/>
    </xf>
    <xf numFmtId="0" fontId="12" fillId="0" borderId="0" xfId="0" applyFont="1" applyAlignment="1">
      <alignment vertical="center"/>
    </xf>
    <xf numFmtId="189" fontId="4" fillId="0" borderId="0" xfId="0" applyNumberFormat="1" applyFont="1" applyFill="1" applyBorder="1" applyAlignment="1">
      <alignment horizontal="right" vertical="center"/>
    </xf>
    <xf numFmtId="187" fontId="4" fillId="0" borderId="0" xfId="0" applyNumberFormat="1" applyFont="1" applyBorder="1" applyAlignment="1">
      <alignment horizontal="right" vertical="center"/>
    </xf>
    <xf numFmtId="187" fontId="4" fillId="0" borderId="10" xfId="0" applyNumberFormat="1" applyFont="1" applyBorder="1" applyAlignment="1">
      <alignment horizontal="right" vertical="center"/>
    </xf>
    <xf numFmtId="0" fontId="28" fillId="0" borderId="0" xfId="0" applyNumberFormat="1" applyFont="1" applyFill="1" applyBorder="1" applyAlignment="1"/>
    <xf numFmtId="0" fontId="4" fillId="0" borderId="1" xfId="0" applyFont="1" applyBorder="1" applyAlignment="1"/>
    <xf numFmtId="178" fontId="4" fillId="0" borderId="1" xfId="0" applyNumberFormat="1" applyFont="1" applyBorder="1" applyAlignment="1">
      <alignment vertical="center"/>
    </xf>
    <xf numFmtId="182" fontId="4" fillId="0" borderId="1" xfId="0" applyNumberFormat="1" applyFont="1" applyBorder="1" applyAlignment="1">
      <alignment vertical="center"/>
    </xf>
    <xf numFmtId="183" fontId="4" fillId="0" borderId="1" xfId="0" applyNumberFormat="1" applyFont="1" applyBorder="1" applyAlignment="1">
      <alignment vertical="center"/>
    </xf>
    <xf numFmtId="171" fontId="4" fillId="0" borderId="1" xfId="0" applyNumberFormat="1" applyFont="1" applyBorder="1" applyAlignment="1">
      <alignment vertical="center"/>
    </xf>
    <xf numFmtId="169" fontId="4" fillId="0" borderId="4" xfId="0" applyNumberFormat="1" applyFont="1" applyBorder="1" applyAlignment="1">
      <alignment vertical="center"/>
    </xf>
    <xf numFmtId="174" fontId="3" fillId="0" borderId="0" xfId="0" applyNumberFormat="1" applyFont="1" applyAlignment="1">
      <alignment vertical="center"/>
    </xf>
    <xf numFmtId="171" fontId="3" fillId="0" borderId="0" xfId="0" applyNumberFormat="1" applyFont="1" applyAlignment="1">
      <alignment vertical="center"/>
    </xf>
    <xf numFmtId="174" fontId="3" fillId="0" borderId="0" xfId="0" applyNumberFormat="1" applyFont="1" applyFill="1" applyAlignment="1">
      <alignment vertical="center"/>
    </xf>
    <xf numFmtId="174" fontId="6" fillId="0" borderId="0" xfId="0" applyNumberFormat="1" applyFont="1" applyFill="1" applyAlignment="1">
      <alignment horizontal="right"/>
    </xf>
    <xf numFmtId="180" fontId="3" fillId="0" borderId="0" xfId="0" applyNumberFormat="1" applyFont="1" applyBorder="1" applyAlignment="1">
      <alignment vertical="center"/>
    </xf>
    <xf numFmtId="165" fontId="3" fillId="0" borderId="0" xfId="0" applyNumberFormat="1" applyFont="1" applyBorder="1" applyAlignment="1">
      <alignment vertical="center"/>
    </xf>
    <xf numFmtId="179" fontId="3" fillId="0" borderId="0" xfId="0" applyNumberFormat="1" applyFont="1" applyFill="1" applyBorder="1" applyAlignment="1">
      <alignment vertical="center"/>
    </xf>
    <xf numFmtId="179" fontId="3" fillId="0" borderId="0" xfId="0" applyNumberFormat="1" applyFont="1" applyFill="1" applyBorder="1" applyAlignment="1">
      <alignment horizontal="right" vertical="center"/>
    </xf>
    <xf numFmtId="165" fontId="3" fillId="0" borderId="0" xfId="0" applyNumberFormat="1" applyFont="1" applyFill="1" applyBorder="1" applyAlignment="1">
      <alignment horizontal="right" vertical="center"/>
    </xf>
    <xf numFmtId="165" fontId="3" fillId="0" borderId="10" xfId="0" applyNumberFormat="1" applyFont="1" applyFill="1" applyBorder="1" applyAlignment="1">
      <alignment horizontal="right" vertical="center"/>
    </xf>
    <xf numFmtId="179" fontId="4" fillId="0" borderId="0" xfId="0" applyNumberFormat="1" applyFont="1" applyFill="1" applyBorder="1" applyAlignment="1">
      <alignment vertical="center"/>
    </xf>
    <xf numFmtId="173" fontId="3" fillId="0" borderId="0" xfId="0" applyNumberFormat="1" applyFont="1" applyBorder="1" applyAlignment="1">
      <alignment horizontal="center" vertical="center"/>
    </xf>
    <xf numFmtId="180" fontId="3" fillId="0" borderId="0" xfId="0" applyNumberFormat="1" applyFont="1" applyBorder="1" applyAlignment="1">
      <alignment horizontal="center" vertical="center"/>
    </xf>
    <xf numFmtId="165" fontId="4" fillId="0" borderId="0" xfId="0" applyNumberFormat="1" applyFont="1" applyBorder="1" applyAlignment="1">
      <alignment vertical="center"/>
    </xf>
    <xf numFmtId="180" fontId="4" fillId="0" borderId="0" xfId="0" applyNumberFormat="1" applyFont="1" applyBorder="1" applyAlignment="1">
      <alignment vertical="center"/>
    </xf>
    <xf numFmtId="179" fontId="4" fillId="0" borderId="0" xfId="0" applyNumberFormat="1" applyFont="1" applyBorder="1" applyAlignment="1">
      <alignment vertical="center"/>
    </xf>
    <xf numFmtId="174" fontId="1" fillId="0" borderId="0" xfId="0" applyNumberFormat="1" applyFont="1" applyFill="1" applyBorder="1" applyAlignment="1">
      <alignment vertical="center"/>
    </xf>
    <xf numFmtId="184" fontId="12" fillId="0" borderId="0" xfId="0" applyNumberFormat="1" applyFont="1" applyAlignment="1">
      <alignment horizontal="center" vertical="center"/>
    </xf>
    <xf numFmtId="187" fontId="4" fillId="0" borderId="0" xfId="0" applyNumberFormat="1" applyFont="1" applyFill="1" applyBorder="1" applyAlignment="1">
      <alignment horizontal="center" vertical="center"/>
    </xf>
    <xf numFmtId="187" fontId="4" fillId="0" borderId="10" xfId="0" applyNumberFormat="1" applyFont="1" applyFill="1" applyBorder="1" applyAlignment="1">
      <alignment horizontal="center" vertical="center"/>
    </xf>
    <xf numFmtId="187" fontId="4" fillId="0" borderId="10" xfId="0" applyNumberFormat="1" applyFont="1" applyBorder="1" applyAlignment="1">
      <alignment horizontal="center" vertical="center"/>
    </xf>
    <xf numFmtId="0" fontId="25" fillId="0" borderId="0" xfId="1" applyFont="1" applyAlignment="1">
      <alignment horizontal="left" vertical="top" wrapText="1"/>
    </xf>
    <xf numFmtId="0" fontId="24" fillId="0" borderId="0" xfId="1" applyFont="1" applyAlignment="1">
      <alignment horizontal="center" vertical="center"/>
    </xf>
    <xf numFmtId="0" fontId="3" fillId="0" borderId="0" xfId="0" applyFont="1" applyBorder="1" applyAlignment="1">
      <alignment horizontal="left" vertical="top"/>
    </xf>
    <xf numFmtId="0" fontId="4" fillId="0" borderId="0" xfId="0" applyFont="1" applyBorder="1" applyAlignment="1">
      <alignment horizontal="left" vertical="top"/>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1"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11"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2"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8" xfId="0" applyFont="1" applyFill="1" applyBorder="1" applyAlignment="1">
      <alignment horizontal="center"/>
    </xf>
    <xf numFmtId="0" fontId="3" fillId="0" borderId="6" xfId="0" applyFont="1" applyFill="1" applyBorder="1" applyAlignment="1">
      <alignment horizontal="center"/>
    </xf>
    <xf numFmtId="0" fontId="3" fillId="0" borderId="2" xfId="0" applyFont="1" applyFill="1" applyBorder="1" applyAlignment="1">
      <alignment horizontal="center"/>
    </xf>
    <xf numFmtId="0" fontId="3" fillId="0" borderId="0" xfId="0" applyFont="1" applyAlignment="1">
      <alignment horizontal="left" vertical="top"/>
    </xf>
    <xf numFmtId="0" fontId="4" fillId="0" borderId="0" xfId="0" applyFont="1" applyAlignment="1">
      <alignment horizontal="left" vertical="top"/>
    </xf>
    <xf numFmtId="0" fontId="10" fillId="0" borderId="0" xfId="0" applyFont="1" applyAlignment="1">
      <alignment horizontal="center" vertical="center"/>
    </xf>
    <xf numFmtId="0" fontId="9" fillId="0" borderId="0" xfId="0" applyFont="1" applyAlignment="1">
      <alignment horizontal="center" vertical="center"/>
    </xf>
    <xf numFmtId="0" fontId="3" fillId="0" borderId="13" xfId="0" applyFont="1" applyBorder="1" applyAlignment="1">
      <alignment horizontal="center" vertical="center"/>
    </xf>
    <xf numFmtId="0" fontId="3" fillId="0" borderId="10" xfId="0" applyFont="1" applyBorder="1" applyAlignment="1">
      <alignment horizontal="center" vertical="center"/>
    </xf>
    <xf numFmtId="0" fontId="3" fillId="0" borderId="8" xfId="0" applyFont="1" applyBorder="1" applyAlignment="1">
      <alignment horizontal="center" vertical="center"/>
    </xf>
    <xf numFmtId="0" fontId="3" fillId="0" borderId="2" xfId="0" applyFont="1" applyBorder="1" applyAlignment="1">
      <alignment horizontal="center" vertical="center"/>
    </xf>
    <xf numFmtId="0" fontId="3" fillId="0" borderId="6" xfId="0" applyFont="1" applyBorder="1" applyAlignment="1">
      <alignment horizontal="center" vertical="center"/>
    </xf>
    <xf numFmtId="0" fontId="3" fillId="0" borderId="11" xfId="0" applyFont="1" applyBorder="1" applyAlignment="1">
      <alignment horizontal="center" vertical="center" wrapText="1"/>
    </xf>
    <xf numFmtId="0" fontId="11" fillId="0" borderId="11" xfId="0" applyFont="1" applyFill="1" applyBorder="1" applyAlignment="1">
      <alignment horizontal="center" vertical="center"/>
    </xf>
    <xf numFmtId="0" fontId="11" fillId="0" borderId="15" xfId="0" applyFont="1" applyFill="1" applyBorder="1" applyAlignment="1">
      <alignment horizontal="center" vertical="center"/>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11" xfId="0" applyFont="1" applyBorder="1" applyAlignment="1">
      <alignment horizontal="center" vertical="center"/>
    </xf>
    <xf numFmtId="0" fontId="11" fillId="0" borderId="10" xfId="0" applyFont="1" applyBorder="1" applyAlignment="1">
      <alignment horizontal="center" vertical="center"/>
    </xf>
    <xf numFmtId="0" fontId="11" fillId="0" borderId="14" xfId="0" applyFont="1" applyBorder="1" applyAlignment="1">
      <alignment horizontal="center" vertical="center"/>
    </xf>
    <xf numFmtId="0" fontId="11" fillId="0" borderId="15" xfId="0" applyFont="1" applyBorder="1" applyAlignment="1">
      <alignment horizontal="center" vertical="center"/>
    </xf>
    <xf numFmtId="0" fontId="11" fillId="0" borderId="12" xfId="0" applyFont="1" applyFill="1" applyBorder="1" applyAlignment="1">
      <alignment horizontal="center" vertical="center"/>
    </xf>
    <xf numFmtId="0" fontId="11" fillId="0" borderId="13" xfId="0" applyFont="1" applyFill="1" applyBorder="1" applyAlignment="1">
      <alignment horizontal="center" vertical="center"/>
    </xf>
    <xf numFmtId="0" fontId="11" fillId="0" borderId="9" xfId="0" applyFont="1" applyFill="1" applyBorder="1" applyAlignment="1">
      <alignment horizontal="center" vertical="center"/>
    </xf>
    <xf numFmtId="0" fontId="11" fillId="0" borderId="4" xfId="0" applyFont="1" applyFill="1" applyBorder="1" applyAlignment="1">
      <alignment horizontal="center" vertical="center"/>
    </xf>
    <xf numFmtId="0" fontId="10" fillId="0" borderId="0" xfId="0" applyFont="1" applyFill="1" applyAlignment="1">
      <alignment horizontal="center"/>
    </xf>
    <xf numFmtId="0" fontId="15" fillId="0" borderId="3"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4" xfId="0" applyFont="1" applyBorder="1" applyAlignment="1">
      <alignment horizontal="center" vertical="center" wrapText="1"/>
    </xf>
    <xf numFmtId="0" fontId="10" fillId="0" borderId="0" xfId="0" applyFont="1" applyAlignment="1">
      <alignment horizontal="center"/>
    </xf>
    <xf numFmtId="0" fontId="3" fillId="0" borderId="9" xfId="0" applyFont="1" applyFill="1" applyBorder="1" applyAlignment="1">
      <alignment horizontal="center" vertical="center"/>
    </xf>
    <xf numFmtId="0" fontId="3" fillId="0" borderId="4" xfId="0" applyFont="1" applyFill="1" applyBorder="1" applyAlignment="1">
      <alignment horizontal="center" vertical="center"/>
    </xf>
    <xf numFmtId="0" fontId="11" fillId="0" borderId="0" xfId="0" applyFont="1" applyBorder="1" applyAlignment="1">
      <alignment horizontal="center" vertical="center"/>
    </xf>
    <xf numFmtId="0" fontId="3" fillId="0" borderId="0" xfId="0" applyFont="1" applyFill="1" applyBorder="1" applyAlignment="1">
      <alignment horizontal="left" vertical="top"/>
    </xf>
    <xf numFmtId="0" fontId="4" fillId="0" borderId="0" xfId="0" applyFont="1" applyFill="1" applyBorder="1" applyAlignment="1">
      <alignment horizontal="left" vertical="top"/>
    </xf>
    <xf numFmtId="0" fontId="3" fillId="0" borderId="12" xfId="0" applyFont="1" applyFill="1" applyBorder="1" applyAlignment="1">
      <alignment horizontal="center" vertical="center" wrapText="1"/>
    </xf>
    <xf numFmtId="0" fontId="3" fillId="0" borderId="3"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8" xfId="0" applyFont="1" applyFill="1" applyBorder="1" applyAlignment="1">
      <alignment horizontal="center" vertical="center"/>
    </xf>
    <xf numFmtId="2" fontId="3" fillId="0" borderId="15" xfId="0" applyNumberFormat="1" applyFont="1" applyFill="1" applyBorder="1" applyAlignment="1">
      <alignment horizontal="center" vertical="center"/>
    </xf>
    <xf numFmtId="2" fontId="15" fillId="0" borderId="5" xfId="0" applyNumberFormat="1" applyFont="1" applyFill="1" applyBorder="1" applyAlignment="1">
      <alignment horizontal="center" vertical="center"/>
    </xf>
    <xf numFmtId="0" fontId="3" fillId="0" borderId="0" xfId="0" applyFont="1" applyBorder="1" applyAlignment="1">
      <alignment horizontal="left" vertical="center"/>
    </xf>
    <xf numFmtId="0" fontId="4" fillId="0" borderId="0" xfId="0" applyFont="1" applyBorder="1" applyAlignment="1">
      <alignment horizontal="left" vertical="center"/>
    </xf>
    <xf numFmtId="0" fontId="3" fillId="0" borderId="5" xfId="0" applyFont="1" applyBorder="1" applyAlignment="1">
      <alignment horizontal="center" vertical="center"/>
    </xf>
    <xf numFmtId="0" fontId="3" fillId="0" borderId="12" xfId="0" applyFont="1" applyBorder="1" applyAlignment="1">
      <alignment horizontal="center" vertical="center"/>
    </xf>
    <xf numFmtId="0" fontId="3" fillId="0" borderId="9" xfId="0" applyFont="1" applyBorder="1" applyAlignment="1">
      <alignment horizontal="center" vertical="center"/>
    </xf>
    <xf numFmtId="0" fontId="3" fillId="0" borderId="4" xfId="0" applyFont="1" applyBorder="1" applyAlignment="1">
      <alignment horizontal="center" vertical="center"/>
    </xf>
  </cellXfs>
  <cellStyles count="2">
    <cellStyle name="Standard" xfId="0" builtinId="0"/>
    <cellStyle name="Standard 2" xfId="1" xr:uid="{00000000-0005-0000-0000-000001000000}"/>
  </cellStyles>
  <dxfs count="0"/>
  <tableStyles count="1" defaultTableStyle="TableStyleMedium9" defaultPivotStyle="PivotStyleLight16">
    <tableStyle name="Invisible" pivot="0" table="0" count="0" xr9:uid="{C46D7808-4E46-41E7-9EC5-B565BBCCECEF}"/>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9</xdr:col>
      <xdr:colOff>106680</xdr:colOff>
      <xdr:row>1</xdr:row>
      <xdr:rowOff>60961</xdr:rowOff>
    </xdr:from>
    <xdr:to>
      <xdr:col>9</xdr:col>
      <xdr:colOff>483963</xdr:colOff>
      <xdr:row>2</xdr:row>
      <xdr:rowOff>45720</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3973830" y="232411"/>
          <a:ext cx="377283" cy="13715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8030300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504825</xdr:colOff>
      <xdr:row>2</xdr:row>
      <xdr:rowOff>95250</xdr:rowOff>
    </xdr:from>
    <xdr:to>
      <xdr:col>10</xdr:col>
      <xdr:colOff>19050</xdr:colOff>
      <xdr:row>3</xdr:row>
      <xdr:rowOff>19050</xdr:rowOff>
    </xdr:to>
    <xdr:sp macro="" textlink="">
      <xdr:nvSpPr>
        <xdr:cNvPr id="2" name="Text Box 1">
          <a:extLst>
            <a:ext uri="{FF2B5EF4-FFF2-40B4-BE49-F238E27FC236}">
              <a16:creationId xmlns:a16="http://schemas.microsoft.com/office/drawing/2014/main" id="{C3FBDF01-2A69-468A-9B8D-4857C344C888}"/>
            </a:ext>
          </a:extLst>
        </xdr:cNvPr>
        <xdr:cNvSpPr txBox="1">
          <a:spLocks noChangeArrowheads="1"/>
        </xdr:cNvSpPr>
      </xdr:nvSpPr>
      <xdr:spPr bwMode="auto">
        <a:xfrm flipH="1" flipV="1">
          <a:off x="7362825" y="419100"/>
          <a:ext cx="2762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xdr:colOff>
      <xdr:row>155</xdr:row>
      <xdr:rowOff>3804</xdr:rowOff>
    </xdr:from>
    <xdr:to>
      <xdr:col>12</xdr:col>
      <xdr:colOff>371476</xdr:colOff>
      <xdr:row>158</xdr:row>
      <xdr:rowOff>190500</xdr:rowOff>
    </xdr:to>
    <xdr:sp macro="" textlink="">
      <xdr:nvSpPr>
        <xdr:cNvPr id="2" name="Text Box 2">
          <a:extLst>
            <a:ext uri="{FF2B5EF4-FFF2-40B4-BE49-F238E27FC236}">
              <a16:creationId xmlns:a16="http://schemas.microsoft.com/office/drawing/2014/main" id="{00000000-0008-0000-0800-000002000000}"/>
            </a:ext>
          </a:extLst>
        </xdr:cNvPr>
        <xdr:cNvSpPr txBox="1">
          <a:spLocks noChangeArrowheads="1"/>
        </xdr:cNvSpPr>
      </xdr:nvSpPr>
      <xdr:spPr bwMode="auto">
        <a:xfrm flipV="1">
          <a:off x="1" y="7846054"/>
          <a:ext cx="4371975" cy="599446"/>
        </a:xfrm>
        <a:prstGeom prst="rect">
          <a:avLst/>
        </a:prstGeom>
        <a:noFill/>
        <a:ln w="9525">
          <a:noFill/>
          <a:miter lim="800000"/>
          <a:headEnd/>
          <a:tailEnd/>
        </a:ln>
      </xdr:spPr>
      <xdr:txBody>
        <a:bodyPr vertOverflow="clip" wrap="square" lIns="27432" tIns="18288" rIns="27432" bIns="0" anchor="t" upright="1"/>
        <a:lstStyle/>
        <a:p>
          <a:pPr algn="just" rtl="0">
            <a:spcBef>
              <a:spcPts val="0"/>
            </a:spcBef>
            <a:spcAft>
              <a:spcPts val="300"/>
            </a:spcAft>
            <a:defRPr sz="1000"/>
          </a:pPr>
          <a:r>
            <a:rPr lang="de-DE" sz="700" b="0" i="0" u="none" strike="noStrike" baseline="0">
              <a:solidFill>
                <a:sysClr val="windowText" lastClr="000000"/>
              </a:solidFill>
              <a:latin typeface="Times New Roman"/>
              <a:cs typeface="Times New Roman"/>
            </a:rPr>
            <a:t>1) EU-Strukturerhebungen 2010, 2013, 2016, 2020 u. 2023. - 2) Ohne unregelmäßig beschäftigte familienfremde Arbeitskräfte. - 3) Siehe Glossar. Angaben einschl. Arbeitsleistung der unregelmäßig beschäftigten familienfremden Arbeitskräfte.</a:t>
          </a:r>
        </a:p>
        <a:p>
          <a:pPr algn="r" rtl="0">
            <a:spcAft>
              <a:spcPts val="300"/>
            </a:spcAft>
            <a:defRPr sz="1000"/>
          </a:pPr>
          <a:r>
            <a:rPr lang="de-DE" sz="700" b="0" i="0" u="none" strike="noStrike" baseline="0">
              <a:solidFill>
                <a:sysClr val="windowText" lastClr="000000"/>
              </a:solidFill>
              <a:latin typeface="Times New Roman"/>
              <a:cs typeface="Times New Roman"/>
            </a:rPr>
            <a:t>Q u e l l e: EUROSTAT [ef_lus_main] [ef_lus_allcrops] [ef_m_farmleg] [ef_mptenure] [ef_lf_main]  [ef_lsk_bovine] [ef_lsk_pigs] [ef_lsk_sheep] [ef_lsk_goat]  [ef_lsk_poultry] (Stand: Dezember 2025); BMLEH (723).</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336"/>
  <sheetViews>
    <sheetView workbookViewId="0">
      <selection activeCell="A2" sqref="A2:A57"/>
    </sheetView>
  </sheetViews>
  <sheetFormatPr baseColWidth="10" defaultRowHeight="12.75"/>
  <sheetData>
    <row r="2" spans="1:3">
      <c r="A2">
        <f>B2</f>
        <v>13310</v>
      </c>
      <c r="B2">
        <v>13310</v>
      </c>
      <c r="C2">
        <v>11990</v>
      </c>
    </row>
    <row r="3" spans="1:3">
      <c r="A3">
        <f>C2</f>
        <v>11990</v>
      </c>
      <c r="B3">
        <v>9180</v>
      </c>
      <c r="C3">
        <v>6910</v>
      </c>
    </row>
    <row r="4" spans="1:3">
      <c r="A4">
        <f>B3</f>
        <v>9180</v>
      </c>
      <c r="B4">
        <v>9110</v>
      </c>
      <c r="C4">
        <v>8850</v>
      </c>
    </row>
    <row r="5" spans="1:3">
      <c r="A5">
        <f>C3</f>
        <v>6910</v>
      </c>
      <c r="B5">
        <v>5120</v>
      </c>
      <c r="C5">
        <v>4160</v>
      </c>
    </row>
    <row r="6" spans="1:3">
      <c r="A6">
        <f>B4</f>
        <v>9110</v>
      </c>
      <c r="B6">
        <v>50500</v>
      </c>
      <c r="C6">
        <v>51430</v>
      </c>
    </row>
    <row r="7" spans="1:3">
      <c r="A7">
        <f>C4</f>
        <v>8850</v>
      </c>
      <c r="B7">
        <v>1120</v>
      </c>
      <c r="C7">
        <v>850</v>
      </c>
    </row>
    <row r="8" spans="1:3">
      <c r="A8">
        <f>B5</f>
        <v>5120</v>
      </c>
      <c r="B8">
        <v>2460</v>
      </c>
      <c r="C8">
        <v>2380</v>
      </c>
    </row>
    <row r="9" spans="1:3">
      <c r="A9">
        <f>C5</f>
        <v>4160</v>
      </c>
      <c r="B9">
        <v>9910</v>
      </c>
      <c r="C9">
        <v>8400</v>
      </c>
    </row>
    <row r="10" spans="1:3">
      <c r="A10">
        <f>B6</f>
        <v>50500</v>
      </c>
      <c r="B10">
        <v>59980</v>
      </c>
      <c r="C10">
        <v>59940</v>
      </c>
    </row>
    <row r="11" spans="1:3">
      <c r="A11">
        <f>C6</f>
        <v>51430</v>
      </c>
      <c r="B11">
        <v>77210</v>
      </c>
      <c r="C11">
        <v>73670</v>
      </c>
    </row>
    <row r="12" spans="1:3">
      <c r="A12">
        <f>B7</f>
        <v>1120</v>
      </c>
      <c r="B12">
        <v>36120</v>
      </c>
      <c r="C12">
        <v>37030</v>
      </c>
    </row>
    <row r="13" spans="1:3">
      <c r="A13">
        <f>C7</f>
        <v>850</v>
      </c>
      <c r="B13">
        <v>750</v>
      </c>
      <c r="C13">
        <v>540</v>
      </c>
    </row>
    <row r="14" spans="1:3">
      <c r="A14">
        <f>B8</f>
        <v>2460</v>
      </c>
      <c r="B14">
        <v>2750</v>
      </c>
      <c r="C14">
        <v>2850</v>
      </c>
    </row>
    <row r="15" spans="1:3">
      <c r="A15">
        <f>C8</f>
        <v>2380</v>
      </c>
      <c r="B15">
        <v>4350</v>
      </c>
      <c r="C15">
        <v>4650</v>
      </c>
    </row>
    <row r="16" spans="1:3">
      <c r="A16">
        <f>B9</f>
        <v>9910</v>
      </c>
      <c r="B16">
        <v>70</v>
      </c>
      <c r="C16">
        <v>60</v>
      </c>
    </row>
    <row r="17" spans="1:3">
      <c r="A17">
        <f>C9</f>
        <v>8400</v>
      </c>
      <c r="B17">
        <v>15960</v>
      </c>
      <c r="C17">
        <v>13090</v>
      </c>
    </row>
    <row r="18" spans="1:3">
      <c r="A18">
        <f>B10</f>
        <v>59980</v>
      </c>
      <c r="B18">
        <v>470</v>
      </c>
      <c r="C18">
        <v>560</v>
      </c>
    </row>
    <row r="19" spans="1:3">
      <c r="A19">
        <f>C10</f>
        <v>59940</v>
      </c>
      <c r="B19">
        <v>48420</v>
      </c>
      <c r="C19">
        <v>49410</v>
      </c>
    </row>
    <row r="20" spans="1:3">
      <c r="A20">
        <f>B11</f>
        <v>77210</v>
      </c>
      <c r="B20">
        <v>5730</v>
      </c>
      <c r="C20">
        <v>6700</v>
      </c>
    </row>
    <row r="21" spans="1:3">
      <c r="A21">
        <f>C11</f>
        <v>73670</v>
      </c>
      <c r="B21">
        <v>48580</v>
      </c>
      <c r="C21">
        <v>51530</v>
      </c>
    </row>
    <row r="22" spans="1:3">
      <c r="A22">
        <f>B12</f>
        <v>36120</v>
      </c>
      <c r="B22">
        <v>9280</v>
      </c>
      <c r="C22">
        <v>9140</v>
      </c>
    </row>
    <row r="23" spans="1:3">
      <c r="A23">
        <f>C12</f>
        <v>37030</v>
      </c>
      <c r="B23">
        <v>44780</v>
      </c>
      <c r="C23">
        <v>39350</v>
      </c>
    </row>
    <row r="24" spans="1:3">
      <c r="A24">
        <f>B13</f>
        <v>750</v>
      </c>
      <c r="B24">
        <v>1070</v>
      </c>
      <c r="C24">
        <v>1270</v>
      </c>
    </row>
    <row r="25" spans="1:3">
      <c r="A25">
        <f>C13</f>
        <v>540</v>
      </c>
      <c r="B25">
        <v>4260</v>
      </c>
      <c r="C25">
        <v>4490</v>
      </c>
    </row>
    <row r="26" spans="1:3">
      <c r="A26">
        <f>B14</f>
        <v>2750</v>
      </c>
      <c r="B26">
        <v>4550</v>
      </c>
      <c r="C26">
        <v>4260</v>
      </c>
    </row>
    <row r="27" spans="1:3">
      <c r="A27">
        <f>C14</f>
        <v>2850</v>
      </c>
      <c r="B27">
        <v>6760</v>
      </c>
      <c r="C27">
        <v>7080</v>
      </c>
    </row>
    <row r="28" spans="1:3">
      <c r="A28">
        <f>B15</f>
        <v>4350</v>
      </c>
      <c r="B28">
        <v>49010</v>
      </c>
      <c r="C28">
        <v>48730</v>
      </c>
    </row>
    <row r="29" spans="1:3">
      <c r="A29">
        <f>C15</f>
        <v>4650</v>
      </c>
      <c r="B29">
        <v>520810</v>
      </c>
      <c r="C29">
        <v>509320</v>
      </c>
    </row>
    <row r="30" spans="1:3">
      <c r="A30">
        <f>B16</f>
        <v>70</v>
      </c>
    </row>
    <row r="31" spans="1:3">
      <c r="A31">
        <f>C16</f>
        <v>60</v>
      </c>
    </row>
    <row r="32" spans="1:3">
      <c r="A32">
        <f>B17</f>
        <v>15960</v>
      </c>
    </row>
    <row r="33" spans="1:1">
      <c r="A33">
        <f>C17</f>
        <v>13090</v>
      </c>
    </row>
    <row r="34" spans="1:1">
      <c r="A34">
        <f>B18</f>
        <v>470</v>
      </c>
    </row>
    <row r="35" spans="1:1">
      <c r="A35">
        <f>C18</f>
        <v>560</v>
      </c>
    </row>
    <row r="36" spans="1:1">
      <c r="A36">
        <f>B19</f>
        <v>48420</v>
      </c>
    </row>
    <row r="37" spans="1:1">
      <c r="A37">
        <f>C19</f>
        <v>49410</v>
      </c>
    </row>
    <row r="38" spans="1:1">
      <c r="A38">
        <f>B20</f>
        <v>5730</v>
      </c>
    </row>
    <row r="39" spans="1:1">
      <c r="A39">
        <f>C20</f>
        <v>6700</v>
      </c>
    </row>
    <row r="40" spans="1:1">
      <c r="A40">
        <f>B21</f>
        <v>48580</v>
      </c>
    </row>
    <row r="41" spans="1:1">
      <c r="A41">
        <f>C21</f>
        <v>51530</v>
      </c>
    </row>
    <row r="42" spans="1:1">
      <c r="A42">
        <f>B22</f>
        <v>9280</v>
      </c>
    </row>
    <row r="43" spans="1:1">
      <c r="A43">
        <f>C22</f>
        <v>9140</v>
      </c>
    </row>
    <row r="44" spans="1:1">
      <c r="A44">
        <f>B23</f>
        <v>44780</v>
      </c>
    </row>
    <row r="45" spans="1:1">
      <c r="A45">
        <f>C23</f>
        <v>39350</v>
      </c>
    </row>
    <row r="46" spans="1:1">
      <c r="A46">
        <f>B24</f>
        <v>1070</v>
      </c>
    </row>
    <row r="47" spans="1:1">
      <c r="A47">
        <f>C24</f>
        <v>1270</v>
      </c>
    </row>
    <row r="48" spans="1:1">
      <c r="A48">
        <f>B25</f>
        <v>4260</v>
      </c>
    </row>
    <row r="49" spans="1:1">
      <c r="A49">
        <f>C25</f>
        <v>4490</v>
      </c>
    </row>
    <row r="50" spans="1:1">
      <c r="A50">
        <f>B26</f>
        <v>4550</v>
      </c>
    </row>
    <row r="51" spans="1:1">
      <c r="A51">
        <f>C26</f>
        <v>4260</v>
      </c>
    </row>
    <row r="52" spans="1:1">
      <c r="A52">
        <f>B27</f>
        <v>6760</v>
      </c>
    </row>
    <row r="53" spans="1:1">
      <c r="A53">
        <f>C27</f>
        <v>7080</v>
      </c>
    </row>
    <row r="54" spans="1:1">
      <c r="A54">
        <f>B28</f>
        <v>49010</v>
      </c>
    </row>
    <row r="55" spans="1:1">
      <c r="A55">
        <f>C28</f>
        <v>48730</v>
      </c>
    </row>
    <row r="56" spans="1:1">
      <c r="A56">
        <f>B29</f>
        <v>520810</v>
      </c>
    </row>
    <row r="57" spans="1:1">
      <c r="A57">
        <f>C29</f>
        <v>509320</v>
      </c>
    </row>
    <row r="114" ht="13.5" customHeight="1"/>
    <row r="115" ht="13.5" customHeight="1"/>
    <row r="116" ht="13.5" customHeight="1"/>
    <row r="117" ht="13.5" customHeight="1"/>
    <row r="118" ht="13.5" customHeight="1"/>
    <row r="119" ht="13.5" customHeight="1"/>
    <row r="120" ht="13.5" customHeight="1"/>
    <row r="121" ht="13.5" customHeight="1"/>
    <row r="201" ht="13.5" customHeight="1"/>
    <row r="202" ht="13.5" customHeight="1"/>
    <row r="336" spans="9:9">
      <c r="I336">
        <v>1</v>
      </c>
    </row>
  </sheetData>
  <pageMargins left="0.78740157499999996" right="0.78740157499999996" top="0.984251969" bottom="0.984251969" header="0.4921259845" footer="0.492125984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H24"/>
  <sheetViews>
    <sheetView topLeftCell="A7" zoomScale="130" zoomScaleNormal="130" zoomScaleSheetLayoutView="160" workbookViewId="0">
      <selection activeCell="C37" sqref="C37"/>
    </sheetView>
  </sheetViews>
  <sheetFormatPr baseColWidth="10" defaultColWidth="11.42578125" defaultRowHeight="12.75"/>
  <cols>
    <col min="1" max="2" width="11.42578125" style="226"/>
    <col min="3" max="3" width="10.85546875" style="226" customWidth="1"/>
    <col min="4" max="4" width="11.42578125" style="226"/>
    <col min="5" max="5" width="10.42578125" style="226" customWidth="1"/>
    <col min="6" max="6" width="11.42578125" style="226"/>
    <col min="7" max="7" width="10.140625" style="226" customWidth="1"/>
    <col min="8" max="8" width="12.42578125" style="226" customWidth="1"/>
    <col min="9" max="16384" width="11.42578125" style="226"/>
  </cols>
  <sheetData>
    <row r="1" spans="1:8" ht="18.75">
      <c r="A1" s="424" t="s">
        <v>115</v>
      </c>
      <c r="B1" s="424"/>
      <c r="C1" s="424"/>
      <c r="D1" s="424"/>
      <c r="E1" s="424"/>
      <c r="F1" s="424"/>
      <c r="G1" s="424"/>
      <c r="H1" s="424"/>
    </row>
    <row r="2" spans="1:8" ht="18.75">
      <c r="A2" s="424" t="s">
        <v>116</v>
      </c>
      <c r="B2" s="424"/>
      <c r="C2" s="424"/>
      <c r="D2" s="424"/>
      <c r="E2" s="424"/>
      <c r="F2" s="424"/>
      <c r="G2" s="424"/>
      <c r="H2" s="424"/>
    </row>
    <row r="3" spans="1:8" ht="18.75">
      <c r="A3" s="227"/>
    </row>
    <row r="4" spans="1:8" ht="35.25" customHeight="1">
      <c r="A4" s="423" t="s">
        <v>117</v>
      </c>
      <c r="B4" s="423"/>
      <c r="C4" s="423"/>
      <c r="D4" s="423"/>
      <c r="E4" s="423"/>
      <c r="F4" s="423"/>
      <c r="G4" s="423"/>
      <c r="H4" s="423"/>
    </row>
    <row r="5" spans="1:8" ht="45.75" customHeight="1">
      <c r="A5" s="423" t="s">
        <v>118</v>
      </c>
      <c r="B5" s="423"/>
      <c r="C5" s="423"/>
      <c r="D5" s="423"/>
      <c r="E5" s="423"/>
      <c r="F5" s="423"/>
      <c r="G5" s="423"/>
      <c r="H5" s="423"/>
    </row>
    <row r="6" spans="1:8" ht="24" customHeight="1">
      <c r="A6" s="423" t="s">
        <v>119</v>
      </c>
      <c r="B6" s="423"/>
      <c r="C6" s="423"/>
      <c r="D6" s="423"/>
      <c r="E6" s="423"/>
      <c r="F6" s="423"/>
      <c r="G6" s="423"/>
      <c r="H6" s="423"/>
    </row>
    <row r="7" spans="1:8" ht="36" customHeight="1">
      <c r="A7" s="423" t="s">
        <v>120</v>
      </c>
      <c r="B7" s="423"/>
      <c r="C7" s="423"/>
      <c r="D7" s="423"/>
      <c r="E7" s="423"/>
      <c r="F7" s="423"/>
      <c r="G7" s="423"/>
      <c r="H7" s="423"/>
    </row>
    <row r="8" spans="1:8" ht="35.25" customHeight="1">
      <c r="A8" s="423" t="s">
        <v>121</v>
      </c>
      <c r="B8" s="423"/>
      <c r="C8" s="423"/>
      <c r="D8" s="423"/>
      <c r="E8" s="423"/>
      <c r="F8" s="423"/>
      <c r="G8" s="423"/>
      <c r="H8" s="423"/>
    </row>
    <row r="9" spans="1:8" ht="22.5" customHeight="1">
      <c r="A9" s="423" t="s">
        <v>122</v>
      </c>
      <c r="B9" s="423"/>
      <c r="C9" s="423"/>
      <c r="D9" s="423"/>
      <c r="E9" s="423"/>
      <c r="F9" s="423"/>
      <c r="G9" s="423"/>
      <c r="H9" s="423"/>
    </row>
    <row r="10" spans="1:8" ht="14.25" customHeight="1">
      <c r="A10" s="423" t="s">
        <v>123</v>
      </c>
      <c r="B10" s="423"/>
      <c r="C10" s="423"/>
      <c r="D10" s="423"/>
      <c r="E10" s="423"/>
      <c r="F10" s="423"/>
      <c r="G10" s="423"/>
      <c r="H10" s="423"/>
    </row>
    <row r="11" spans="1:8">
      <c r="A11" s="228"/>
    </row>
    <row r="12" spans="1:8" s="229" customFormat="1" ht="13.5" customHeight="1">
      <c r="B12" s="230" t="s">
        <v>76</v>
      </c>
      <c r="C12" s="231" t="s">
        <v>124</v>
      </c>
      <c r="D12" s="230" t="s">
        <v>72</v>
      </c>
      <c r="E12" s="231" t="s">
        <v>125</v>
      </c>
      <c r="F12" s="230" t="s">
        <v>10</v>
      </c>
      <c r="G12" s="231" t="s">
        <v>126</v>
      </c>
    </row>
    <row r="13" spans="1:8" s="229" customFormat="1" ht="13.5" customHeight="1">
      <c r="B13" s="230" t="s">
        <v>70</v>
      </c>
      <c r="C13" s="231" t="s">
        <v>127</v>
      </c>
      <c r="D13" s="230" t="s">
        <v>101</v>
      </c>
      <c r="E13" s="231" t="s">
        <v>128</v>
      </c>
      <c r="F13" s="230" t="s">
        <v>88</v>
      </c>
      <c r="G13" s="231" t="s">
        <v>129</v>
      </c>
    </row>
    <row r="14" spans="1:8" s="229" customFormat="1" ht="13.5" customHeight="1">
      <c r="B14" s="230" t="s">
        <v>98</v>
      </c>
      <c r="C14" s="231" t="s">
        <v>130</v>
      </c>
      <c r="D14" s="230" t="s">
        <v>103</v>
      </c>
      <c r="E14" s="231" t="s">
        <v>131</v>
      </c>
      <c r="F14" s="230" t="s">
        <v>77</v>
      </c>
      <c r="G14" s="231" t="s">
        <v>132</v>
      </c>
    </row>
    <row r="15" spans="1:8" s="229" customFormat="1" ht="13.5" customHeight="1">
      <c r="B15" s="230" t="s">
        <v>83</v>
      </c>
      <c r="C15" s="231" t="s">
        <v>133</v>
      </c>
      <c r="D15" s="230" t="s">
        <v>86</v>
      </c>
      <c r="E15" s="231" t="s">
        <v>134</v>
      </c>
      <c r="F15" s="230" t="s">
        <v>97</v>
      </c>
      <c r="G15" s="231" t="s">
        <v>135</v>
      </c>
    </row>
    <row r="16" spans="1:8" s="229" customFormat="1" ht="21" customHeight="1">
      <c r="B16" s="230" t="s">
        <v>81</v>
      </c>
      <c r="C16" s="231" t="s">
        <v>136</v>
      </c>
      <c r="D16" s="230" t="s">
        <v>73</v>
      </c>
      <c r="E16" s="231" t="s">
        <v>137</v>
      </c>
      <c r="F16" s="230" t="s">
        <v>79</v>
      </c>
      <c r="G16" s="231" t="s">
        <v>138</v>
      </c>
    </row>
    <row r="17" spans="1:7" s="229" customFormat="1" ht="13.5" customHeight="1">
      <c r="B17" s="230" t="s">
        <v>91</v>
      </c>
      <c r="C17" s="231" t="s">
        <v>139</v>
      </c>
      <c r="D17" s="230" t="s">
        <v>74</v>
      </c>
      <c r="E17" s="231" t="s">
        <v>140</v>
      </c>
      <c r="F17" s="230" t="s">
        <v>89</v>
      </c>
      <c r="G17" s="231" t="s">
        <v>141</v>
      </c>
    </row>
    <row r="18" spans="1:7" s="229" customFormat="1" ht="13.5" customHeight="1">
      <c r="B18" s="230" t="s">
        <v>9</v>
      </c>
      <c r="C18" s="231" t="s">
        <v>142</v>
      </c>
      <c r="D18" s="230" t="s">
        <v>84</v>
      </c>
      <c r="E18" s="231" t="s">
        <v>143</v>
      </c>
      <c r="F18" s="230" t="s">
        <v>90</v>
      </c>
      <c r="G18" s="231" t="s">
        <v>144</v>
      </c>
    </row>
    <row r="19" spans="1:7" s="229" customFormat="1" ht="23.25" customHeight="1">
      <c r="B19" s="230" t="s">
        <v>82</v>
      </c>
      <c r="C19" s="231" t="s">
        <v>145</v>
      </c>
      <c r="D19" s="230" t="s">
        <v>85</v>
      </c>
      <c r="E19" s="231" t="s">
        <v>146</v>
      </c>
      <c r="F19" s="230" t="s">
        <v>80</v>
      </c>
      <c r="G19" s="231" t="s">
        <v>147</v>
      </c>
    </row>
    <row r="20" spans="1:7" s="229" customFormat="1" ht="13.5" customHeight="1">
      <c r="B20" s="230" t="s">
        <v>71</v>
      </c>
      <c r="C20" s="231" t="s">
        <v>148</v>
      </c>
      <c r="D20" s="230" t="s">
        <v>75</v>
      </c>
      <c r="E20" s="231" t="s">
        <v>149</v>
      </c>
    </row>
    <row r="21" spans="1:7" s="229" customFormat="1" ht="13.5" customHeight="1">
      <c r="B21" s="230" t="s">
        <v>78</v>
      </c>
      <c r="C21" s="231" t="s">
        <v>150</v>
      </c>
      <c r="D21" s="230" t="s">
        <v>87</v>
      </c>
      <c r="E21" s="231" t="s">
        <v>151</v>
      </c>
    </row>
    <row r="22" spans="1:7">
      <c r="A22" s="230"/>
    </row>
    <row r="23" spans="1:7">
      <c r="A23" s="228" t="s">
        <v>152</v>
      </c>
    </row>
    <row r="24" spans="1:7">
      <c r="A24" s="228" t="s">
        <v>153</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scale="9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N576"/>
  <sheetViews>
    <sheetView tabSelected="1" zoomScale="145" zoomScaleNormal="145" workbookViewId="0"/>
  </sheetViews>
  <sheetFormatPr baseColWidth="10" defaultColWidth="11.42578125" defaultRowHeight="9.9499999999999993" customHeight="1" outlineLevelRow="1"/>
  <cols>
    <col min="1" max="1" width="0.7109375" style="1" customWidth="1"/>
    <col min="2" max="2" width="4.28515625" style="1" customWidth="1"/>
    <col min="3" max="3" width="6.42578125" style="50" customWidth="1"/>
    <col min="4" max="4" width="8" style="60" customWidth="1"/>
    <col min="5" max="5" width="9.140625" style="1" customWidth="1"/>
    <col min="6" max="6" width="7" style="1" customWidth="1"/>
    <col min="7" max="7" width="8" style="60" customWidth="1"/>
    <col min="8" max="8" width="7.42578125" style="1" customWidth="1"/>
    <col min="9" max="9" width="7" style="1" customWidth="1"/>
    <col min="10" max="10" width="7.42578125" style="1" customWidth="1"/>
    <col min="11" max="11" width="3.85546875" style="1" customWidth="1"/>
    <col min="12" max="13" width="8.7109375" style="18" customWidth="1"/>
    <col min="14" max="14" width="11.85546875" style="1" bestFit="1" customWidth="1"/>
    <col min="15" max="16384" width="11.42578125" style="1"/>
  </cols>
  <sheetData>
    <row r="1" spans="1:13" ht="13.5" customHeight="1">
      <c r="A1" s="62" t="s">
        <v>192</v>
      </c>
      <c r="B1" s="62"/>
      <c r="C1" s="62"/>
      <c r="D1" s="62"/>
      <c r="E1" s="62"/>
      <c r="F1" s="62"/>
      <c r="G1" s="62"/>
      <c r="H1" s="62"/>
      <c r="I1" s="62"/>
      <c r="J1" s="62"/>
      <c r="K1" s="205"/>
    </row>
    <row r="2" spans="1:13" ht="12" customHeight="1">
      <c r="A2" s="64" t="s">
        <v>11</v>
      </c>
      <c r="B2" s="63"/>
      <c r="C2" s="63"/>
      <c r="D2" s="63"/>
      <c r="E2" s="64"/>
      <c r="F2" s="64"/>
      <c r="G2" s="64"/>
      <c r="H2" s="64"/>
      <c r="I2" s="63"/>
      <c r="J2" s="63"/>
      <c r="K2" s="206"/>
    </row>
    <row r="3" spans="1:13" ht="4.9000000000000004" customHeight="1">
      <c r="J3" s="3"/>
      <c r="K3" s="49"/>
    </row>
    <row r="4" spans="1:13" s="5" customFormat="1" ht="11.25" customHeight="1">
      <c r="A4" s="427" t="s">
        <v>66</v>
      </c>
      <c r="B4" s="428"/>
      <c r="C4" s="433" t="s">
        <v>113</v>
      </c>
      <c r="D4" s="137" t="s">
        <v>0</v>
      </c>
      <c r="E4" s="138"/>
      <c r="F4" s="436" t="s">
        <v>12</v>
      </c>
      <c r="G4" s="139" t="s">
        <v>95</v>
      </c>
      <c r="H4" s="439" t="s">
        <v>67</v>
      </c>
      <c r="I4" s="440"/>
      <c r="J4" s="233" t="s">
        <v>67</v>
      </c>
      <c r="K4" s="17"/>
      <c r="L4" s="11"/>
      <c r="M4" s="11"/>
    </row>
    <row r="5" spans="1:13" s="5" customFormat="1" ht="11.25" customHeight="1">
      <c r="A5" s="429"/>
      <c r="B5" s="430"/>
      <c r="C5" s="434"/>
      <c r="D5" s="140" t="s">
        <v>1</v>
      </c>
      <c r="E5" s="140" t="s">
        <v>2</v>
      </c>
      <c r="F5" s="437"/>
      <c r="G5" s="141" t="s">
        <v>96</v>
      </c>
      <c r="H5" s="137" t="s">
        <v>93</v>
      </c>
      <c r="I5" s="142" t="s">
        <v>99</v>
      </c>
      <c r="J5" s="143" t="s">
        <v>68</v>
      </c>
      <c r="K5" s="17"/>
      <c r="L5" s="17"/>
      <c r="M5" s="17"/>
    </row>
    <row r="6" spans="1:13" s="5" customFormat="1" ht="11.45" customHeight="1">
      <c r="A6" s="429"/>
      <c r="B6" s="430"/>
      <c r="C6" s="434"/>
      <c r="D6" s="140" t="s">
        <v>3</v>
      </c>
      <c r="E6" s="144"/>
      <c r="F6" s="438"/>
      <c r="G6" s="145" t="s">
        <v>94</v>
      </c>
      <c r="H6" s="146" t="s">
        <v>4</v>
      </c>
      <c r="I6" s="234" t="s">
        <v>55</v>
      </c>
      <c r="J6" s="236" t="s">
        <v>58</v>
      </c>
      <c r="K6" s="17"/>
      <c r="L6" s="17"/>
      <c r="M6" s="17"/>
    </row>
    <row r="7" spans="1:13" s="5" customFormat="1" ht="12" customHeight="1">
      <c r="A7" s="431"/>
      <c r="B7" s="432"/>
      <c r="C7" s="435"/>
      <c r="D7" s="98" t="s">
        <v>5</v>
      </c>
      <c r="E7" s="98" t="s">
        <v>6</v>
      </c>
      <c r="F7" s="98" t="s">
        <v>7</v>
      </c>
      <c r="G7" s="441" t="s">
        <v>8</v>
      </c>
      <c r="H7" s="442"/>
      <c r="I7" s="442"/>
      <c r="J7" s="443"/>
      <c r="K7" s="116"/>
      <c r="L7" s="15"/>
      <c r="M7" s="15"/>
    </row>
    <row r="8" spans="1:13" s="5" customFormat="1" ht="2.25" customHeight="1">
      <c r="A8" s="232"/>
      <c r="B8" s="114"/>
      <c r="C8" s="15"/>
      <c r="D8" s="115"/>
      <c r="E8" s="7"/>
      <c r="F8" s="115"/>
      <c r="G8" s="116"/>
      <c r="H8" s="116"/>
      <c r="I8" s="116"/>
      <c r="J8" s="117"/>
      <c r="K8" s="116"/>
      <c r="L8" s="15"/>
      <c r="M8" s="15"/>
    </row>
    <row r="9" spans="1:13" s="5" customFormat="1" ht="9" hidden="1" customHeight="1" outlineLevel="1">
      <c r="A9" s="6"/>
      <c r="B9" s="425" t="s">
        <v>70</v>
      </c>
      <c r="C9" s="99">
        <v>2010</v>
      </c>
      <c r="D9" s="103">
        <v>42.85</v>
      </c>
      <c r="E9" s="103">
        <v>1358.02</v>
      </c>
      <c r="F9" s="118">
        <v>31.7</v>
      </c>
      <c r="G9" s="121">
        <v>66</v>
      </c>
      <c r="H9" s="124">
        <v>5.3</v>
      </c>
      <c r="I9" s="124">
        <v>24.6</v>
      </c>
      <c r="J9" s="125">
        <v>90.1</v>
      </c>
      <c r="K9" s="14"/>
      <c r="L9" s="11"/>
      <c r="M9" s="11"/>
    </row>
    <row r="10" spans="1:13" s="5" customFormat="1" ht="9" hidden="1" customHeight="1" outlineLevel="1">
      <c r="A10" s="8"/>
      <c r="B10" s="425"/>
      <c r="C10" s="99">
        <v>2013</v>
      </c>
      <c r="D10" s="219">
        <v>37.76</v>
      </c>
      <c r="E10" s="219">
        <v>1307.9000000000001</v>
      </c>
      <c r="F10" s="219">
        <v>34.6</v>
      </c>
      <c r="G10" s="326">
        <v>63.055</v>
      </c>
      <c r="H10" s="326">
        <v>5.8</v>
      </c>
      <c r="I10" s="124">
        <v>24.436</v>
      </c>
      <c r="J10" s="128">
        <v>86.757999999999996</v>
      </c>
      <c r="K10" s="14"/>
    </row>
    <row r="11" spans="1:13" s="5" customFormat="1" ht="9" hidden="1" customHeight="1" outlineLevel="1">
      <c r="A11" s="8"/>
      <c r="B11" s="425"/>
      <c r="C11" s="238">
        <v>2016</v>
      </c>
      <c r="D11" s="219">
        <v>36.89</v>
      </c>
      <c r="E11" s="219">
        <v>1354.25</v>
      </c>
      <c r="F11" s="219">
        <v>36.700000000000003</v>
      </c>
      <c r="G11" s="121">
        <v>61.807000000000002</v>
      </c>
      <c r="H11" s="124">
        <v>6.7</v>
      </c>
      <c r="I11" s="124">
        <v>26.8</v>
      </c>
      <c r="J11" s="128">
        <v>84.2</v>
      </c>
      <c r="K11" s="14"/>
    </row>
    <row r="12" spans="1:13" s="5" customFormat="1" ht="9" customHeight="1" collapsed="1">
      <c r="A12" s="8"/>
      <c r="B12" s="425"/>
      <c r="C12" s="238">
        <v>2020</v>
      </c>
      <c r="D12" s="219">
        <v>36</v>
      </c>
      <c r="E12" s="219">
        <v>1368.12</v>
      </c>
      <c r="F12" s="219">
        <v>38</v>
      </c>
      <c r="G12" s="322" t="s">
        <v>175</v>
      </c>
      <c r="H12" s="124">
        <v>7.6</v>
      </c>
      <c r="I12" s="124">
        <v>29.5</v>
      </c>
      <c r="J12" s="128">
        <v>82.4</v>
      </c>
      <c r="K12" s="14"/>
    </row>
    <row r="13" spans="1:13" s="5" customFormat="1" ht="9" customHeight="1">
      <c r="A13" s="8"/>
      <c r="B13" s="425"/>
      <c r="C13" s="238">
        <v>2023</v>
      </c>
      <c r="D13" s="322" t="s">
        <v>172</v>
      </c>
      <c r="E13" s="322" t="s">
        <v>173</v>
      </c>
      <c r="F13" s="322" t="s">
        <v>174</v>
      </c>
      <c r="G13" s="322" t="s">
        <v>175</v>
      </c>
      <c r="H13" s="322" t="s">
        <v>176</v>
      </c>
      <c r="I13" s="322" t="s">
        <v>174</v>
      </c>
      <c r="J13" s="323" t="s">
        <v>176</v>
      </c>
      <c r="K13" s="14"/>
    </row>
    <row r="14" spans="1:13" s="5" customFormat="1" ht="9" hidden="1" customHeight="1" outlineLevel="1">
      <c r="A14" s="6"/>
      <c r="B14" s="425" t="s">
        <v>98</v>
      </c>
      <c r="C14" s="99">
        <v>2010</v>
      </c>
      <c r="D14" s="103">
        <v>370.49</v>
      </c>
      <c r="E14" s="103">
        <v>4475.53</v>
      </c>
      <c r="F14" s="219">
        <f t="shared" ref="F14:F77" si="0">E14/D14</f>
        <v>12.080029150584361</v>
      </c>
      <c r="G14" s="322" t="s">
        <v>175</v>
      </c>
      <c r="H14" s="124">
        <v>1.5</v>
      </c>
      <c r="I14" s="124">
        <v>82.4</v>
      </c>
      <c r="J14" s="125">
        <v>98.5</v>
      </c>
      <c r="K14" s="14"/>
    </row>
    <row r="15" spans="1:13" s="5" customFormat="1" ht="9" hidden="1" customHeight="1" outlineLevel="1">
      <c r="A15" s="6"/>
      <c r="B15" s="425"/>
      <c r="C15" s="99">
        <v>2013</v>
      </c>
      <c r="D15" s="103">
        <v>254.41</v>
      </c>
      <c r="E15" s="103">
        <v>4650.9399999999996</v>
      </c>
      <c r="F15" s="219">
        <f t="shared" si="0"/>
        <v>18.281278251641051</v>
      </c>
      <c r="G15" s="322" t="s">
        <v>175</v>
      </c>
      <c r="H15" s="131">
        <v>2.4209999999999998</v>
      </c>
      <c r="I15" s="131">
        <v>83.65</v>
      </c>
      <c r="J15" s="125">
        <v>97.653000000000006</v>
      </c>
      <c r="K15" s="14"/>
    </row>
    <row r="16" spans="1:13" s="5" customFormat="1" ht="9" hidden="1" customHeight="1" outlineLevel="1">
      <c r="A16" s="6"/>
      <c r="B16" s="425"/>
      <c r="C16" s="99">
        <v>2016</v>
      </c>
      <c r="D16" s="103">
        <v>201.01</v>
      </c>
      <c r="E16" s="103">
        <v>3795.53</v>
      </c>
      <c r="F16" s="219">
        <f t="shared" si="0"/>
        <v>18.882294413213273</v>
      </c>
      <c r="G16" s="322" t="s">
        <v>175</v>
      </c>
      <c r="H16" s="131">
        <v>2.9</v>
      </c>
      <c r="I16" s="131">
        <v>78.7</v>
      </c>
      <c r="J16" s="125">
        <v>96.1</v>
      </c>
      <c r="K16" s="14"/>
    </row>
    <row r="17" spans="1:14" s="5" customFormat="1" ht="9" customHeight="1" collapsed="1">
      <c r="A17" s="6"/>
      <c r="B17" s="425"/>
      <c r="C17" s="99">
        <v>2020</v>
      </c>
      <c r="D17" s="103">
        <v>132.74</v>
      </c>
      <c r="E17" s="103">
        <v>4564.1499999999996</v>
      </c>
      <c r="F17" s="219">
        <f t="shared" si="0"/>
        <v>34.38413439807141</v>
      </c>
      <c r="G17" s="322" t="s">
        <v>175</v>
      </c>
      <c r="H17" s="131">
        <v>5.7</v>
      </c>
      <c r="I17" s="131">
        <v>75.099999999999994</v>
      </c>
      <c r="J17" s="125">
        <v>92.8</v>
      </c>
      <c r="K17" s="14"/>
    </row>
    <row r="18" spans="1:14" s="5" customFormat="1" ht="9" customHeight="1">
      <c r="A18" s="6"/>
      <c r="B18" s="425"/>
      <c r="C18" s="99">
        <v>2023</v>
      </c>
      <c r="D18" s="322" t="s">
        <v>172</v>
      </c>
      <c r="E18" s="322" t="s">
        <v>173</v>
      </c>
      <c r="F18" s="322" t="s">
        <v>174</v>
      </c>
      <c r="G18" s="322" t="s">
        <v>175</v>
      </c>
      <c r="H18" s="322" t="s">
        <v>176</v>
      </c>
      <c r="I18" s="322" t="s">
        <v>174</v>
      </c>
      <c r="J18" s="323" t="s">
        <v>176</v>
      </c>
      <c r="K18" s="14"/>
    </row>
    <row r="19" spans="1:14" s="5" customFormat="1" ht="9" hidden="1" customHeight="1" outlineLevel="1">
      <c r="A19" s="8"/>
      <c r="B19" s="425" t="s">
        <v>81</v>
      </c>
      <c r="C19" s="99">
        <v>2010</v>
      </c>
      <c r="D19" s="104">
        <v>22.86</v>
      </c>
      <c r="E19" s="104">
        <v>3483.5</v>
      </c>
      <c r="F19" s="219">
        <f t="shared" si="0"/>
        <v>152.3840769903762</v>
      </c>
      <c r="G19" s="322" t="s">
        <v>175</v>
      </c>
      <c r="H19" s="124">
        <v>19.3</v>
      </c>
      <c r="I19" s="124">
        <v>88.6</v>
      </c>
      <c r="J19" s="125">
        <v>86.5</v>
      </c>
      <c r="K19" s="14"/>
    </row>
    <row r="20" spans="1:14" s="5" customFormat="1" ht="9" hidden="1" customHeight="1" outlineLevel="1">
      <c r="A20" s="8"/>
      <c r="B20" s="425"/>
      <c r="C20" s="99">
        <v>2013</v>
      </c>
      <c r="D20" s="103">
        <v>26.25</v>
      </c>
      <c r="E20" s="103">
        <v>3491.47</v>
      </c>
      <c r="F20" s="219">
        <f t="shared" si="0"/>
        <v>133.00838095238095</v>
      </c>
      <c r="G20" s="322" t="s">
        <v>175</v>
      </c>
      <c r="H20" s="131">
        <v>17.638000000000002</v>
      </c>
      <c r="I20" s="131">
        <v>87.798000000000002</v>
      </c>
      <c r="J20" s="125">
        <v>88.951999999999998</v>
      </c>
      <c r="K20" s="14"/>
    </row>
    <row r="21" spans="1:14" s="5" customFormat="1" ht="9" hidden="1" customHeight="1" outlineLevel="1">
      <c r="A21" s="8"/>
      <c r="B21" s="425"/>
      <c r="C21" s="99">
        <v>2016</v>
      </c>
      <c r="D21" s="103">
        <v>26.53</v>
      </c>
      <c r="E21" s="103">
        <v>3455.41</v>
      </c>
      <c r="F21" s="219">
        <f t="shared" si="0"/>
        <v>130.24538258575197</v>
      </c>
      <c r="G21" s="322" t="s">
        <v>175</v>
      </c>
      <c r="H21" s="131">
        <v>17.8</v>
      </c>
      <c r="I21" s="131">
        <v>87.5</v>
      </c>
      <c r="J21" s="125">
        <v>88.2</v>
      </c>
      <c r="K21" s="14"/>
    </row>
    <row r="22" spans="1:14" s="5" customFormat="1" ht="9" customHeight="1" collapsed="1">
      <c r="A22" s="8"/>
      <c r="B22" s="425"/>
      <c r="C22" s="99">
        <v>2020</v>
      </c>
      <c r="D22" s="103">
        <v>28.91</v>
      </c>
      <c r="E22" s="103">
        <v>3492.57</v>
      </c>
      <c r="F22" s="219">
        <f t="shared" si="0"/>
        <v>120.80837080594951</v>
      </c>
      <c r="G22" s="322" t="s">
        <v>175</v>
      </c>
      <c r="H22" s="131">
        <v>17.3</v>
      </c>
      <c r="I22" s="131">
        <v>86.4</v>
      </c>
      <c r="J22" s="125">
        <v>85.3</v>
      </c>
      <c r="K22" s="14"/>
    </row>
    <row r="23" spans="1:14" s="5" customFormat="1" ht="9" customHeight="1">
      <c r="A23" s="8"/>
      <c r="B23" s="425"/>
      <c r="C23" s="99">
        <v>2023</v>
      </c>
      <c r="D23" s="103">
        <v>33.17</v>
      </c>
      <c r="E23" s="103">
        <v>3521.21</v>
      </c>
      <c r="F23" s="219">
        <f t="shared" si="0"/>
        <v>106.15646668676514</v>
      </c>
      <c r="G23" s="322" t="s">
        <v>175</v>
      </c>
      <c r="H23" s="131">
        <v>17.033463973470003</v>
      </c>
      <c r="I23" s="131">
        <v>84.964543438193132</v>
      </c>
      <c r="J23" s="125">
        <v>84.534217666566164</v>
      </c>
      <c r="K23" s="14"/>
      <c r="L23" s="237"/>
      <c r="M23" s="237"/>
      <c r="N23" s="343"/>
    </row>
    <row r="24" spans="1:14" s="5" customFormat="1" ht="9" hidden="1" customHeight="1" outlineLevel="1">
      <c r="A24" s="8"/>
      <c r="B24" s="425" t="s">
        <v>9</v>
      </c>
      <c r="C24" s="99">
        <v>2010</v>
      </c>
      <c r="D24" s="104">
        <v>41.36</v>
      </c>
      <c r="E24" s="104">
        <v>2646.86</v>
      </c>
      <c r="F24" s="219">
        <f t="shared" si="0"/>
        <v>63.995647969052229</v>
      </c>
      <c r="G24" s="322" t="s">
        <v>175</v>
      </c>
      <c r="H24" s="124">
        <v>19.5</v>
      </c>
      <c r="I24" s="124">
        <v>66.099999999999994</v>
      </c>
      <c r="J24" s="125">
        <v>95.5</v>
      </c>
      <c r="K24" s="14"/>
      <c r="N24" s="343"/>
    </row>
    <row r="25" spans="1:14" s="5" customFormat="1" ht="9" hidden="1" customHeight="1" outlineLevel="1">
      <c r="A25" s="8"/>
      <c r="B25" s="425"/>
      <c r="C25" s="99">
        <v>2013</v>
      </c>
      <c r="D25" s="219">
        <v>38.28</v>
      </c>
      <c r="E25" s="219">
        <v>2619.34</v>
      </c>
      <c r="F25" s="219">
        <f t="shared" si="0"/>
        <v>68.425809822361543</v>
      </c>
      <c r="G25" s="322" t="s">
        <v>175</v>
      </c>
      <c r="H25" s="220">
        <v>20.585000000000001</v>
      </c>
      <c r="I25" s="220">
        <v>69.022999999999996</v>
      </c>
      <c r="J25" s="128">
        <v>95.584999999999994</v>
      </c>
      <c r="K25" s="14"/>
      <c r="N25" s="343"/>
    </row>
    <row r="26" spans="1:14" s="5" customFormat="1" ht="9" hidden="1" customHeight="1" outlineLevel="1">
      <c r="A26" s="8"/>
      <c r="B26" s="425"/>
      <c r="C26" s="99">
        <v>2016</v>
      </c>
      <c r="D26" s="219">
        <v>35.049999999999997</v>
      </c>
      <c r="E26" s="219">
        <v>2614.6</v>
      </c>
      <c r="F26" s="219">
        <f t="shared" si="0"/>
        <v>74.596291012838805</v>
      </c>
      <c r="G26" s="322" t="s">
        <v>175</v>
      </c>
      <c r="H26" s="220">
        <v>21.9</v>
      </c>
      <c r="I26" s="220">
        <v>72.400000000000006</v>
      </c>
      <c r="J26" s="128">
        <v>94.8</v>
      </c>
      <c r="K26" s="14"/>
      <c r="N26" s="343"/>
    </row>
    <row r="27" spans="1:14" s="5" customFormat="1" ht="9" customHeight="1" collapsed="1">
      <c r="A27" s="8"/>
      <c r="B27" s="425"/>
      <c r="C27" s="99">
        <v>2020</v>
      </c>
      <c r="D27" s="219">
        <v>37.090000000000003</v>
      </c>
      <c r="E27" s="219">
        <v>2629.93</v>
      </c>
      <c r="F27" s="219">
        <f t="shared" si="0"/>
        <v>70.906713399838225</v>
      </c>
      <c r="G27" s="322" t="s">
        <v>175</v>
      </c>
      <c r="H27" s="220">
        <v>19.7</v>
      </c>
      <c r="I27" s="220">
        <v>75.3</v>
      </c>
      <c r="J27" s="128">
        <v>91.2</v>
      </c>
      <c r="K27" s="14"/>
      <c r="N27" s="343"/>
    </row>
    <row r="28" spans="1:14" s="5" customFormat="1" ht="9" customHeight="1">
      <c r="A28" s="8"/>
      <c r="B28" s="425"/>
      <c r="C28" s="99">
        <v>2023</v>
      </c>
      <c r="D28" s="322" t="s">
        <v>172</v>
      </c>
      <c r="E28" s="322" t="s">
        <v>173</v>
      </c>
      <c r="F28" s="322" t="s">
        <v>174</v>
      </c>
      <c r="G28" s="322" t="s">
        <v>175</v>
      </c>
      <c r="H28" s="322" t="s">
        <v>176</v>
      </c>
      <c r="I28" s="322" t="s">
        <v>174</v>
      </c>
      <c r="J28" s="323" t="s">
        <v>176</v>
      </c>
      <c r="K28" s="14"/>
      <c r="N28" s="343"/>
    </row>
    <row r="29" spans="1:14" s="5" customFormat="1" ht="9.75" hidden="1" customHeight="1" outlineLevel="1">
      <c r="A29" s="40"/>
      <c r="B29" s="426" t="s">
        <v>91</v>
      </c>
      <c r="C29" s="106">
        <v>2010</v>
      </c>
      <c r="D29" s="105">
        <v>299.13</v>
      </c>
      <c r="E29" s="105">
        <v>16704.04</v>
      </c>
      <c r="F29" s="219">
        <f t="shared" si="0"/>
        <v>55.842075351853715</v>
      </c>
      <c r="G29" s="322" t="s">
        <v>175</v>
      </c>
      <c r="H29" s="220">
        <v>19.7</v>
      </c>
      <c r="I29" s="126">
        <v>55.1</v>
      </c>
      <c r="J29" s="127">
        <v>91.3</v>
      </c>
      <c r="K29" s="14"/>
      <c r="N29" s="343"/>
    </row>
    <row r="30" spans="1:14" s="5" customFormat="1" ht="9.75" hidden="1" customHeight="1" outlineLevel="1">
      <c r="A30" s="8"/>
      <c r="B30" s="426"/>
      <c r="C30" s="106">
        <v>2013</v>
      </c>
      <c r="D30" s="256">
        <v>285.02999999999997</v>
      </c>
      <c r="E30" s="256">
        <v>16699.580000000002</v>
      </c>
      <c r="F30" s="219">
        <f t="shared" si="0"/>
        <v>58.588850296460031</v>
      </c>
      <c r="G30" s="322" t="s">
        <v>175</v>
      </c>
      <c r="H30" s="220">
        <v>19.7</v>
      </c>
      <c r="I30" s="133">
        <v>56.972999999999999</v>
      </c>
      <c r="J30" s="127">
        <v>89.832999999999998</v>
      </c>
      <c r="K30" s="14"/>
      <c r="N30" s="343"/>
    </row>
    <row r="31" spans="1:14" s="5" customFormat="1" ht="9.75" hidden="1" customHeight="1" outlineLevel="1">
      <c r="A31" s="8"/>
      <c r="B31" s="426"/>
      <c r="C31" s="106">
        <v>2016</v>
      </c>
      <c r="D31" s="256">
        <v>276.12</v>
      </c>
      <c r="E31" s="256">
        <v>16715.32</v>
      </c>
      <c r="F31" s="219">
        <f t="shared" si="0"/>
        <v>60.53643343473852</v>
      </c>
      <c r="G31" s="322" t="s">
        <v>175</v>
      </c>
      <c r="H31" s="220">
        <v>19.7</v>
      </c>
      <c r="I31" s="133">
        <v>59.1</v>
      </c>
      <c r="J31" s="127">
        <v>88.6</v>
      </c>
      <c r="K31" s="14"/>
      <c r="N31" s="343"/>
    </row>
    <row r="32" spans="1:14" s="5" customFormat="1" ht="9.75" customHeight="1" collapsed="1">
      <c r="A32" s="8"/>
      <c r="B32" s="426"/>
      <c r="C32" s="106">
        <v>2020</v>
      </c>
      <c r="D32" s="256">
        <v>262.56</v>
      </c>
      <c r="E32" s="256">
        <v>16578.46</v>
      </c>
      <c r="F32" s="258">
        <f t="shared" si="0"/>
        <v>63.1416057282145</v>
      </c>
      <c r="G32" s="324" t="s">
        <v>175</v>
      </c>
      <c r="H32" s="344">
        <v>14.5</v>
      </c>
      <c r="I32" s="341">
        <v>61.7</v>
      </c>
      <c r="J32" s="127">
        <v>86.9</v>
      </c>
      <c r="K32" s="14"/>
      <c r="N32" s="343"/>
    </row>
    <row r="33" spans="1:14" s="5" customFormat="1" ht="9.75" customHeight="1">
      <c r="A33" s="8"/>
      <c r="B33" s="426"/>
      <c r="C33" s="106">
        <v>2023</v>
      </c>
      <c r="D33" s="256">
        <v>255.01</v>
      </c>
      <c r="E33" s="256">
        <v>16585.54</v>
      </c>
      <c r="F33" s="258">
        <f t="shared" si="0"/>
        <v>65.038782792831654</v>
      </c>
      <c r="G33" s="324" t="s">
        <v>175</v>
      </c>
      <c r="H33" s="133">
        <v>15.297439316105251</v>
      </c>
      <c r="I33" s="133">
        <v>63.326488013052341</v>
      </c>
      <c r="J33" s="127">
        <v>85.40449394141406</v>
      </c>
      <c r="K33" s="14"/>
      <c r="L33" s="237"/>
      <c r="M33" s="237"/>
      <c r="N33" s="343"/>
    </row>
    <row r="34" spans="1:14" s="5" customFormat="1" ht="9" hidden="1" customHeight="1" outlineLevel="1">
      <c r="A34" s="8"/>
      <c r="B34" s="425" t="s">
        <v>82</v>
      </c>
      <c r="C34" s="99">
        <v>2010</v>
      </c>
      <c r="D34" s="104">
        <v>19.61</v>
      </c>
      <c r="E34" s="104">
        <v>940.93</v>
      </c>
      <c r="F34" s="219">
        <f t="shared" si="0"/>
        <v>47.982151963284039</v>
      </c>
      <c r="G34" s="322" t="s">
        <v>175</v>
      </c>
      <c r="H34" s="124">
        <v>8.8000000000000007</v>
      </c>
      <c r="I34" s="124">
        <v>73.2</v>
      </c>
      <c r="J34" s="125">
        <v>91.2</v>
      </c>
      <c r="K34" s="14"/>
      <c r="N34" s="343"/>
    </row>
    <row r="35" spans="1:14" s="5" customFormat="1" ht="9" hidden="1" customHeight="1" outlineLevel="1">
      <c r="A35" s="8"/>
      <c r="B35" s="425"/>
      <c r="C35" s="99">
        <v>2013</v>
      </c>
      <c r="D35" s="103">
        <v>19.190000000000001</v>
      </c>
      <c r="E35" s="103">
        <v>957.51</v>
      </c>
      <c r="F35" s="219">
        <f t="shared" si="0"/>
        <v>49.896300156331421</v>
      </c>
      <c r="G35" s="322" t="s">
        <v>175</v>
      </c>
      <c r="H35" s="131">
        <v>9.3279999999999994</v>
      </c>
      <c r="I35" s="131">
        <v>73.531999999999996</v>
      </c>
      <c r="J35" s="125">
        <v>87.962000000000003</v>
      </c>
      <c r="K35" s="14"/>
      <c r="N35" s="343"/>
    </row>
    <row r="36" spans="1:14" s="5" customFormat="1" ht="9" hidden="1" customHeight="1" outlineLevel="1">
      <c r="A36" s="8"/>
      <c r="B36" s="425"/>
      <c r="C36" s="99">
        <v>2016</v>
      </c>
      <c r="D36" s="103">
        <v>16.7</v>
      </c>
      <c r="E36" s="103">
        <v>995.1</v>
      </c>
      <c r="F36" s="219">
        <f t="shared" si="0"/>
        <v>59.58682634730539</v>
      </c>
      <c r="G36" s="322" t="s">
        <v>175</v>
      </c>
      <c r="H36" s="131">
        <v>11.4</v>
      </c>
      <c r="I36" s="131">
        <v>77.599999999999994</v>
      </c>
      <c r="J36" s="125">
        <v>79.7</v>
      </c>
      <c r="K36" s="14"/>
      <c r="N36" s="343"/>
    </row>
    <row r="37" spans="1:14" s="5" customFormat="1" ht="9" customHeight="1" collapsed="1">
      <c r="A37" s="8"/>
      <c r="B37" s="425"/>
      <c r="C37" s="99">
        <v>2020</v>
      </c>
      <c r="D37" s="103">
        <v>11.37</v>
      </c>
      <c r="E37" s="103">
        <v>975.32</v>
      </c>
      <c r="F37" s="219">
        <f t="shared" si="0"/>
        <v>85.780123131046622</v>
      </c>
      <c r="G37" s="322" t="s">
        <v>175</v>
      </c>
      <c r="H37" s="131">
        <v>17</v>
      </c>
      <c r="I37" s="131">
        <v>80</v>
      </c>
      <c r="J37" s="125">
        <v>67.8</v>
      </c>
      <c r="K37" s="14"/>
      <c r="N37" s="343"/>
    </row>
    <row r="38" spans="1:14" s="5" customFormat="1" ht="9" customHeight="1">
      <c r="A38" s="8"/>
      <c r="B38" s="425"/>
      <c r="C38" s="99">
        <v>2023</v>
      </c>
      <c r="D38" s="103">
        <v>10.71</v>
      </c>
      <c r="E38" s="103">
        <v>978.36</v>
      </c>
      <c r="F38" s="219">
        <f t="shared" si="0"/>
        <v>91.350140056022397</v>
      </c>
      <c r="G38" s="322" t="s">
        <v>175</v>
      </c>
      <c r="H38" s="131">
        <v>19.421101774042953</v>
      </c>
      <c r="I38" s="131">
        <v>82.035242650966921</v>
      </c>
      <c r="J38" s="125">
        <v>61.811391223155923</v>
      </c>
      <c r="K38" s="14"/>
      <c r="L38" s="237"/>
      <c r="M38" s="237"/>
      <c r="N38" s="343"/>
    </row>
    <row r="39" spans="1:14" s="5" customFormat="1" ht="9" hidden="1" customHeight="1" outlineLevel="1">
      <c r="A39" s="8"/>
      <c r="B39" s="425" t="s">
        <v>73</v>
      </c>
      <c r="C39" s="99">
        <v>2010</v>
      </c>
      <c r="D39" s="104">
        <v>139.86000000000001</v>
      </c>
      <c r="E39" s="104">
        <v>4411.5200000000004</v>
      </c>
      <c r="F39" s="219">
        <f t="shared" si="0"/>
        <v>31.542399542399544</v>
      </c>
      <c r="G39" s="322" t="s">
        <v>175</v>
      </c>
      <c r="H39" s="124">
        <v>3</v>
      </c>
      <c r="I39" s="124">
        <v>14.5</v>
      </c>
      <c r="J39" s="125">
        <v>99.8</v>
      </c>
      <c r="K39" s="14"/>
      <c r="N39" s="343"/>
    </row>
    <row r="40" spans="1:14" s="5" customFormat="1" ht="9" hidden="1" customHeight="1" outlineLevel="1">
      <c r="A40" s="8"/>
      <c r="B40" s="425"/>
      <c r="C40" s="99">
        <v>2013</v>
      </c>
      <c r="D40" s="219">
        <v>139.6</v>
      </c>
      <c r="E40" s="219">
        <v>4959.45</v>
      </c>
      <c r="F40" s="219">
        <f t="shared" si="0"/>
        <v>35.526146131805156</v>
      </c>
      <c r="G40" s="322" t="s">
        <v>175</v>
      </c>
      <c r="H40" s="131">
        <v>3.4169999999999998</v>
      </c>
      <c r="I40" s="131">
        <v>23.225000000000001</v>
      </c>
      <c r="J40" s="125">
        <v>99.641999999999996</v>
      </c>
      <c r="K40" s="14"/>
      <c r="N40" s="343"/>
    </row>
    <row r="41" spans="1:14" s="5" customFormat="1" ht="9" hidden="1" customHeight="1" outlineLevel="1">
      <c r="A41" s="8"/>
      <c r="B41" s="425"/>
      <c r="C41" s="99">
        <v>2016</v>
      </c>
      <c r="D41" s="219">
        <v>137.56</v>
      </c>
      <c r="E41" s="219">
        <v>4883.6400000000003</v>
      </c>
      <c r="F41" s="219">
        <f t="shared" si="0"/>
        <v>35.501890084326838</v>
      </c>
      <c r="G41" s="322" t="s">
        <v>175</v>
      </c>
      <c r="H41" s="131">
        <v>3.6</v>
      </c>
      <c r="I41" s="131">
        <v>24.2</v>
      </c>
      <c r="J41" s="125">
        <v>99.7</v>
      </c>
      <c r="K41" s="14"/>
      <c r="N41" s="343"/>
    </row>
    <row r="42" spans="1:14" s="5" customFormat="1" ht="9" customHeight="1" collapsed="1">
      <c r="A42" s="8"/>
      <c r="B42" s="425"/>
      <c r="C42" s="99">
        <v>2020</v>
      </c>
      <c r="D42" s="219">
        <v>130.19</v>
      </c>
      <c r="E42" s="219">
        <v>4498.99</v>
      </c>
      <c r="F42" s="219">
        <f t="shared" si="0"/>
        <v>34.557108840924798</v>
      </c>
      <c r="G42" s="322" t="s">
        <v>175</v>
      </c>
      <c r="H42" s="131">
        <v>4.5</v>
      </c>
      <c r="I42" s="131">
        <v>20.7</v>
      </c>
      <c r="J42" s="125">
        <v>91.9</v>
      </c>
      <c r="K42" s="14"/>
      <c r="N42" s="343"/>
    </row>
    <row r="43" spans="1:14" s="5" customFormat="1" ht="9" customHeight="1">
      <c r="A43" s="8"/>
      <c r="B43" s="425"/>
      <c r="C43" s="99">
        <v>2023</v>
      </c>
      <c r="D43" s="322" t="s">
        <v>172</v>
      </c>
      <c r="E43" s="322" t="s">
        <v>173</v>
      </c>
      <c r="F43" s="322" t="s">
        <v>174</v>
      </c>
      <c r="G43" s="322" t="s">
        <v>175</v>
      </c>
      <c r="H43" s="322" t="s">
        <v>176</v>
      </c>
      <c r="I43" s="322" t="s">
        <v>174</v>
      </c>
      <c r="J43" s="323" t="s">
        <v>176</v>
      </c>
      <c r="K43" s="14"/>
      <c r="N43" s="343"/>
    </row>
    <row r="44" spans="1:14" s="5" customFormat="1" ht="9" hidden="1" customHeight="1" outlineLevel="1">
      <c r="A44" s="8"/>
      <c r="B44" s="425" t="s">
        <v>101</v>
      </c>
      <c r="C44" s="99">
        <v>2010</v>
      </c>
      <c r="D44" s="104">
        <v>723.06</v>
      </c>
      <c r="E44" s="104">
        <v>5177.51</v>
      </c>
      <c r="F44" s="219">
        <f t="shared" si="0"/>
        <v>7.1605537576411376</v>
      </c>
      <c r="G44" s="322" t="s">
        <v>175</v>
      </c>
      <c r="H44" s="124">
        <v>0.2</v>
      </c>
      <c r="I44" s="124">
        <v>37.700000000000003</v>
      </c>
      <c r="J44" s="125">
        <v>99.9</v>
      </c>
      <c r="K44" s="14"/>
      <c r="N44" s="343"/>
    </row>
    <row r="45" spans="1:14" s="5" customFormat="1" ht="9" hidden="1" customHeight="1" outlineLevel="1">
      <c r="A45" s="8"/>
      <c r="B45" s="425"/>
      <c r="C45" s="99">
        <v>2013</v>
      </c>
      <c r="D45" s="103">
        <v>709.5</v>
      </c>
      <c r="E45" s="103">
        <v>4856.78</v>
      </c>
      <c r="F45" s="219">
        <f t="shared" si="0"/>
        <v>6.8453558844256515</v>
      </c>
      <c r="G45" s="322" t="s">
        <v>175</v>
      </c>
      <c r="H45" s="131">
        <v>0.20399999999999999</v>
      </c>
      <c r="I45" s="131">
        <v>34.777000000000001</v>
      </c>
      <c r="J45" s="125">
        <v>99.887</v>
      </c>
      <c r="K45" s="14"/>
      <c r="N45" s="343"/>
    </row>
    <row r="46" spans="1:14" s="5" customFormat="1" ht="9" hidden="1" customHeight="1" outlineLevel="1">
      <c r="A46" s="8"/>
      <c r="B46" s="425"/>
      <c r="C46" s="99">
        <v>2016</v>
      </c>
      <c r="D46" s="103">
        <v>684.9</v>
      </c>
      <c r="E46" s="103">
        <v>3152.58</v>
      </c>
      <c r="F46" s="219">
        <f t="shared" si="0"/>
        <v>4.602978537012703</v>
      </c>
      <c r="G46" s="322" t="s">
        <v>175</v>
      </c>
      <c r="H46" s="131">
        <v>0.2</v>
      </c>
      <c r="I46" s="131">
        <v>34.487000000000002</v>
      </c>
      <c r="J46" s="125">
        <v>99.9</v>
      </c>
      <c r="K46" s="14"/>
      <c r="N46" s="343"/>
    </row>
    <row r="47" spans="1:14" s="5" customFormat="1" ht="9" customHeight="1" collapsed="1">
      <c r="A47" s="8"/>
      <c r="B47" s="425"/>
      <c r="C47" s="99">
        <v>2020</v>
      </c>
      <c r="D47" s="103">
        <v>530.67999999999995</v>
      </c>
      <c r="E47" s="103">
        <v>2822.89</v>
      </c>
      <c r="F47" s="219">
        <f t="shared" si="0"/>
        <v>5.3193826788271652</v>
      </c>
      <c r="G47" s="322" t="s">
        <v>175</v>
      </c>
      <c r="H47" s="131">
        <v>0.2</v>
      </c>
      <c r="I47" s="322" t="s">
        <v>174</v>
      </c>
      <c r="J47" s="125">
        <v>99.8</v>
      </c>
      <c r="K47" s="14"/>
      <c r="N47" s="343"/>
    </row>
    <row r="48" spans="1:14" s="5" customFormat="1" ht="9" customHeight="1">
      <c r="A48" s="8"/>
      <c r="B48" s="425"/>
      <c r="C48" s="99">
        <v>2023</v>
      </c>
      <c r="D48" s="103">
        <v>486</v>
      </c>
      <c r="E48" s="103">
        <v>3989.84</v>
      </c>
      <c r="F48" s="219">
        <f t="shared" si="0"/>
        <v>8.2095473251028803</v>
      </c>
      <c r="G48" s="322" t="s">
        <v>175</v>
      </c>
      <c r="H48" s="131">
        <v>0.20576131687242799</v>
      </c>
      <c r="I48" s="124">
        <v>33.306097487618544</v>
      </c>
      <c r="J48" s="125">
        <v>99.604897623212267</v>
      </c>
      <c r="K48" s="14"/>
      <c r="L48" s="237"/>
      <c r="M48" s="237"/>
      <c r="N48" s="343"/>
    </row>
    <row r="49" spans="1:14" s="5" customFormat="1" ht="9" hidden="1" customHeight="1" outlineLevel="1">
      <c r="A49" s="8"/>
      <c r="B49" s="425" t="s">
        <v>71</v>
      </c>
      <c r="C49" s="99">
        <v>2010</v>
      </c>
      <c r="D49" s="103">
        <v>989.8</v>
      </c>
      <c r="E49" s="103">
        <v>23752.69</v>
      </c>
      <c r="F49" s="219">
        <f t="shared" si="0"/>
        <v>23.997464134168517</v>
      </c>
      <c r="G49" s="322" t="s">
        <v>175</v>
      </c>
      <c r="H49" s="124">
        <v>5.2</v>
      </c>
      <c r="I49" s="124">
        <v>55.1</v>
      </c>
      <c r="J49" s="125">
        <v>93.9</v>
      </c>
      <c r="K49" s="14"/>
      <c r="N49" s="343"/>
    </row>
    <row r="50" spans="1:14" s="5" customFormat="1" ht="9" hidden="1" customHeight="1" outlineLevel="1">
      <c r="A50" s="8"/>
      <c r="B50" s="425"/>
      <c r="C50" s="99">
        <v>2013</v>
      </c>
      <c r="D50" s="103">
        <v>965</v>
      </c>
      <c r="E50" s="103">
        <v>23300.22</v>
      </c>
      <c r="F50" s="219">
        <f t="shared" si="0"/>
        <v>24.145305699481867</v>
      </c>
      <c r="G50" s="322" t="s">
        <v>175</v>
      </c>
      <c r="H50" s="124">
        <v>5.37</v>
      </c>
      <c r="I50" s="124">
        <v>55.530999999999999</v>
      </c>
      <c r="J50" s="125">
        <v>93.616</v>
      </c>
      <c r="K50" s="14"/>
      <c r="N50" s="343"/>
    </row>
    <row r="51" spans="1:14" s="5" customFormat="1" ht="9" hidden="1" customHeight="1" outlineLevel="1">
      <c r="A51" s="8"/>
      <c r="B51" s="425"/>
      <c r="C51" s="99">
        <v>2016</v>
      </c>
      <c r="D51" s="103">
        <v>941.65</v>
      </c>
      <c r="E51" s="103">
        <v>21796.71</v>
      </c>
      <c r="F51" s="219">
        <f t="shared" si="0"/>
        <v>23.147358360324962</v>
      </c>
      <c r="G51" s="322" t="s">
        <v>175</v>
      </c>
      <c r="H51" s="124">
        <v>5.3</v>
      </c>
      <c r="I51" s="124">
        <v>52.8</v>
      </c>
      <c r="J51" s="125">
        <v>93.5</v>
      </c>
      <c r="K51" s="14"/>
      <c r="N51" s="343"/>
    </row>
    <row r="52" spans="1:14" s="5" customFormat="1" ht="9" customHeight="1" collapsed="1">
      <c r="A52" s="8"/>
      <c r="B52" s="425"/>
      <c r="C52" s="99">
        <v>2020</v>
      </c>
      <c r="D52" s="103">
        <v>914.87</v>
      </c>
      <c r="E52" s="103">
        <v>23913.68</v>
      </c>
      <c r="F52" s="219">
        <f t="shared" si="0"/>
        <v>26.13888312000612</v>
      </c>
      <c r="G52" s="322" t="s">
        <v>175</v>
      </c>
      <c r="H52" s="124">
        <v>6.1</v>
      </c>
      <c r="I52" s="124">
        <v>57.8</v>
      </c>
      <c r="J52" s="125">
        <v>93.3</v>
      </c>
      <c r="K52" s="14"/>
      <c r="N52" s="343"/>
    </row>
    <row r="53" spans="1:14" s="5" customFormat="1" ht="9" customHeight="1">
      <c r="A53" s="8"/>
      <c r="B53" s="425"/>
      <c r="C53" s="99">
        <v>2023</v>
      </c>
      <c r="D53" s="322" t="s">
        <v>172</v>
      </c>
      <c r="E53" s="322" t="s">
        <v>173</v>
      </c>
      <c r="F53" s="322" t="s">
        <v>174</v>
      </c>
      <c r="G53" s="322" t="s">
        <v>175</v>
      </c>
      <c r="H53" s="322" t="s">
        <v>176</v>
      </c>
      <c r="I53" s="322" t="s">
        <v>174</v>
      </c>
      <c r="J53" s="323" t="s">
        <v>176</v>
      </c>
      <c r="K53" s="14"/>
      <c r="N53" s="343"/>
    </row>
    <row r="54" spans="1:14" s="5" customFormat="1" ht="9" hidden="1" customHeight="1" outlineLevel="1">
      <c r="A54" s="8"/>
      <c r="B54" s="425" t="s">
        <v>72</v>
      </c>
      <c r="C54" s="99">
        <v>2010</v>
      </c>
      <c r="D54" s="104">
        <v>516.1</v>
      </c>
      <c r="E54" s="104">
        <v>27837.29</v>
      </c>
      <c r="F54" s="219">
        <f t="shared" si="0"/>
        <v>53.937783375314858</v>
      </c>
      <c r="G54" s="322" t="s">
        <v>175</v>
      </c>
      <c r="H54" s="124">
        <v>18.3</v>
      </c>
      <c r="I54" s="124">
        <v>59.1</v>
      </c>
      <c r="J54" s="125">
        <v>70.8</v>
      </c>
      <c r="K54" s="14"/>
      <c r="N54" s="343"/>
    </row>
    <row r="55" spans="1:14" s="5" customFormat="1" ht="9" hidden="1" customHeight="1" outlineLevel="1">
      <c r="A55" s="8"/>
      <c r="B55" s="425"/>
      <c r="C55" s="99">
        <v>2013</v>
      </c>
      <c r="D55" s="103">
        <v>472.21</v>
      </c>
      <c r="E55" s="103">
        <v>27739.43</v>
      </c>
      <c r="F55" s="219">
        <f t="shared" si="0"/>
        <v>58.743842781813179</v>
      </c>
      <c r="G55" s="322" t="s">
        <v>175</v>
      </c>
      <c r="H55" s="131">
        <v>20.669</v>
      </c>
      <c r="I55" s="131">
        <v>61.896000000000001</v>
      </c>
      <c r="J55" s="125">
        <v>66.796999999999997</v>
      </c>
      <c r="K55" s="14"/>
      <c r="N55" s="343"/>
    </row>
    <row r="56" spans="1:14" s="5" customFormat="1" ht="9" hidden="1" customHeight="1" outlineLevel="1">
      <c r="A56" s="8"/>
      <c r="B56" s="425"/>
      <c r="C56" s="99">
        <v>2016</v>
      </c>
      <c r="D56" s="103">
        <v>455.39</v>
      </c>
      <c r="E56" s="103">
        <v>27207.32</v>
      </c>
      <c r="F56" s="219">
        <f t="shared" si="0"/>
        <v>59.745097608643142</v>
      </c>
      <c r="G56" s="322" t="s">
        <v>175</v>
      </c>
      <c r="H56" s="131">
        <v>21.7</v>
      </c>
      <c r="I56" s="131">
        <v>63</v>
      </c>
      <c r="J56" s="125">
        <v>65</v>
      </c>
      <c r="K56" s="14"/>
      <c r="N56" s="343"/>
    </row>
    <row r="57" spans="1:14" s="5" customFormat="1" ht="9" customHeight="1" collapsed="1">
      <c r="A57" s="8"/>
      <c r="B57" s="425"/>
      <c r="C57" s="99">
        <v>2020</v>
      </c>
      <c r="D57" s="103">
        <v>393.03</v>
      </c>
      <c r="E57" s="103">
        <v>27364.63</v>
      </c>
      <c r="F57" s="219">
        <f t="shared" si="0"/>
        <v>69.624786911940575</v>
      </c>
      <c r="G57" s="322" t="s">
        <v>175</v>
      </c>
      <c r="H57" s="131">
        <v>26.1</v>
      </c>
      <c r="I57" s="131">
        <v>67.8</v>
      </c>
      <c r="J57" s="125">
        <v>58.9</v>
      </c>
      <c r="K57" s="14"/>
      <c r="N57" s="343"/>
    </row>
    <row r="58" spans="1:14" s="5" customFormat="1" ht="9" customHeight="1">
      <c r="A58" s="8"/>
      <c r="B58" s="425"/>
      <c r="C58" s="99">
        <v>2023</v>
      </c>
      <c r="D58" s="103">
        <v>360.41</v>
      </c>
      <c r="E58" s="103">
        <v>27201.24</v>
      </c>
      <c r="F58" s="219">
        <f t="shared" si="0"/>
        <v>75.473044588107982</v>
      </c>
      <c r="G58" s="322" t="s">
        <v>175</v>
      </c>
      <c r="H58" s="131">
        <v>28.786659637634916</v>
      </c>
      <c r="I58" s="131">
        <v>70.646632285881068</v>
      </c>
      <c r="J58" s="125">
        <v>56.052828722843429</v>
      </c>
      <c r="K58" s="14"/>
      <c r="L58" s="237"/>
      <c r="M58" s="237"/>
      <c r="N58" s="343"/>
    </row>
    <row r="59" spans="1:14" s="5" customFormat="1" ht="9" hidden="1" customHeight="1" outlineLevel="1">
      <c r="A59" s="8"/>
      <c r="B59" s="425" t="s">
        <v>103</v>
      </c>
      <c r="C59" s="99">
        <v>2010</v>
      </c>
      <c r="D59" s="103">
        <v>233.28</v>
      </c>
      <c r="E59" s="103">
        <v>1346.34</v>
      </c>
      <c r="F59" s="219">
        <f t="shared" si="0"/>
        <v>5.7713477366255139</v>
      </c>
      <c r="G59" s="322" t="s">
        <v>175</v>
      </c>
      <c r="H59" s="131">
        <v>0.4</v>
      </c>
      <c r="I59" s="131">
        <v>19.100000000000001</v>
      </c>
      <c r="J59" s="125">
        <v>99.1</v>
      </c>
      <c r="K59" s="14"/>
      <c r="N59" s="343"/>
    </row>
    <row r="60" spans="1:14" s="5" customFormat="1" ht="9" hidden="1" customHeight="1" outlineLevel="1">
      <c r="A60" s="8"/>
      <c r="B60" s="425"/>
      <c r="C60" s="99">
        <v>2013</v>
      </c>
      <c r="D60" s="219">
        <v>157.44</v>
      </c>
      <c r="E60" s="219">
        <v>1571.2</v>
      </c>
      <c r="F60" s="219">
        <f t="shared" si="0"/>
        <v>9.9796747967479682</v>
      </c>
      <c r="G60" s="322" t="s">
        <v>175</v>
      </c>
      <c r="H60" s="220">
        <v>0.85699999999999998</v>
      </c>
      <c r="I60" s="220">
        <v>40.055</v>
      </c>
      <c r="J60" s="128">
        <v>98.069000000000003</v>
      </c>
      <c r="K60" s="14"/>
      <c r="N60" s="343"/>
    </row>
    <row r="61" spans="1:14" s="5" customFormat="1" ht="9" hidden="1" customHeight="1" outlineLevel="1">
      <c r="A61" s="8"/>
      <c r="B61" s="425"/>
      <c r="C61" s="99">
        <v>2016</v>
      </c>
      <c r="D61" s="219">
        <v>134.44</v>
      </c>
      <c r="E61" s="219">
        <v>1284.0899999999999</v>
      </c>
      <c r="F61" s="219">
        <f t="shared" si="0"/>
        <v>9.551398393335317</v>
      </c>
      <c r="G61" s="322" t="s">
        <v>175</v>
      </c>
      <c r="H61" s="220">
        <v>1.2</v>
      </c>
      <c r="I61" s="220">
        <v>30.8</v>
      </c>
      <c r="J61" s="128">
        <v>96.9</v>
      </c>
      <c r="K61" s="14"/>
      <c r="N61" s="343"/>
    </row>
    <row r="62" spans="1:14" s="5" customFormat="1" ht="9" customHeight="1" collapsed="1">
      <c r="A62" s="8"/>
      <c r="B62" s="425"/>
      <c r="C62" s="99">
        <v>2020</v>
      </c>
      <c r="D62" s="219">
        <v>143.91999999999999</v>
      </c>
      <c r="E62" s="219">
        <v>1231.5</v>
      </c>
      <c r="F62" s="219">
        <f t="shared" si="0"/>
        <v>8.5568371317398562</v>
      </c>
      <c r="G62" s="322" t="s">
        <v>175</v>
      </c>
      <c r="H62" s="220">
        <v>1</v>
      </c>
      <c r="I62" s="220">
        <v>30.2</v>
      </c>
      <c r="J62" s="128">
        <v>96.9</v>
      </c>
      <c r="K62" s="14"/>
      <c r="N62" s="343"/>
    </row>
    <row r="63" spans="1:14" s="5" customFormat="1" ht="9" customHeight="1">
      <c r="A63" s="8"/>
      <c r="B63" s="425"/>
      <c r="C63" s="99">
        <v>2023</v>
      </c>
      <c r="D63" s="219">
        <v>146.84</v>
      </c>
      <c r="E63" s="219">
        <v>1506.22</v>
      </c>
      <c r="F63" s="219">
        <f t="shared" si="0"/>
        <v>10.257559248161265</v>
      </c>
      <c r="G63" s="322" t="s">
        <v>175</v>
      </c>
      <c r="H63" s="220">
        <v>1.014709888313811</v>
      </c>
      <c r="I63" s="220">
        <v>41.242979113276945</v>
      </c>
      <c r="J63" s="128">
        <v>97.078253762854999</v>
      </c>
      <c r="K63" s="14"/>
      <c r="L63" s="237"/>
      <c r="M63" s="237"/>
      <c r="N63" s="343"/>
    </row>
    <row r="64" spans="1:14" s="5" customFormat="1" ht="9" hidden="1" customHeight="1" outlineLevel="1">
      <c r="A64" s="8"/>
      <c r="B64" s="425" t="s">
        <v>74</v>
      </c>
      <c r="C64" s="99">
        <v>2010</v>
      </c>
      <c r="D64" s="104">
        <v>1620.88</v>
      </c>
      <c r="E64" s="104">
        <v>12856.05</v>
      </c>
      <c r="F64" s="219">
        <f t="shared" si="0"/>
        <v>7.9315248506983851</v>
      </c>
      <c r="G64" s="322" t="s">
        <v>175</v>
      </c>
      <c r="H64" s="131">
        <v>1</v>
      </c>
      <c r="I64" s="131">
        <v>26.2</v>
      </c>
      <c r="J64" s="125">
        <v>98.9</v>
      </c>
      <c r="K64" s="14"/>
      <c r="N64" s="343"/>
    </row>
    <row r="65" spans="1:14" s="5" customFormat="1" ht="9" hidden="1" customHeight="1" outlineLevel="1">
      <c r="A65" s="8"/>
      <c r="B65" s="425"/>
      <c r="C65" s="99">
        <v>2013</v>
      </c>
      <c r="D65" s="219">
        <v>1010.33</v>
      </c>
      <c r="E65" s="219">
        <v>12098.89</v>
      </c>
      <c r="F65" s="219">
        <f t="shared" si="0"/>
        <v>11.975186325260063</v>
      </c>
      <c r="G65" s="322" t="s">
        <v>175</v>
      </c>
      <c r="H65" s="220">
        <v>1.4950000000000001</v>
      </c>
      <c r="I65" s="220">
        <v>26.936</v>
      </c>
      <c r="J65" s="128">
        <v>98.9</v>
      </c>
      <c r="K65" s="14"/>
      <c r="N65" s="343"/>
    </row>
    <row r="66" spans="1:14" s="5" customFormat="1" ht="9" hidden="1" customHeight="1" outlineLevel="1">
      <c r="A66" s="8"/>
      <c r="B66" s="425"/>
      <c r="C66" s="99">
        <v>2016</v>
      </c>
      <c r="D66" s="219">
        <v>1145.71</v>
      </c>
      <c r="E66" s="219">
        <v>12598.16</v>
      </c>
      <c r="F66" s="219">
        <f t="shared" si="0"/>
        <v>10.995941381326862</v>
      </c>
      <c r="G66" s="322" t="s">
        <v>175</v>
      </c>
      <c r="H66" s="220">
        <v>1.5</v>
      </c>
      <c r="I66" s="220">
        <v>26.6</v>
      </c>
      <c r="J66" s="128">
        <v>98.6</v>
      </c>
      <c r="K66" s="14"/>
      <c r="N66" s="343"/>
    </row>
    <row r="67" spans="1:14" s="5" customFormat="1" ht="9" customHeight="1" collapsed="1">
      <c r="A67" s="8"/>
      <c r="B67" s="425"/>
      <c r="C67" s="99">
        <v>2020</v>
      </c>
      <c r="D67" s="219">
        <v>1130.53</v>
      </c>
      <c r="E67" s="219">
        <v>12041.23</v>
      </c>
      <c r="F67" s="219">
        <f t="shared" si="0"/>
        <v>10.650960169124216</v>
      </c>
      <c r="G67" s="322" t="s">
        <v>175</v>
      </c>
      <c r="H67" s="220">
        <v>1.5</v>
      </c>
      <c r="I67" s="220">
        <v>27.1</v>
      </c>
      <c r="J67" s="128">
        <v>98.5</v>
      </c>
      <c r="K67" s="14"/>
      <c r="N67" s="343"/>
    </row>
    <row r="68" spans="1:14" s="5" customFormat="1" ht="9" customHeight="1">
      <c r="A68" s="8"/>
      <c r="B68" s="425"/>
      <c r="C68" s="99">
        <v>2023</v>
      </c>
      <c r="D68" s="322" t="s">
        <v>172</v>
      </c>
      <c r="E68" s="322" t="s">
        <v>173</v>
      </c>
      <c r="F68" s="322" t="s">
        <v>174</v>
      </c>
      <c r="G68" s="322" t="s">
        <v>175</v>
      </c>
      <c r="H68" s="322" t="s">
        <v>176</v>
      </c>
      <c r="I68" s="322" t="s">
        <v>174</v>
      </c>
      <c r="J68" s="323" t="s">
        <v>176</v>
      </c>
      <c r="K68" s="14"/>
      <c r="N68" s="343"/>
    </row>
    <row r="69" spans="1:14" s="5" customFormat="1" ht="9" hidden="1" customHeight="1" outlineLevel="1">
      <c r="A69" s="8"/>
      <c r="B69" s="425" t="s">
        <v>83</v>
      </c>
      <c r="C69" s="99">
        <v>2010</v>
      </c>
      <c r="D69" s="104">
        <v>38.86</v>
      </c>
      <c r="E69" s="104">
        <v>118.4</v>
      </c>
      <c r="F69" s="219">
        <f t="shared" si="0"/>
        <v>3.0468347915594443</v>
      </c>
      <c r="G69" s="322" t="s">
        <v>175</v>
      </c>
      <c r="H69" s="124">
        <v>0.3</v>
      </c>
      <c r="I69" s="124">
        <v>16.7</v>
      </c>
      <c r="J69" s="125">
        <v>98.8</v>
      </c>
      <c r="K69" s="14"/>
      <c r="N69" s="343"/>
    </row>
    <row r="70" spans="1:14" s="5" customFormat="1" ht="9" hidden="1" customHeight="1" outlineLevel="1">
      <c r="A70" s="8"/>
      <c r="B70" s="425"/>
      <c r="C70" s="99">
        <v>2013</v>
      </c>
      <c r="D70" s="103">
        <v>35.380000000000003</v>
      </c>
      <c r="E70" s="103">
        <v>109.33</v>
      </c>
      <c r="F70" s="219">
        <f t="shared" si="0"/>
        <v>3.0901639344262293</v>
      </c>
      <c r="G70" s="322" t="s">
        <v>175</v>
      </c>
      <c r="H70" s="131">
        <v>0.311</v>
      </c>
      <c r="I70" s="131">
        <v>16.920999999999999</v>
      </c>
      <c r="J70" s="128">
        <v>98.7</v>
      </c>
      <c r="K70" s="14"/>
      <c r="N70" s="343"/>
    </row>
    <row r="71" spans="1:14" s="5" customFormat="1" ht="9" hidden="1" customHeight="1" outlineLevel="1">
      <c r="A71" s="8"/>
      <c r="B71" s="425"/>
      <c r="C71" s="99">
        <v>2016</v>
      </c>
      <c r="D71" s="103">
        <v>34.94</v>
      </c>
      <c r="E71" s="103">
        <v>111.93</v>
      </c>
      <c r="F71" s="219">
        <f t="shared" si="0"/>
        <v>3.2034917000572416</v>
      </c>
      <c r="G71" s="322" t="s">
        <v>175</v>
      </c>
      <c r="H71" s="131">
        <v>0.3</v>
      </c>
      <c r="I71" s="131">
        <v>18.7</v>
      </c>
      <c r="J71" s="128">
        <v>98.4</v>
      </c>
      <c r="K71" s="14"/>
      <c r="N71" s="343"/>
    </row>
    <row r="72" spans="1:14" s="5" customFormat="1" ht="9" customHeight="1" collapsed="1">
      <c r="A72" s="8"/>
      <c r="B72" s="425"/>
      <c r="C72" s="99">
        <v>2020</v>
      </c>
      <c r="D72" s="103">
        <v>34.049999999999997</v>
      </c>
      <c r="E72" s="103">
        <v>134.13999999999999</v>
      </c>
      <c r="F72" s="219">
        <f t="shared" si="0"/>
        <v>3.9395007342143904</v>
      </c>
      <c r="G72" s="322" t="s">
        <v>175</v>
      </c>
      <c r="H72" s="131">
        <v>0.5</v>
      </c>
      <c r="I72" s="131">
        <v>20.7</v>
      </c>
      <c r="J72" s="128">
        <v>97.5</v>
      </c>
      <c r="K72" s="14"/>
      <c r="N72" s="343"/>
    </row>
    <row r="73" spans="1:14" s="5" customFormat="1" ht="9" customHeight="1">
      <c r="A73" s="8"/>
      <c r="B73" s="425"/>
      <c r="C73" s="99">
        <v>2023</v>
      </c>
      <c r="D73" s="103">
        <v>32.020000000000003</v>
      </c>
      <c r="E73" s="103">
        <v>129.85</v>
      </c>
      <c r="F73" s="219">
        <f t="shared" si="0"/>
        <v>4.0552779512804493</v>
      </c>
      <c r="G73" s="322" t="s">
        <v>175</v>
      </c>
      <c r="H73" s="131">
        <v>0.68707058088694561</v>
      </c>
      <c r="I73" s="131">
        <v>28.479014247208319</v>
      </c>
      <c r="J73" s="128">
        <v>96.908182386008733</v>
      </c>
      <c r="K73" s="14"/>
      <c r="L73" s="237"/>
      <c r="M73" s="237"/>
      <c r="N73" s="343"/>
    </row>
    <row r="74" spans="1:14" s="5" customFormat="1" ht="9" hidden="1" customHeight="1" outlineLevel="1">
      <c r="A74" s="8"/>
      <c r="B74" s="425" t="s">
        <v>84</v>
      </c>
      <c r="C74" s="99">
        <v>2010</v>
      </c>
      <c r="D74" s="104">
        <v>83.39</v>
      </c>
      <c r="E74" s="104">
        <v>1796.29</v>
      </c>
      <c r="F74" s="219">
        <f t="shared" si="0"/>
        <v>21.540832234080824</v>
      </c>
      <c r="G74" s="322" t="s">
        <v>175</v>
      </c>
      <c r="H74" s="124">
        <v>3.1</v>
      </c>
      <c r="I74" s="124">
        <v>47</v>
      </c>
      <c r="J74" s="125">
        <v>98.1</v>
      </c>
      <c r="K74" s="14"/>
      <c r="N74" s="343"/>
    </row>
    <row r="75" spans="1:14" s="5" customFormat="1" ht="9" hidden="1" customHeight="1" outlineLevel="1">
      <c r="A75" s="8"/>
      <c r="B75" s="425"/>
      <c r="C75" s="99">
        <v>2013</v>
      </c>
      <c r="D75" s="103">
        <v>81.8</v>
      </c>
      <c r="E75" s="103">
        <v>1877.72</v>
      </c>
      <c r="F75" s="219">
        <f t="shared" si="0"/>
        <v>22.955012224938876</v>
      </c>
      <c r="G75" s="322" t="s">
        <v>175</v>
      </c>
      <c r="H75" s="131">
        <v>3.5329999999999999</v>
      </c>
      <c r="I75" s="131">
        <v>53.061</v>
      </c>
      <c r="J75" s="125">
        <v>98.35</v>
      </c>
      <c r="K75" s="14"/>
      <c r="N75" s="343"/>
    </row>
    <row r="76" spans="1:14" s="5" customFormat="1" ht="9" hidden="1" customHeight="1" outlineLevel="1">
      <c r="A76" s="8"/>
      <c r="B76" s="425"/>
      <c r="C76" s="99">
        <v>2016</v>
      </c>
      <c r="D76" s="103">
        <v>69.930000000000007</v>
      </c>
      <c r="E76" s="103">
        <v>1930.88</v>
      </c>
      <c r="F76" s="219">
        <f t="shared" si="0"/>
        <v>27.611611611611611</v>
      </c>
      <c r="G76" s="322" t="s">
        <v>175</v>
      </c>
      <c r="H76" s="131">
        <v>4.5999999999999996</v>
      </c>
      <c r="I76" s="131">
        <v>56.6</v>
      </c>
      <c r="J76" s="125">
        <v>98.7</v>
      </c>
      <c r="K76" s="14"/>
      <c r="N76" s="343"/>
    </row>
    <row r="77" spans="1:14" s="5" customFormat="1" ht="9" customHeight="1" collapsed="1">
      <c r="A77" s="8"/>
      <c r="B77" s="425"/>
      <c r="C77" s="99">
        <v>2020</v>
      </c>
      <c r="D77" s="103">
        <v>68.98</v>
      </c>
      <c r="E77" s="103">
        <v>1968.96</v>
      </c>
      <c r="F77" s="219">
        <f t="shared" si="0"/>
        <v>28.543925775587127</v>
      </c>
      <c r="G77" s="322" t="s">
        <v>175</v>
      </c>
      <c r="H77" s="131">
        <v>5.4</v>
      </c>
      <c r="I77" s="131">
        <v>63.8</v>
      </c>
      <c r="J77" s="125">
        <v>98.6</v>
      </c>
      <c r="K77" s="14"/>
      <c r="N77" s="343"/>
    </row>
    <row r="78" spans="1:14" s="5" customFormat="1" ht="9" customHeight="1">
      <c r="A78" s="8"/>
      <c r="B78" s="425"/>
      <c r="C78" s="99">
        <v>2023</v>
      </c>
      <c r="D78" s="322" t="s">
        <v>172</v>
      </c>
      <c r="E78" s="322" t="s">
        <v>173</v>
      </c>
      <c r="F78" s="322" t="s">
        <v>174</v>
      </c>
      <c r="G78" s="322" t="s">
        <v>175</v>
      </c>
      <c r="H78" s="322" t="s">
        <v>176</v>
      </c>
      <c r="I78" s="322" t="s">
        <v>174</v>
      </c>
      <c r="J78" s="323" t="s">
        <v>176</v>
      </c>
      <c r="K78" s="14"/>
      <c r="N78" s="343"/>
    </row>
    <row r="79" spans="1:14" s="5" customFormat="1" ht="9" hidden="1" customHeight="1" outlineLevel="1">
      <c r="A79" s="8"/>
      <c r="B79" s="425" t="s">
        <v>85</v>
      </c>
      <c r="C79" s="99">
        <v>2010</v>
      </c>
      <c r="D79" s="104">
        <v>199.91</v>
      </c>
      <c r="E79" s="104">
        <v>2742.56</v>
      </c>
      <c r="F79" s="219">
        <f t="shared" ref="F79:F141" si="1">E79/D79</f>
        <v>13.718973538092142</v>
      </c>
      <c r="G79" s="322" t="s">
        <v>175</v>
      </c>
      <c r="H79" s="124">
        <v>1.9</v>
      </c>
      <c r="I79" s="124">
        <v>41.6</v>
      </c>
      <c r="J79" s="125">
        <v>99.7</v>
      </c>
      <c r="K79" s="14"/>
      <c r="N79" s="343"/>
    </row>
    <row r="80" spans="1:14" s="5" customFormat="1" ht="9" hidden="1" customHeight="1" outlineLevel="1">
      <c r="A80" s="8"/>
      <c r="B80" s="425"/>
      <c r="C80" s="99">
        <v>2013</v>
      </c>
      <c r="D80" s="103">
        <v>171.8</v>
      </c>
      <c r="E80" s="103">
        <v>2861.25</v>
      </c>
      <c r="F80" s="219">
        <f t="shared" si="1"/>
        <v>16.654540162980208</v>
      </c>
      <c r="G80" s="322" t="s">
        <v>175</v>
      </c>
      <c r="H80" s="131">
        <v>2.7240000000000002</v>
      </c>
      <c r="I80" s="131">
        <v>46.625</v>
      </c>
      <c r="J80" s="125">
        <v>99.597999999999999</v>
      </c>
      <c r="K80" s="14"/>
      <c r="L80" s="11"/>
      <c r="M80" s="11"/>
      <c r="N80" s="343"/>
    </row>
    <row r="81" spans="1:14" s="5" customFormat="1" ht="9" hidden="1" customHeight="1" outlineLevel="1">
      <c r="A81" s="8"/>
      <c r="B81" s="425"/>
      <c r="C81" s="99">
        <v>2016</v>
      </c>
      <c r="D81" s="103">
        <v>150.32</v>
      </c>
      <c r="E81" s="103">
        <v>2924.6</v>
      </c>
      <c r="F81" s="219">
        <f t="shared" si="1"/>
        <v>19.455827567855241</v>
      </c>
      <c r="G81" s="322" t="s">
        <v>175</v>
      </c>
      <c r="H81" s="131">
        <v>3.5</v>
      </c>
      <c r="I81" s="131">
        <v>50</v>
      </c>
      <c r="J81" s="125">
        <v>99.4</v>
      </c>
      <c r="K81" s="14"/>
      <c r="L81" s="11"/>
      <c r="M81" s="11"/>
      <c r="N81" s="343"/>
    </row>
    <row r="82" spans="1:14" s="5" customFormat="1" ht="9" customHeight="1" collapsed="1">
      <c r="A82" s="8"/>
      <c r="B82" s="425"/>
      <c r="C82" s="99">
        <v>2020</v>
      </c>
      <c r="D82" s="103">
        <v>132.08000000000001</v>
      </c>
      <c r="E82" s="103">
        <v>2914.55</v>
      </c>
      <c r="F82" s="219">
        <f t="shared" si="1"/>
        <v>22.066550575408844</v>
      </c>
      <c r="G82" s="322" t="s">
        <v>175</v>
      </c>
      <c r="H82" s="131">
        <v>4.4000000000000004</v>
      </c>
      <c r="I82" s="131">
        <v>54.9</v>
      </c>
      <c r="J82" s="125">
        <v>99</v>
      </c>
      <c r="K82" s="14"/>
      <c r="L82" s="11"/>
      <c r="M82" s="11"/>
      <c r="N82" s="343"/>
    </row>
    <row r="83" spans="1:14" s="5" customFormat="1" ht="9" customHeight="1">
      <c r="A83" s="8"/>
      <c r="B83" s="425"/>
      <c r="C83" s="99">
        <v>2023</v>
      </c>
      <c r="D83" s="322" t="s">
        <v>172</v>
      </c>
      <c r="E83" s="322" t="s">
        <v>173</v>
      </c>
      <c r="F83" s="322" t="s">
        <v>174</v>
      </c>
      <c r="G83" s="322" t="s">
        <v>175</v>
      </c>
      <c r="H83" s="322" t="s">
        <v>176</v>
      </c>
      <c r="I83" s="322" t="s">
        <v>174</v>
      </c>
      <c r="J83" s="323" t="s">
        <v>176</v>
      </c>
      <c r="K83" s="14"/>
      <c r="L83" s="11"/>
      <c r="M83" s="11"/>
      <c r="N83" s="343"/>
    </row>
    <row r="84" spans="1:14" s="5" customFormat="1" ht="9" hidden="1" customHeight="1" outlineLevel="1">
      <c r="A84" s="8"/>
      <c r="B84" s="425" t="s">
        <v>75</v>
      </c>
      <c r="C84" s="99">
        <v>2010</v>
      </c>
      <c r="D84" s="104">
        <v>2.2000000000000002</v>
      </c>
      <c r="E84" s="104">
        <v>131.11000000000001</v>
      </c>
      <c r="F84" s="219">
        <f t="shared" si="1"/>
        <v>59.595454545454544</v>
      </c>
      <c r="G84" s="322" t="s">
        <v>175</v>
      </c>
      <c r="H84" s="124">
        <v>20</v>
      </c>
      <c r="I84" s="124">
        <v>50.4</v>
      </c>
      <c r="J84" s="125">
        <v>93.6</v>
      </c>
      <c r="K84" s="35"/>
      <c r="L84" s="11"/>
      <c r="M84" s="11"/>
      <c r="N84" s="343"/>
    </row>
    <row r="85" spans="1:14" s="5" customFormat="1" ht="9" hidden="1" customHeight="1" outlineLevel="1">
      <c r="A85" s="8"/>
      <c r="B85" s="425"/>
      <c r="C85" s="99">
        <v>2013</v>
      </c>
      <c r="D85" s="257">
        <v>2.08</v>
      </c>
      <c r="E85" s="257">
        <v>131.04</v>
      </c>
      <c r="F85" s="219">
        <f t="shared" si="1"/>
        <v>62.999999999999993</v>
      </c>
      <c r="G85" s="322" t="s">
        <v>175</v>
      </c>
      <c r="H85" s="124">
        <v>21.635000000000002</v>
      </c>
      <c r="I85" s="152">
        <v>53.747</v>
      </c>
      <c r="J85" s="128">
        <v>92.308000000000007</v>
      </c>
      <c r="K85" s="35"/>
      <c r="L85" s="11"/>
      <c r="M85" s="11"/>
      <c r="N85" s="343"/>
    </row>
    <row r="86" spans="1:14" s="5" customFormat="1" ht="9" hidden="1" customHeight="1" outlineLevel="1">
      <c r="A86" s="8"/>
      <c r="B86" s="425"/>
      <c r="C86" s="99">
        <v>2016</v>
      </c>
      <c r="D86" s="257">
        <v>1.97</v>
      </c>
      <c r="E86" s="257">
        <v>130.65</v>
      </c>
      <c r="F86" s="219">
        <f t="shared" si="1"/>
        <v>66.319796954314725</v>
      </c>
      <c r="G86" s="322" t="s">
        <v>175</v>
      </c>
      <c r="H86" s="124">
        <v>24.4</v>
      </c>
      <c r="I86" s="152">
        <v>57.7</v>
      </c>
      <c r="J86" s="128">
        <v>93.4</v>
      </c>
      <c r="K86" s="35"/>
      <c r="L86" s="11"/>
      <c r="M86" s="11"/>
      <c r="N86" s="343"/>
    </row>
    <row r="87" spans="1:14" s="5" customFormat="1" ht="9" customHeight="1" collapsed="1">
      <c r="A87" s="8"/>
      <c r="B87" s="425"/>
      <c r="C87" s="99">
        <v>2020</v>
      </c>
      <c r="D87" s="257">
        <v>1.88</v>
      </c>
      <c r="E87" s="257">
        <v>132.13999999999999</v>
      </c>
      <c r="F87" s="219">
        <f t="shared" si="1"/>
        <v>70.287234042553195</v>
      </c>
      <c r="G87" s="322" t="s">
        <v>175</v>
      </c>
      <c r="H87" s="124">
        <v>27.7</v>
      </c>
      <c r="I87" s="152">
        <v>63.2</v>
      </c>
      <c r="J87" s="128">
        <v>95.7</v>
      </c>
      <c r="K87" s="35"/>
      <c r="L87" s="11"/>
      <c r="M87" s="11"/>
      <c r="N87" s="343"/>
    </row>
    <row r="88" spans="1:14" s="5" customFormat="1" ht="9" customHeight="1">
      <c r="A88" s="8"/>
      <c r="B88" s="425"/>
      <c r="C88" s="99">
        <v>2023</v>
      </c>
      <c r="D88" s="257">
        <v>1.83</v>
      </c>
      <c r="E88" s="257">
        <v>133.01</v>
      </c>
      <c r="F88" s="219">
        <f t="shared" si="1"/>
        <v>72.683060109289613</v>
      </c>
      <c r="G88" s="322" t="s">
        <v>175</v>
      </c>
      <c r="H88" s="124">
        <v>28.961748633879779</v>
      </c>
      <c r="I88" s="322" t="s">
        <v>175</v>
      </c>
      <c r="J88" s="128">
        <v>96.721311475409834</v>
      </c>
      <c r="K88" s="35"/>
      <c r="L88" s="237"/>
      <c r="M88" s="11"/>
      <c r="N88" s="343"/>
    </row>
    <row r="89" spans="1:14" s="5" customFormat="1" ht="9" hidden="1" customHeight="1" outlineLevel="1">
      <c r="A89" s="8"/>
      <c r="B89" s="425" t="s">
        <v>86</v>
      </c>
      <c r="C89" s="99">
        <v>2010</v>
      </c>
      <c r="D89" s="104">
        <v>571.66</v>
      </c>
      <c r="E89" s="104">
        <v>4686.34</v>
      </c>
      <c r="F89" s="219">
        <f t="shared" si="1"/>
        <v>8.1977749011650296</v>
      </c>
      <c r="G89" s="322" t="s">
        <v>175</v>
      </c>
      <c r="H89" s="124">
        <v>1.3</v>
      </c>
      <c r="I89" s="124">
        <v>64.7</v>
      </c>
      <c r="J89" s="125">
        <v>98.7</v>
      </c>
      <c r="K89" s="35"/>
      <c r="L89" s="11"/>
      <c r="M89" s="11"/>
      <c r="N89" s="343"/>
    </row>
    <row r="90" spans="1:14" s="5" customFormat="1" ht="9" hidden="1" customHeight="1" outlineLevel="1">
      <c r="A90" s="8"/>
      <c r="B90" s="425"/>
      <c r="C90" s="99">
        <v>2013</v>
      </c>
      <c r="D90" s="219">
        <v>491.33</v>
      </c>
      <c r="E90" s="219">
        <v>4656.5200000000004</v>
      </c>
      <c r="F90" s="219">
        <f t="shared" si="1"/>
        <v>9.4773777298353465</v>
      </c>
      <c r="G90" s="322" t="s">
        <v>175</v>
      </c>
      <c r="H90" s="220">
        <v>1.5549999999999999</v>
      </c>
      <c r="I90" s="220">
        <v>64.438000000000002</v>
      </c>
      <c r="J90" s="128">
        <v>98.206999999999994</v>
      </c>
      <c r="K90" s="35"/>
      <c r="L90" s="11"/>
      <c r="M90" s="11"/>
      <c r="N90" s="343"/>
    </row>
    <row r="91" spans="1:14" s="5" customFormat="1" ht="9" hidden="1" customHeight="1" outlineLevel="1">
      <c r="A91" s="8"/>
      <c r="B91" s="425"/>
      <c r="C91" s="99">
        <v>2016</v>
      </c>
      <c r="D91" s="219">
        <v>430</v>
      </c>
      <c r="E91" s="219">
        <v>4670.5600000000004</v>
      </c>
      <c r="F91" s="219">
        <f t="shared" si="1"/>
        <v>10.861767441860467</v>
      </c>
      <c r="G91" s="322" t="s">
        <v>175</v>
      </c>
      <c r="H91" s="220">
        <v>2</v>
      </c>
      <c r="I91" s="220">
        <v>63.4</v>
      </c>
      <c r="J91" s="128">
        <v>98</v>
      </c>
      <c r="K91" s="35"/>
      <c r="L91" s="11"/>
      <c r="M91" s="11"/>
      <c r="N91" s="343"/>
    </row>
    <row r="92" spans="1:14" s="5" customFormat="1" ht="9" customHeight="1" collapsed="1">
      <c r="A92" s="8"/>
      <c r="B92" s="425"/>
      <c r="C92" s="99">
        <v>2020</v>
      </c>
      <c r="D92" s="219">
        <v>232.06</v>
      </c>
      <c r="E92" s="219">
        <v>4921.74</v>
      </c>
      <c r="F92" s="219">
        <f t="shared" si="1"/>
        <v>21.20891148840817</v>
      </c>
      <c r="G92" s="322" t="s">
        <v>175</v>
      </c>
      <c r="H92" s="220">
        <v>4.4000000000000004</v>
      </c>
      <c r="I92" s="220">
        <v>65</v>
      </c>
      <c r="J92" s="128">
        <v>96.3</v>
      </c>
      <c r="K92" s="35"/>
      <c r="L92" s="11"/>
      <c r="M92" s="11"/>
      <c r="N92" s="343"/>
    </row>
    <row r="93" spans="1:14" s="5" customFormat="1" ht="9" customHeight="1">
      <c r="A93" s="8"/>
      <c r="B93" s="425"/>
      <c r="C93" s="99">
        <v>2023</v>
      </c>
      <c r="D93" s="219">
        <v>189.18</v>
      </c>
      <c r="E93" s="219">
        <v>5087.2</v>
      </c>
      <c r="F93" s="219">
        <f t="shared" si="1"/>
        <v>26.890791838460725</v>
      </c>
      <c r="G93" s="322" t="s">
        <v>175</v>
      </c>
      <c r="H93" s="220">
        <v>5.9572893540543399</v>
      </c>
      <c r="I93" s="220">
        <v>64.047216543481682</v>
      </c>
      <c r="J93" s="128">
        <v>95.306057722803686</v>
      </c>
      <c r="K93" s="35"/>
      <c r="L93" s="237"/>
      <c r="M93" s="237"/>
      <c r="N93" s="343"/>
    </row>
    <row r="94" spans="1:14" s="5" customFormat="1" ht="9" hidden="1" customHeight="1" outlineLevel="1">
      <c r="A94" s="8"/>
      <c r="B94" s="425" t="s">
        <v>87</v>
      </c>
      <c r="C94" s="99">
        <v>2010</v>
      </c>
      <c r="D94" s="104">
        <v>12.53</v>
      </c>
      <c r="E94" s="104">
        <v>11.45</v>
      </c>
      <c r="F94" s="219">
        <f t="shared" si="1"/>
        <v>0.91380686352753393</v>
      </c>
      <c r="G94" s="322" t="s">
        <v>175</v>
      </c>
      <c r="H94" s="322" t="s">
        <v>176</v>
      </c>
      <c r="I94" s="322" t="s">
        <v>174</v>
      </c>
      <c r="J94" s="128">
        <v>98</v>
      </c>
      <c r="K94" s="35"/>
      <c r="L94" s="11"/>
      <c r="M94" s="11"/>
      <c r="N94" s="343"/>
    </row>
    <row r="95" spans="1:14" s="5" customFormat="1" ht="9" hidden="1" customHeight="1" outlineLevel="1">
      <c r="A95" s="8"/>
      <c r="B95" s="425"/>
      <c r="C95" s="99">
        <v>2013</v>
      </c>
      <c r="D95" s="219">
        <v>9.36</v>
      </c>
      <c r="E95" s="219">
        <v>10.88</v>
      </c>
      <c r="F95" s="219">
        <f t="shared" si="1"/>
        <v>1.1623931623931625</v>
      </c>
      <c r="G95" s="322" t="s">
        <v>175</v>
      </c>
      <c r="H95" s="322" t="s">
        <v>176</v>
      </c>
      <c r="I95" s="322" t="s">
        <v>174</v>
      </c>
      <c r="J95" s="128">
        <v>98.504000000000005</v>
      </c>
      <c r="K95" s="35"/>
      <c r="L95" s="11"/>
      <c r="M95" s="11"/>
      <c r="N95" s="343"/>
    </row>
    <row r="96" spans="1:14" s="5" customFormat="1" ht="9" hidden="1" customHeight="1" outlineLevel="1">
      <c r="A96" s="8"/>
      <c r="B96" s="425"/>
      <c r="C96" s="99">
        <v>2016</v>
      </c>
      <c r="D96" s="219">
        <v>9.31</v>
      </c>
      <c r="E96" s="219">
        <v>11.18</v>
      </c>
      <c r="F96" s="219">
        <f t="shared" si="1"/>
        <v>1.200859291084855</v>
      </c>
      <c r="G96" s="322" t="s">
        <v>175</v>
      </c>
      <c r="H96" s="322" t="s">
        <v>176</v>
      </c>
      <c r="I96" s="322" t="s">
        <v>174</v>
      </c>
      <c r="J96" s="128">
        <v>98.7</v>
      </c>
      <c r="K96" s="35"/>
      <c r="L96" s="11"/>
      <c r="M96" s="11"/>
      <c r="N96" s="343"/>
    </row>
    <row r="97" spans="1:14" s="5" customFormat="1" ht="9" customHeight="1" collapsed="1">
      <c r="A97" s="8"/>
      <c r="B97" s="425"/>
      <c r="C97" s="99">
        <v>2020</v>
      </c>
      <c r="D97" s="219">
        <v>7.65</v>
      </c>
      <c r="E97" s="219">
        <v>9.8000000000000007</v>
      </c>
      <c r="F97" s="219">
        <f t="shared" si="1"/>
        <v>1.281045751633987</v>
      </c>
      <c r="G97" s="322" t="s">
        <v>175</v>
      </c>
      <c r="H97" s="322" t="s">
        <v>176</v>
      </c>
      <c r="I97" s="322" t="s">
        <v>174</v>
      </c>
      <c r="J97" s="128">
        <v>99.5</v>
      </c>
      <c r="K97" s="35"/>
      <c r="L97" s="11"/>
      <c r="M97" s="11"/>
      <c r="N97" s="343"/>
    </row>
    <row r="98" spans="1:14" s="5" customFormat="1" ht="9" customHeight="1">
      <c r="A98" s="8"/>
      <c r="B98" s="425"/>
      <c r="C98" s="99">
        <v>2023</v>
      </c>
      <c r="D98" s="219">
        <v>7.98</v>
      </c>
      <c r="E98" s="219">
        <v>8.8800000000000008</v>
      </c>
      <c r="F98" s="219">
        <f t="shared" si="1"/>
        <v>1.112781954887218</v>
      </c>
      <c r="G98" s="322" t="s">
        <v>175</v>
      </c>
      <c r="H98" s="322" t="s">
        <v>176</v>
      </c>
      <c r="I98" s="322" t="s">
        <v>174</v>
      </c>
      <c r="J98" s="128">
        <v>99.624060150375939</v>
      </c>
      <c r="K98" s="35"/>
      <c r="L98" s="11"/>
      <c r="M98" s="11"/>
      <c r="N98" s="343"/>
    </row>
    <row r="99" spans="1:14" s="5" customFormat="1" ht="9" hidden="1" customHeight="1" outlineLevel="1">
      <c r="A99" s="8"/>
      <c r="B99" s="425" t="s">
        <v>10</v>
      </c>
      <c r="C99" s="99">
        <v>2010</v>
      </c>
      <c r="D99" s="104">
        <v>72.319999999999993</v>
      </c>
      <c r="E99" s="104">
        <v>1872.35</v>
      </c>
      <c r="F99" s="219">
        <f t="shared" si="1"/>
        <v>25.889795353982301</v>
      </c>
      <c r="G99" s="322" t="s">
        <v>175</v>
      </c>
      <c r="H99" s="124">
        <v>3.1</v>
      </c>
      <c r="I99" s="124">
        <v>18.3</v>
      </c>
      <c r="J99" s="125">
        <v>94.2</v>
      </c>
      <c r="K99" s="35"/>
      <c r="L99" s="11"/>
      <c r="M99" s="11"/>
      <c r="N99" s="343"/>
    </row>
    <row r="100" spans="1:14" s="5" customFormat="1" ht="9" hidden="1" customHeight="1" outlineLevel="1">
      <c r="A100" s="8"/>
      <c r="B100" s="425"/>
      <c r="C100" s="99">
        <v>2013</v>
      </c>
      <c r="D100" s="103">
        <v>67.48</v>
      </c>
      <c r="E100" s="103">
        <v>1847.57</v>
      </c>
      <c r="F100" s="219">
        <f t="shared" si="1"/>
        <v>27.379519857735623</v>
      </c>
      <c r="G100" s="322" t="s">
        <v>175</v>
      </c>
      <c r="H100" s="131">
        <v>3.5419999999999998</v>
      </c>
      <c r="I100" s="131">
        <v>19.981999999999999</v>
      </c>
      <c r="J100" s="125">
        <v>93.686999999999998</v>
      </c>
      <c r="K100" s="35"/>
      <c r="L100" s="11"/>
      <c r="M100" s="11"/>
      <c r="N100" s="343"/>
    </row>
    <row r="101" spans="1:14" s="5" customFormat="1" ht="9" hidden="1" customHeight="1" outlineLevel="1">
      <c r="A101" s="8"/>
      <c r="B101" s="425"/>
      <c r="C101" s="99">
        <v>2016</v>
      </c>
      <c r="D101" s="103">
        <v>55.68</v>
      </c>
      <c r="E101" s="103">
        <v>1796.26</v>
      </c>
      <c r="F101" s="219">
        <f t="shared" si="1"/>
        <v>32.260416666666664</v>
      </c>
      <c r="G101" s="322" t="s">
        <v>175</v>
      </c>
      <c r="H101" s="131">
        <v>4.7</v>
      </c>
      <c r="I101" s="131">
        <v>22.4</v>
      </c>
      <c r="J101" s="125">
        <v>92.7</v>
      </c>
      <c r="K101" s="35"/>
      <c r="L101" s="11"/>
      <c r="M101" s="11"/>
      <c r="N101" s="343"/>
    </row>
    <row r="102" spans="1:14" s="5" customFormat="1" ht="9" customHeight="1" collapsed="1">
      <c r="A102" s="8"/>
      <c r="B102" s="425"/>
      <c r="C102" s="99">
        <v>2020</v>
      </c>
      <c r="D102" s="103">
        <v>52.64</v>
      </c>
      <c r="E102" s="103">
        <v>1817.9</v>
      </c>
      <c r="F102" s="219">
        <f t="shared" si="1"/>
        <v>34.534574468085111</v>
      </c>
      <c r="G102" s="322" t="s">
        <v>175</v>
      </c>
      <c r="H102" s="131">
        <v>5.9</v>
      </c>
      <c r="I102" s="131">
        <v>26.7</v>
      </c>
      <c r="J102" s="125">
        <v>91.1</v>
      </c>
      <c r="K102" s="35"/>
      <c r="L102" s="11"/>
      <c r="M102" s="11"/>
      <c r="N102" s="343"/>
    </row>
    <row r="103" spans="1:14" s="5" customFormat="1" ht="9" customHeight="1">
      <c r="A103" s="8"/>
      <c r="B103" s="425"/>
      <c r="C103" s="99">
        <v>2023</v>
      </c>
      <c r="D103" s="103">
        <v>50.56</v>
      </c>
      <c r="E103" s="103">
        <v>1806.13</v>
      </c>
      <c r="F103" s="219">
        <f t="shared" si="1"/>
        <v>35.722507911392405</v>
      </c>
      <c r="G103" s="322" t="s">
        <v>175</v>
      </c>
      <c r="H103" s="131">
        <v>6.5268987341772142</v>
      </c>
      <c r="I103" s="131">
        <v>28.919291523865947</v>
      </c>
      <c r="J103" s="125">
        <v>89.537183544303801</v>
      </c>
      <c r="K103" s="35"/>
      <c r="L103" s="237"/>
      <c r="M103" s="237"/>
      <c r="N103" s="343"/>
    </row>
    <row r="104" spans="1:14" s="5" customFormat="1" ht="9" hidden="1" customHeight="1" outlineLevel="1">
      <c r="A104" s="8"/>
      <c r="B104" s="425" t="s">
        <v>76</v>
      </c>
      <c r="C104" s="99">
        <v>2010</v>
      </c>
      <c r="D104" s="104">
        <v>150.16999999999999</v>
      </c>
      <c r="E104" s="104">
        <v>2878.17</v>
      </c>
      <c r="F104" s="219">
        <f t="shared" si="1"/>
        <v>19.166078444429647</v>
      </c>
      <c r="G104" s="322" t="s">
        <v>175</v>
      </c>
      <c r="H104" s="124">
        <v>1.9</v>
      </c>
      <c r="I104" s="124">
        <v>18.399999999999999</v>
      </c>
      <c r="J104" s="125">
        <v>94.2</v>
      </c>
      <c r="K104" s="35"/>
      <c r="L104" s="11"/>
      <c r="M104" s="11"/>
      <c r="N104" s="343"/>
    </row>
    <row r="105" spans="1:14" s="5" customFormat="1" ht="9" hidden="1" customHeight="1" outlineLevel="1">
      <c r="A105" s="8"/>
      <c r="B105" s="425"/>
      <c r="C105" s="99">
        <v>2013</v>
      </c>
      <c r="D105" s="103">
        <v>140.43</v>
      </c>
      <c r="E105" s="103">
        <v>2726.89</v>
      </c>
      <c r="F105" s="219">
        <f t="shared" si="1"/>
        <v>19.418144271167126</v>
      </c>
      <c r="G105" s="322" t="s">
        <v>175</v>
      </c>
      <c r="H105" s="131">
        <v>1.83</v>
      </c>
      <c r="I105" s="131">
        <v>16.422000000000001</v>
      </c>
      <c r="J105" s="125">
        <v>93.960999999999999</v>
      </c>
      <c r="K105" s="35"/>
      <c r="L105" s="11"/>
      <c r="M105" s="11"/>
      <c r="N105" s="343"/>
    </row>
    <row r="106" spans="1:14" s="5" customFormat="1" ht="9" hidden="1" customHeight="1" outlineLevel="1">
      <c r="A106" s="8"/>
      <c r="B106" s="425"/>
      <c r="C106" s="99">
        <v>2016</v>
      </c>
      <c r="D106" s="103">
        <v>130.05000000000001</v>
      </c>
      <c r="E106" s="103">
        <v>2481.4</v>
      </c>
      <c r="F106" s="219">
        <f t="shared" si="1"/>
        <v>19.080353710111496</v>
      </c>
      <c r="G106" s="322" t="s">
        <v>175</v>
      </c>
      <c r="H106" s="131">
        <v>1.6</v>
      </c>
      <c r="I106" s="131">
        <v>14.2</v>
      </c>
      <c r="J106" s="125">
        <v>94.2</v>
      </c>
      <c r="K106" s="35"/>
      <c r="L106" s="11"/>
      <c r="M106" s="11"/>
      <c r="N106" s="343"/>
    </row>
    <row r="107" spans="1:14" s="5" customFormat="1" ht="9" customHeight="1" collapsed="1">
      <c r="A107" s="8"/>
      <c r="B107" s="425"/>
      <c r="C107" s="99">
        <v>2020</v>
      </c>
      <c r="D107" s="103">
        <v>110.78</v>
      </c>
      <c r="E107" s="103">
        <v>2602.67</v>
      </c>
      <c r="F107" s="219">
        <f t="shared" si="1"/>
        <v>23.494042245892761</v>
      </c>
      <c r="G107" s="322" t="s">
        <v>175</v>
      </c>
      <c r="H107" s="131">
        <v>2.2000000000000002</v>
      </c>
      <c r="I107" s="131">
        <v>15.1</v>
      </c>
      <c r="J107" s="125">
        <v>96.2</v>
      </c>
      <c r="K107" s="35"/>
      <c r="L107" s="11"/>
      <c r="M107" s="11"/>
      <c r="N107" s="343"/>
    </row>
    <row r="108" spans="1:14" s="5" customFormat="1" ht="9" customHeight="1">
      <c r="A108" s="8"/>
      <c r="B108" s="425"/>
      <c r="C108" s="99">
        <v>2023</v>
      </c>
      <c r="D108" s="103">
        <v>101.04</v>
      </c>
      <c r="E108" s="103">
        <v>2571.7199999999998</v>
      </c>
      <c r="F108" s="219">
        <f t="shared" si="1"/>
        <v>25.452494061757715</v>
      </c>
      <c r="G108" s="322" t="s">
        <v>175</v>
      </c>
      <c r="H108" s="131">
        <v>2.4346793349168645</v>
      </c>
      <c r="I108" s="131">
        <v>15.544460516696997</v>
      </c>
      <c r="J108" s="125">
        <v>96.615201900237523</v>
      </c>
      <c r="K108" s="35"/>
      <c r="L108" s="237"/>
      <c r="M108" s="237"/>
      <c r="N108" s="343"/>
    </row>
    <row r="109" spans="1:14" s="5" customFormat="1" ht="9" hidden="1" customHeight="1" outlineLevel="1">
      <c r="A109" s="8"/>
      <c r="B109" s="425" t="s">
        <v>88</v>
      </c>
      <c r="C109" s="99">
        <v>2010</v>
      </c>
      <c r="D109" s="104">
        <v>1506.62</v>
      </c>
      <c r="E109" s="104">
        <v>14447.29</v>
      </c>
      <c r="F109" s="219">
        <f t="shared" si="1"/>
        <v>9.5892063028500889</v>
      </c>
      <c r="G109" s="322" t="s">
        <v>175</v>
      </c>
      <c r="H109" s="129">
        <v>0.6</v>
      </c>
      <c r="I109" s="129">
        <v>21.6</v>
      </c>
      <c r="J109" s="125">
        <v>99.7</v>
      </c>
      <c r="K109" s="35"/>
      <c r="L109" s="11"/>
      <c r="M109" s="11"/>
      <c r="N109" s="343"/>
    </row>
    <row r="110" spans="1:14" s="5" customFormat="1" ht="9" hidden="1" customHeight="1" outlineLevel="1">
      <c r="A110" s="8"/>
      <c r="B110" s="425"/>
      <c r="C110" s="99">
        <v>2013</v>
      </c>
      <c r="D110" s="103">
        <v>1429.01</v>
      </c>
      <c r="E110" s="103">
        <v>14409.87</v>
      </c>
      <c r="F110" s="219">
        <f t="shared" si="1"/>
        <v>10.083813269326317</v>
      </c>
      <c r="G110" s="322" t="s">
        <v>175</v>
      </c>
      <c r="H110" s="131">
        <v>0.76600000000000001</v>
      </c>
      <c r="I110" s="131">
        <v>21.123000000000001</v>
      </c>
      <c r="J110" s="125">
        <v>99.747</v>
      </c>
      <c r="K110" s="35"/>
      <c r="L110" s="11"/>
      <c r="M110" s="11"/>
      <c r="N110" s="343"/>
    </row>
    <row r="111" spans="1:14" s="5" customFormat="1" ht="9" hidden="1" customHeight="1" outlineLevel="1">
      <c r="A111" s="8"/>
      <c r="B111" s="425"/>
      <c r="C111" s="99">
        <v>2016</v>
      </c>
      <c r="D111" s="103">
        <v>1410.66</v>
      </c>
      <c r="E111" s="103">
        <v>14363.59</v>
      </c>
      <c r="F111" s="219">
        <f t="shared" si="1"/>
        <v>10.182177136942991</v>
      </c>
      <c r="G111" s="322" t="s">
        <v>175</v>
      </c>
      <c r="H111" s="131">
        <v>0.8</v>
      </c>
      <c r="I111" s="131">
        <v>20.8</v>
      </c>
      <c r="J111" s="125">
        <v>99.7</v>
      </c>
      <c r="K111" s="35"/>
      <c r="L111" s="11"/>
      <c r="M111" s="11"/>
      <c r="N111" s="343"/>
    </row>
    <row r="112" spans="1:14" s="5" customFormat="1" ht="9" customHeight="1" collapsed="1">
      <c r="A112" s="8"/>
      <c r="B112" s="425"/>
      <c r="C112" s="99">
        <v>2020</v>
      </c>
      <c r="D112" s="103">
        <v>1301.49</v>
      </c>
      <c r="E112" s="103">
        <v>14749.24</v>
      </c>
      <c r="F112" s="219">
        <f t="shared" si="1"/>
        <v>11.332580350213986</v>
      </c>
      <c r="G112" s="322" t="s">
        <v>175</v>
      </c>
      <c r="H112" s="131">
        <v>1.1000000000000001</v>
      </c>
      <c r="I112" s="131">
        <v>23.1</v>
      </c>
      <c r="J112" s="125">
        <v>99.4</v>
      </c>
      <c r="K112" s="35"/>
      <c r="L112" s="11"/>
      <c r="M112" s="11"/>
      <c r="N112" s="343"/>
    </row>
    <row r="113" spans="1:14" s="5" customFormat="1" ht="9" customHeight="1">
      <c r="A113" s="8"/>
      <c r="B113" s="425"/>
      <c r="C113" s="99">
        <v>2023</v>
      </c>
      <c r="D113" s="322" t="s">
        <v>172</v>
      </c>
      <c r="E113" s="322" t="s">
        <v>173</v>
      </c>
      <c r="F113" s="322" t="s">
        <v>174</v>
      </c>
      <c r="G113" s="322" t="s">
        <v>175</v>
      </c>
      <c r="H113" s="322" t="s">
        <v>176</v>
      </c>
      <c r="I113" s="322" t="s">
        <v>174</v>
      </c>
      <c r="J113" s="323" t="s">
        <v>176</v>
      </c>
      <c r="K113" s="35"/>
      <c r="L113" s="11"/>
      <c r="M113" s="11"/>
      <c r="N113" s="343"/>
    </row>
    <row r="114" spans="1:14" s="5" customFormat="1" ht="9" hidden="1" customHeight="1" outlineLevel="1">
      <c r="A114" s="8"/>
      <c r="B114" s="425" t="s">
        <v>77</v>
      </c>
      <c r="C114" s="99">
        <v>2010</v>
      </c>
      <c r="D114" s="104">
        <v>305.27</v>
      </c>
      <c r="E114" s="104">
        <v>3668.15</v>
      </c>
      <c r="F114" s="219">
        <f t="shared" si="1"/>
        <v>12.016084122252433</v>
      </c>
      <c r="G114" s="322" t="s">
        <v>175</v>
      </c>
      <c r="H114" s="124">
        <v>2</v>
      </c>
      <c r="I114" s="124">
        <v>57.7</v>
      </c>
      <c r="J114" s="125">
        <v>97.4</v>
      </c>
      <c r="K114" s="35"/>
      <c r="L114" s="11"/>
      <c r="M114" s="11"/>
      <c r="N114" s="343"/>
    </row>
    <row r="115" spans="1:14" s="5" customFormat="1" ht="9" hidden="1" customHeight="1" outlineLevel="1">
      <c r="A115" s="8"/>
      <c r="B115" s="425"/>
      <c r="C115" s="99">
        <v>2013</v>
      </c>
      <c r="D115" s="103">
        <v>264.42</v>
      </c>
      <c r="E115" s="103">
        <v>3641.59</v>
      </c>
      <c r="F115" s="219">
        <f t="shared" si="1"/>
        <v>13.771991528628696</v>
      </c>
      <c r="G115" s="322" t="s">
        <v>175</v>
      </c>
      <c r="H115" s="131">
        <v>2.2839999999999998</v>
      </c>
      <c r="I115" s="131">
        <v>57.872999999999998</v>
      </c>
      <c r="J115" s="125">
        <v>95.866</v>
      </c>
      <c r="K115" s="35"/>
      <c r="L115" s="11"/>
      <c r="M115" s="11"/>
      <c r="N115" s="343"/>
    </row>
    <row r="116" spans="1:14" s="5" customFormat="1" ht="9" hidden="1" customHeight="1" outlineLevel="1">
      <c r="A116" s="8"/>
      <c r="B116" s="425"/>
      <c r="C116" s="99">
        <v>2016</v>
      </c>
      <c r="D116" s="103">
        <v>258.35000000000002</v>
      </c>
      <c r="E116" s="103">
        <v>3528.34</v>
      </c>
      <c r="F116" s="219">
        <f t="shared" si="1"/>
        <v>13.657209212308883</v>
      </c>
      <c r="G116" s="322" t="s">
        <v>175</v>
      </c>
      <c r="H116" s="131">
        <v>2.2999999999999998</v>
      </c>
      <c r="I116" s="131">
        <v>56.8</v>
      </c>
      <c r="J116" s="125">
        <v>95.3</v>
      </c>
      <c r="K116" s="35"/>
      <c r="L116" s="11"/>
      <c r="M116" s="11"/>
      <c r="N116" s="343"/>
    </row>
    <row r="117" spans="1:14" s="5" customFormat="1" ht="9" customHeight="1" collapsed="1">
      <c r="A117" s="8"/>
      <c r="B117" s="425"/>
      <c r="C117" s="99">
        <v>2020</v>
      </c>
      <c r="D117" s="103">
        <v>290.23</v>
      </c>
      <c r="E117" s="103">
        <v>3963.94</v>
      </c>
      <c r="F117" s="219">
        <f t="shared" si="1"/>
        <v>13.657926472108327</v>
      </c>
      <c r="G117" s="322" t="s">
        <v>175</v>
      </c>
      <c r="H117" s="131">
        <v>2.4</v>
      </c>
      <c r="I117" s="131">
        <v>58.3</v>
      </c>
      <c r="J117" s="125">
        <v>94.5</v>
      </c>
      <c r="K117" s="35"/>
      <c r="L117" s="11"/>
      <c r="M117" s="11"/>
      <c r="N117" s="343"/>
    </row>
    <row r="118" spans="1:14" s="5" customFormat="1" ht="9" customHeight="1">
      <c r="A118" s="8"/>
      <c r="B118" s="425"/>
      <c r="C118" s="99">
        <v>2023</v>
      </c>
      <c r="D118" s="103">
        <v>261.5</v>
      </c>
      <c r="E118" s="103">
        <v>3861.15</v>
      </c>
      <c r="F118" s="219">
        <f t="shared" si="1"/>
        <v>14.765391969407267</v>
      </c>
      <c r="G118" s="322" t="s">
        <v>175</v>
      </c>
      <c r="H118" s="131">
        <v>2.6080305927342256</v>
      </c>
      <c r="I118" s="131">
        <v>57.461896067233852</v>
      </c>
      <c r="J118" s="125">
        <v>93.166347992351817</v>
      </c>
      <c r="K118" s="35"/>
      <c r="L118" s="237"/>
      <c r="M118" s="237"/>
      <c r="N118" s="343"/>
    </row>
    <row r="119" spans="1:14" ht="9" hidden="1" customHeight="1" outlineLevel="1">
      <c r="A119" s="8"/>
      <c r="B119" s="425" t="s">
        <v>97</v>
      </c>
      <c r="C119" s="99">
        <v>2010</v>
      </c>
      <c r="D119" s="104">
        <v>3859.04</v>
      </c>
      <c r="E119" s="104">
        <v>13306.13</v>
      </c>
      <c r="F119" s="219">
        <f t="shared" si="1"/>
        <v>3.4480414818193124</v>
      </c>
      <c r="G119" s="322" t="s">
        <v>175</v>
      </c>
      <c r="H119" s="124">
        <v>0.35501425239699402</v>
      </c>
      <c r="I119" s="124">
        <v>48.9</v>
      </c>
      <c r="J119" s="125">
        <v>99.2</v>
      </c>
      <c r="K119" s="35"/>
      <c r="N119" s="343"/>
    </row>
    <row r="120" spans="1:14" ht="9" hidden="1" customHeight="1" outlineLevel="1">
      <c r="A120" s="8"/>
      <c r="B120" s="425"/>
      <c r="C120" s="99">
        <v>2013</v>
      </c>
      <c r="D120" s="104">
        <v>3629.66</v>
      </c>
      <c r="E120" s="104">
        <v>13055.85</v>
      </c>
      <c r="F120" s="219">
        <f t="shared" si="1"/>
        <v>3.5969898006975862</v>
      </c>
      <c r="G120" s="322" t="s">
        <v>175</v>
      </c>
      <c r="H120" s="152">
        <v>0.36</v>
      </c>
      <c r="I120" s="152">
        <v>48.258000000000003</v>
      </c>
      <c r="J120" s="128">
        <v>99.231999999999999</v>
      </c>
      <c r="K120" s="35"/>
      <c r="N120" s="343"/>
    </row>
    <row r="121" spans="1:14" ht="9" hidden="1" customHeight="1" outlineLevel="1">
      <c r="A121" s="8"/>
      <c r="B121" s="425"/>
      <c r="C121" s="99">
        <v>2016</v>
      </c>
      <c r="D121" s="104">
        <v>3419.23</v>
      </c>
      <c r="E121" s="104">
        <v>11016.48</v>
      </c>
      <c r="F121" s="219">
        <f t="shared" si="1"/>
        <v>3.2219183851334949</v>
      </c>
      <c r="G121" s="322" t="s">
        <v>175</v>
      </c>
      <c r="H121" s="152">
        <v>0.3</v>
      </c>
      <c r="I121" s="152">
        <v>40.9</v>
      </c>
      <c r="J121" s="128">
        <v>99.3</v>
      </c>
      <c r="K121" s="35"/>
      <c r="N121" s="343"/>
    </row>
    <row r="122" spans="1:14" ht="9" customHeight="1" collapsed="1">
      <c r="A122" s="8"/>
      <c r="B122" s="425"/>
      <c r="C122" s="99">
        <v>2020</v>
      </c>
      <c r="D122" s="104">
        <v>2887.07</v>
      </c>
      <c r="E122" s="104">
        <v>12762.83</v>
      </c>
      <c r="F122" s="219">
        <f t="shared" si="1"/>
        <v>4.4206860242391075</v>
      </c>
      <c r="G122" s="322" t="s">
        <v>175</v>
      </c>
      <c r="H122" s="152">
        <v>0.6</v>
      </c>
      <c r="I122" s="152">
        <v>47.8</v>
      </c>
      <c r="J122" s="128">
        <v>99.1</v>
      </c>
      <c r="K122" s="35"/>
      <c r="N122" s="343"/>
    </row>
    <row r="123" spans="1:14" ht="9" customHeight="1">
      <c r="A123" s="8"/>
      <c r="B123" s="425"/>
      <c r="C123" s="99">
        <v>2023</v>
      </c>
      <c r="D123" s="104">
        <v>2859.36</v>
      </c>
      <c r="E123" s="104">
        <v>12550.33</v>
      </c>
      <c r="F123" s="219">
        <f t="shared" si="1"/>
        <v>4.389209473448604</v>
      </c>
      <c r="G123" s="322" t="s">
        <v>175</v>
      </c>
      <c r="H123" s="152">
        <v>0.54732527558614508</v>
      </c>
      <c r="I123" s="152">
        <v>46.592559717553243</v>
      </c>
      <c r="J123" s="128">
        <v>99.121132001566778</v>
      </c>
      <c r="K123" s="35"/>
      <c r="L123" s="237"/>
      <c r="M123" s="237"/>
      <c r="N123" s="343"/>
    </row>
    <row r="124" spans="1:14" ht="9" hidden="1" customHeight="1" outlineLevel="1">
      <c r="A124" s="8"/>
      <c r="B124" s="425" t="s">
        <v>89</v>
      </c>
      <c r="C124" s="99">
        <v>2010</v>
      </c>
      <c r="D124" s="104">
        <v>74.650000000000006</v>
      </c>
      <c r="E124" s="104">
        <v>482.65</v>
      </c>
      <c r="F124" s="219">
        <f t="shared" si="1"/>
        <v>6.4655056932350963</v>
      </c>
      <c r="G124" s="322" t="s">
        <v>175</v>
      </c>
      <c r="H124" s="124">
        <v>0.1</v>
      </c>
      <c r="I124" s="124">
        <v>6.8</v>
      </c>
      <c r="J124" s="125">
        <v>99.7</v>
      </c>
      <c r="K124" s="35"/>
      <c r="N124" s="343"/>
    </row>
    <row r="125" spans="1:14" ht="9" hidden="1" customHeight="1" outlineLevel="1">
      <c r="A125" s="8"/>
      <c r="B125" s="425"/>
      <c r="C125" s="99">
        <v>2013</v>
      </c>
      <c r="D125" s="104">
        <v>72.38</v>
      </c>
      <c r="E125" s="104">
        <v>485.76</v>
      </c>
      <c r="F125" s="219">
        <f t="shared" si="1"/>
        <v>6.7112462006079028</v>
      </c>
      <c r="G125" s="322" t="s">
        <v>175</v>
      </c>
      <c r="H125" s="152">
        <v>0.152</v>
      </c>
      <c r="I125" s="152">
        <v>7.016</v>
      </c>
      <c r="J125" s="128">
        <v>99.724000000000004</v>
      </c>
      <c r="K125" s="35"/>
      <c r="N125" s="343"/>
    </row>
    <row r="126" spans="1:14" ht="9" hidden="1" customHeight="1" outlineLevel="1">
      <c r="A126" s="8"/>
      <c r="B126" s="425"/>
      <c r="C126" s="99">
        <v>2016</v>
      </c>
      <c r="D126" s="104">
        <v>69.900000000000006</v>
      </c>
      <c r="E126" s="104">
        <v>488.4</v>
      </c>
      <c r="F126" s="219">
        <f t="shared" si="1"/>
        <v>6.9871244635193124</v>
      </c>
      <c r="G126" s="322" t="s">
        <v>175</v>
      </c>
      <c r="H126" s="152">
        <v>0.2</v>
      </c>
      <c r="I126" s="152">
        <v>6.9</v>
      </c>
      <c r="J126" s="128">
        <v>99.7</v>
      </c>
      <c r="K126" s="35"/>
      <c r="N126" s="343"/>
    </row>
    <row r="127" spans="1:14" ht="9" customHeight="1" collapsed="1">
      <c r="A127" s="8"/>
      <c r="B127" s="425"/>
      <c r="C127" s="99">
        <v>2020</v>
      </c>
      <c r="D127" s="104">
        <v>72.47</v>
      </c>
      <c r="E127" s="104">
        <v>483.44</v>
      </c>
      <c r="F127" s="219">
        <f t="shared" si="1"/>
        <v>6.6708983027459636</v>
      </c>
      <c r="G127" s="322" t="s">
        <v>175</v>
      </c>
      <c r="H127" s="152">
        <v>0.2</v>
      </c>
      <c r="I127" s="152">
        <v>7.6</v>
      </c>
      <c r="J127" s="128">
        <v>99.6</v>
      </c>
      <c r="K127" s="35"/>
      <c r="N127" s="343"/>
    </row>
    <row r="128" spans="1:14" ht="9" customHeight="1">
      <c r="A128" s="8"/>
      <c r="B128" s="425"/>
      <c r="C128" s="99">
        <v>2023</v>
      </c>
      <c r="D128" s="322" t="s">
        <v>172</v>
      </c>
      <c r="E128" s="322" t="s">
        <v>173</v>
      </c>
      <c r="F128" s="322" t="s">
        <v>174</v>
      </c>
      <c r="G128" s="322" t="s">
        <v>175</v>
      </c>
      <c r="H128" s="322" t="s">
        <v>176</v>
      </c>
      <c r="I128" s="322" t="s">
        <v>174</v>
      </c>
      <c r="J128" s="323" t="s">
        <v>176</v>
      </c>
      <c r="K128" s="35"/>
      <c r="N128" s="343"/>
    </row>
    <row r="129" spans="1:14" ht="9" hidden="1" customHeight="1" outlineLevel="1">
      <c r="A129" s="8"/>
      <c r="B129" s="425" t="s">
        <v>90</v>
      </c>
      <c r="C129" s="99">
        <v>2010</v>
      </c>
      <c r="D129" s="104">
        <v>24.46</v>
      </c>
      <c r="E129" s="104">
        <v>1895.5</v>
      </c>
      <c r="F129" s="219">
        <f t="shared" si="1"/>
        <v>77.493867538838913</v>
      </c>
      <c r="G129" s="322" t="s">
        <v>175</v>
      </c>
      <c r="H129" s="124">
        <v>9</v>
      </c>
      <c r="I129" s="124">
        <v>91.1</v>
      </c>
      <c r="J129" s="125">
        <v>90.7</v>
      </c>
      <c r="K129" s="35"/>
      <c r="N129" s="343"/>
    </row>
    <row r="130" spans="1:14" ht="9" hidden="1" customHeight="1" outlineLevel="1">
      <c r="A130" s="8"/>
      <c r="B130" s="425"/>
      <c r="C130" s="99">
        <v>2013</v>
      </c>
      <c r="D130" s="104">
        <v>23.57</v>
      </c>
      <c r="E130" s="104">
        <v>1901.61</v>
      </c>
      <c r="F130" s="219">
        <f t="shared" si="1"/>
        <v>80.679253288078058</v>
      </c>
      <c r="G130" s="322" t="s">
        <v>175</v>
      </c>
      <c r="H130" s="152">
        <v>9.8010000000000002</v>
      </c>
      <c r="I130" s="152">
        <v>90.376999999999995</v>
      </c>
      <c r="J130" s="128">
        <v>88.332999999999998</v>
      </c>
      <c r="K130" s="35"/>
      <c r="N130" s="343"/>
    </row>
    <row r="131" spans="1:14" ht="9" hidden="1" customHeight="1" outlineLevel="1">
      <c r="A131" s="8"/>
      <c r="B131" s="425"/>
      <c r="C131" s="99">
        <v>2016</v>
      </c>
      <c r="D131" s="104">
        <v>25.66</v>
      </c>
      <c r="E131" s="104">
        <v>1889.82</v>
      </c>
      <c r="F131" s="219">
        <f t="shared" si="1"/>
        <v>73.648480124707717</v>
      </c>
      <c r="G131" s="322" t="s">
        <v>175</v>
      </c>
      <c r="H131" s="152">
        <v>9.4</v>
      </c>
      <c r="I131" s="152">
        <v>88.6</v>
      </c>
      <c r="J131" s="128">
        <v>87.5</v>
      </c>
      <c r="K131" s="35"/>
      <c r="N131" s="343"/>
    </row>
    <row r="132" spans="1:14" ht="9" customHeight="1" collapsed="1">
      <c r="A132" s="8"/>
      <c r="B132" s="425"/>
      <c r="C132" s="99">
        <v>2020</v>
      </c>
      <c r="D132" s="104">
        <v>19.63</v>
      </c>
      <c r="E132" s="104">
        <v>1862.65</v>
      </c>
      <c r="F132" s="219">
        <f t="shared" si="1"/>
        <v>94.887926642893547</v>
      </c>
      <c r="G132" s="322" t="s">
        <v>175</v>
      </c>
      <c r="H132" s="152">
        <v>12.7</v>
      </c>
      <c r="I132" s="152">
        <v>88.6</v>
      </c>
      <c r="J132" s="128">
        <v>81.599999999999994</v>
      </c>
      <c r="K132" s="35"/>
      <c r="N132" s="343"/>
    </row>
    <row r="133" spans="1:14" ht="9" customHeight="1">
      <c r="A133" s="8"/>
      <c r="B133" s="425"/>
      <c r="C133" s="99">
        <v>2023</v>
      </c>
      <c r="D133" s="104">
        <v>17.52</v>
      </c>
      <c r="E133" s="104">
        <v>1808.14</v>
      </c>
      <c r="F133" s="219">
        <f t="shared" si="1"/>
        <v>103.20433789954339</v>
      </c>
      <c r="G133" s="322" t="s">
        <v>175</v>
      </c>
      <c r="H133" s="152">
        <v>14.49771689497717</v>
      </c>
      <c r="I133" s="152">
        <v>88.01641465815699</v>
      </c>
      <c r="J133" s="128">
        <v>79.337899543378995</v>
      </c>
      <c r="K133" s="35"/>
      <c r="L133" s="237"/>
      <c r="M133" s="237"/>
      <c r="N133" s="343"/>
    </row>
    <row r="134" spans="1:14" ht="9" hidden="1" customHeight="1" outlineLevel="1">
      <c r="A134" s="8"/>
      <c r="B134" s="425" t="s">
        <v>78</v>
      </c>
      <c r="C134" s="99">
        <v>2010</v>
      </c>
      <c r="D134" s="104">
        <v>63.87</v>
      </c>
      <c r="E134" s="104">
        <v>2351.39</v>
      </c>
      <c r="F134" s="219">
        <f t="shared" si="1"/>
        <v>36.815249726005952</v>
      </c>
      <c r="G134" s="322" t="s">
        <v>175</v>
      </c>
      <c r="H134" s="124">
        <v>6.2</v>
      </c>
      <c r="I134" s="124">
        <v>24.8</v>
      </c>
      <c r="J134" s="128">
        <v>89.8</v>
      </c>
      <c r="K134" s="35"/>
      <c r="N134" s="343"/>
    </row>
    <row r="135" spans="1:14" ht="9" hidden="1" customHeight="1" outlineLevel="1">
      <c r="A135" s="8"/>
      <c r="B135" s="425"/>
      <c r="C135" s="99">
        <v>2013</v>
      </c>
      <c r="D135" s="104">
        <v>54.4</v>
      </c>
      <c r="E135" s="104">
        <v>2282.4</v>
      </c>
      <c r="F135" s="219">
        <f t="shared" si="1"/>
        <v>41.955882352941181</v>
      </c>
      <c r="G135" s="322" t="s">
        <v>175</v>
      </c>
      <c r="H135" s="152">
        <v>8.4740000000000002</v>
      </c>
      <c r="I135" s="152">
        <v>30.882000000000001</v>
      </c>
      <c r="J135" s="128">
        <v>88.456000000000003</v>
      </c>
      <c r="K135" s="35"/>
      <c r="N135" s="343"/>
    </row>
    <row r="136" spans="1:14" ht="9" hidden="1" customHeight="1" outlineLevel="1">
      <c r="A136" s="8"/>
      <c r="B136" s="425"/>
      <c r="C136" s="99">
        <v>2016</v>
      </c>
      <c r="D136" s="104">
        <v>49.71</v>
      </c>
      <c r="E136" s="104">
        <v>2233.08</v>
      </c>
      <c r="F136" s="219">
        <f t="shared" si="1"/>
        <v>44.922148461074229</v>
      </c>
      <c r="G136" s="322" t="s">
        <v>175</v>
      </c>
      <c r="H136" s="152">
        <v>10.3</v>
      </c>
      <c r="I136" s="152">
        <v>36.4</v>
      </c>
      <c r="J136" s="128">
        <v>87.5</v>
      </c>
      <c r="K136" s="35"/>
      <c r="N136" s="343"/>
    </row>
    <row r="137" spans="1:14" ht="9" customHeight="1" collapsed="1">
      <c r="A137" s="8"/>
      <c r="B137" s="425"/>
      <c r="C137" s="99">
        <v>2020</v>
      </c>
      <c r="D137" s="104">
        <v>45.63</v>
      </c>
      <c r="E137" s="104">
        <v>2281.71</v>
      </c>
      <c r="F137" s="219">
        <f t="shared" si="1"/>
        <v>50.004602235371465</v>
      </c>
      <c r="G137" s="322" t="s">
        <v>175</v>
      </c>
      <c r="H137" s="152">
        <v>13</v>
      </c>
      <c r="I137" s="152">
        <v>43.3</v>
      </c>
      <c r="J137" s="128">
        <v>86.1</v>
      </c>
      <c r="K137" s="35"/>
      <c r="N137" s="343"/>
    </row>
    <row r="138" spans="1:14" ht="9" customHeight="1">
      <c r="A138" s="8"/>
      <c r="B138" s="425"/>
      <c r="C138" s="99">
        <v>2023</v>
      </c>
      <c r="D138" s="322" t="s">
        <v>172</v>
      </c>
      <c r="E138" s="322" t="s">
        <v>173</v>
      </c>
      <c r="F138" s="322" t="s">
        <v>174</v>
      </c>
      <c r="G138" s="322" t="s">
        <v>175</v>
      </c>
      <c r="H138" s="322" t="s">
        <v>176</v>
      </c>
      <c r="I138" s="322" t="s">
        <v>174</v>
      </c>
      <c r="J138" s="323" t="s">
        <v>176</v>
      </c>
      <c r="K138" s="35"/>
      <c r="N138" s="343"/>
    </row>
    <row r="139" spans="1:14" ht="9" hidden="1" customHeight="1" outlineLevel="1">
      <c r="A139" s="8"/>
      <c r="B139" s="425" t="s">
        <v>79</v>
      </c>
      <c r="C139" s="99">
        <v>2010</v>
      </c>
      <c r="D139" s="104">
        <v>71.09</v>
      </c>
      <c r="E139" s="104">
        <v>3132.03</v>
      </c>
      <c r="F139" s="219">
        <f t="shared" si="1"/>
        <v>44.057251371500918</v>
      </c>
      <c r="G139" s="322" t="s">
        <v>175</v>
      </c>
      <c r="H139" s="124">
        <v>11.6</v>
      </c>
      <c r="I139" s="124">
        <v>52.7</v>
      </c>
      <c r="J139" s="125">
        <v>92.8</v>
      </c>
      <c r="K139" s="35"/>
      <c r="N139" s="343"/>
    </row>
    <row r="140" spans="1:14" ht="9" hidden="1" customHeight="1" outlineLevel="1">
      <c r="A140" s="8"/>
      <c r="B140" s="425"/>
      <c r="C140" s="99">
        <v>2013</v>
      </c>
      <c r="D140" s="104">
        <v>67.150000000000006</v>
      </c>
      <c r="E140" s="104">
        <v>3035.92</v>
      </c>
      <c r="F140" s="219">
        <f t="shared" si="1"/>
        <v>45.211020104244227</v>
      </c>
      <c r="G140" s="322" t="s">
        <v>175</v>
      </c>
      <c r="H140" s="152">
        <v>11.958</v>
      </c>
      <c r="I140" s="152">
        <v>55.243000000000002</v>
      </c>
      <c r="J140" s="128">
        <v>92.271000000000001</v>
      </c>
      <c r="K140" s="35"/>
      <c r="N140" s="343"/>
    </row>
    <row r="141" spans="1:14" ht="9" hidden="1" customHeight="1" outlineLevel="1">
      <c r="A141" s="8"/>
      <c r="B141" s="425"/>
      <c r="C141" s="99">
        <v>2016</v>
      </c>
      <c r="D141" s="104">
        <v>62.94</v>
      </c>
      <c r="E141" s="104">
        <v>3012.64</v>
      </c>
      <c r="F141" s="219">
        <f t="shared" si="1"/>
        <v>47.865268509691766</v>
      </c>
      <c r="G141" s="322" t="s">
        <v>175</v>
      </c>
      <c r="H141" s="152">
        <v>12.8</v>
      </c>
      <c r="I141" s="152">
        <v>58.8</v>
      </c>
      <c r="J141" s="128">
        <v>91.7</v>
      </c>
      <c r="K141" s="35"/>
      <c r="N141" s="343"/>
    </row>
    <row r="142" spans="1:14" ht="9" customHeight="1" collapsed="1">
      <c r="A142" s="8"/>
      <c r="B142" s="425"/>
      <c r="C142" s="99">
        <v>2020</v>
      </c>
      <c r="D142" s="104">
        <v>58.79</v>
      </c>
      <c r="E142" s="104">
        <v>3005.81</v>
      </c>
      <c r="F142" s="219">
        <f t="shared" ref="F142:F143" si="2">E142/D142</f>
        <v>51.127912910358901</v>
      </c>
      <c r="G142" s="322" t="s">
        <v>175</v>
      </c>
      <c r="H142" s="152">
        <v>13.7</v>
      </c>
      <c r="I142" s="152">
        <v>62.8</v>
      </c>
      <c r="J142" s="128">
        <v>91</v>
      </c>
      <c r="K142" s="35"/>
      <c r="N142" s="343"/>
    </row>
    <row r="143" spans="1:14" ht="9" customHeight="1">
      <c r="A143" s="8"/>
      <c r="B143" s="425"/>
      <c r="C143" s="99">
        <v>2023</v>
      </c>
      <c r="D143" s="104">
        <v>56.17</v>
      </c>
      <c r="E143" s="104">
        <v>2976.99</v>
      </c>
      <c r="F143" s="219">
        <f t="shared" si="2"/>
        <v>52.999643938045217</v>
      </c>
      <c r="G143" s="322" t="s">
        <v>175</v>
      </c>
      <c r="H143" s="152">
        <v>14.260281288944277</v>
      </c>
      <c r="I143" s="152">
        <v>65.863842337394487</v>
      </c>
      <c r="J143" s="128">
        <v>90.261705536763401</v>
      </c>
      <c r="K143" s="35"/>
      <c r="L143" s="237"/>
      <c r="M143" s="237"/>
      <c r="N143" s="343"/>
    </row>
    <row r="144" spans="1:14" ht="9" hidden="1" customHeight="1" outlineLevel="1">
      <c r="A144" s="8"/>
      <c r="B144" s="425" t="s">
        <v>80</v>
      </c>
      <c r="C144" s="99">
        <v>2010</v>
      </c>
      <c r="D144" s="104">
        <v>186.42</v>
      </c>
      <c r="E144" s="104">
        <v>15809.68</v>
      </c>
      <c r="F144" s="119">
        <v>84.8</v>
      </c>
      <c r="G144" s="322" t="s">
        <v>175</v>
      </c>
      <c r="H144" s="124">
        <v>20.399999999999999</v>
      </c>
      <c r="I144" s="124">
        <v>71.099999999999994</v>
      </c>
      <c r="J144" s="125">
        <v>96.2</v>
      </c>
      <c r="K144" s="35"/>
      <c r="N144" s="342"/>
    </row>
    <row r="145" spans="1:14" ht="9" hidden="1" customHeight="1" outlineLevel="1">
      <c r="A145" s="8"/>
      <c r="B145" s="425"/>
      <c r="C145" s="99">
        <v>2013</v>
      </c>
      <c r="D145" s="104">
        <v>183.04</v>
      </c>
      <c r="E145" s="104">
        <v>17326.990000000002</v>
      </c>
      <c r="F145" s="118">
        <v>94.7</v>
      </c>
      <c r="G145" s="322" t="s">
        <v>175</v>
      </c>
      <c r="H145" s="152">
        <v>22.388999999999999</v>
      </c>
      <c r="I145" s="152">
        <v>75.045000000000002</v>
      </c>
      <c r="J145" s="128">
        <v>96.793000000000006</v>
      </c>
      <c r="K145" s="14"/>
      <c r="N145" s="342"/>
    </row>
    <row r="146" spans="1:14" ht="9" hidden="1" customHeight="1" outlineLevel="1">
      <c r="A146" s="8"/>
      <c r="B146" s="425"/>
      <c r="C146" s="99">
        <v>2016</v>
      </c>
      <c r="D146" s="104">
        <v>183.81</v>
      </c>
      <c r="E146" s="104">
        <v>15569.07</v>
      </c>
      <c r="F146" s="118">
        <v>84.7</v>
      </c>
      <c r="G146" s="322" t="s">
        <v>175</v>
      </c>
      <c r="H146" s="152">
        <v>21.7</v>
      </c>
      <c r="I146" s="152">
        <v>72.8</v>
      </c>
      <c r="J146" s="128">
        <v>97.2</v>
      </c>
      <c r="K146" s="14"/>
      <c r="N146" s="342"/>
    </row>
    <row r="147" spans="1:14" ht="9" customHeight="1" collapsed="1">
      <c r="A147" s="8"/>
      <c r="B147" s="425"/>
      <c r="C147" s="99">
        <v>2020</v>
      </c>
      <c r="D147" s="322" t="s">
        <v>172</v>
      </c>
      <c r="E147" s="322" t="s">
        <v>173</v>
      </c>
      <c r="F147" s="322" t="s">
        <v>174</v>
      </c>
      <c r="G147" s="322" t="s">
        <v>175</v>
      </c>
      <c r="H147" s="322" t="s">
        <v>176</v>
      </c>
      <c r="I147" s="322" t="s">
        <v>174</v>
      </c>
      <c r="J147" s="323" t="s">
        <v>176</v>
      </c>
      <c r="K147" s="14"/>
    </row>
    <row r="148" spans="1:14" ht="9" customHeight="1">
      <c r="A148" s="8"/>
      <c r="B148" s="425"/>
      <c r="C148" s="99">
        <v>2023</v>
      </c>
      <c r="D148" s="322" t="s">
        <v>172</v>
      </c>
      <c r="E148" s="322" t="s">
        <v>173</v>
      </c>
      <c r="F148" s="322" t="s">
        <v>174</v>
      </c>
      <c r="G148" s="322" t="s">
        <v>175</v>
      </c>
      <c r="H148" s="322" t="s">
        <v>176</v>
      </c>
      <c r="I148" s="322" t="s">
        <v>174</v>
      </c>
      <c r="J148" s="323" t="s">
        <v>176</v>
      </c>
      <c r="K148" s="14"/>
    </row>
    <row r="149" spans="1:14" ht="10.15" hidden="1" customHeight="1" outlineLevel="1">
      <c r="A149" s="8"/>
      <c r="B149" s="426" t="s">
        <v>104</v>
      </c>
      <c r="C149" s="106">
        <v>2010</v>
      </c>
      <c r="D149" s="105">
        <v>12241.74</v>
      </c>
      <c r="E149" s="105">
        <v>174319.77</v>
      </c>
      <c r="F149" s="120">
        <v>14.2</v>
      </c>
      <c r="G149" s="122">
        <v>43</v>
      </c>
      <c r="H149" s="155">
        <v>2.7</v>
      </c>
      <c r="I149" s="155">
        <v>50.2</v>
      </c>
      <c r="J149" s="127">
        <v>97.1</v>
      </c>
      <c r="K149" s="14"/>
    </row>
    <row r="150" spans="1:14" ht="10.15" hidden="1" customHeight="1" outlineLevel="1">
      <c r="A150" s="8"/>
      <c r="B150" s="426"/>
      <c r="C150" s="106">
        <v>2013</v>
      </c>
      <c r="D150" s="258">
        <v>10838.29</v>
      </c>
      <c r="E150" s="258">
        <v>174613.9</v>
      </c>
      <c r="F150" s="221">
        <v>16.100000000000001</v>
      </c>
      <c r="G150" s="132">
        <v>43.057000000000002</v>
      </c>
      <c r="H150" s="325" t="s">
        <v>176</v>
      </c>
      <c r="I150" s="325" t="s">
        <v>174</v>
      </c>
      <c r="J150" s="222">
        <v>96.57584360632535</v>
      </c>
      <c r="K150" s="14"/>
    </row>
    <row r="151" spans="1:14" ht="10.15" customHeight="1" collapsed="1">
      <c r="A151" s="8"/>
      <c r="B151" s="426"/>
      <c r="C151" s="106">
        <v>2016</v>
      </c>
      <c r="D151" s="259">
        <v>10454.41</v>
      </c>
      <c r="E151" s="259">
        <v>166011.59</v>
      </c>
      <c r="F151" s="239">
        <v>15.9</v>
      </c>
      <c r="G151" s="122">
        <v>44.392000000000003</v>
      </c>
      <c r="H151" s="155">
        <v>3.2</v>
      </c>
      <c r="I151" s="155">
        <v>50.7</v>
      </c>
      <c r="J151" s="222">
        <v>96.4</v>
      </c>
      <c r="K151" s="14"/>
    </row>
    <row r="152" spans="1:14" ht="10.15" customHeight="1">
      <c r="A152" s="8"/>
      <c r="B152" s="16" t="s">
        <v>171</v>
      </c>
      <c r="C152" s="106">
        <v>2020</v>
      </c>
      <c r="D152" s="259">
        <v>9067.32</v>
      </c>
      <c r="E152" s="259">
        <v>155092.99</v>
      </c>
      <c r="F152" s="239">
        <v>17.100000000000001</v>
      </c>
      <c r="G152" s="325" t="s">
        <v>175</v>
      </c>
      <c r="H152" s="155">
        <v>3.6</v>
      </c>
      <c r="I152" s="155">
        <v>51.8</v>
      </c>
      <c r="J152" s="222">
        <v>95.6</v>
      </c>
      <c r="K152" s="14"/>
    </row>
    <row r="153" spans="1:14" ht="10.15" customHeight="1">
      <c r="A153" s="8"/>
      <c r="B153" s="16"/>
      <c r="C153" s="106">
        <v>2023</v>
      </c>
      <c r="D153" s="325" t="s">
        <v>175</v>
      </c>
      <c r="E153" s="325" t="s">
        <v>175</v>
      </c>
      <c r="F153" s="325" t="s">
        <v>175</v>
      </c>
      <c r="G153" s="325" t="s">
        <v>175</v>
      </c>
      <c r="H153" s="325" t="s">
        <v>175</v>
      </c>
      <c r="I153" s="325" t="s">
        <v>175</v>
      </c>
      <c r="J153" s="345" t="s">
        <v>175</v>
      </c>
      <c r="K153" s="14"/>
    </row>
    <row r="154" spans="1:14" s="5" customFormat="1" ht="2.4500000000000002" customHeight="1">
      <c r="A154" s="38"/>
      <c r="B154" s="46"/>
      <c r="C154" s="46"/>
      <c r="D154" s="46"/>
      <c r="E154" s="46"/>
      <c r="F154" s="199"/>
      <c r="G154" s="46"/>
      <c r="H154" s="46"/>
      <c r="I154" s="46"/>
      <c r="J154" s="39"/>
      <c r="K154" s="11"/>
      <c r="L154" s="11"/>
      <c r="M154" s="11"/>
    </row>
    <row r="155" spans="1:14" s="5" customFormat="1" ht="10.5" customHeight="1">
      <c r="A155" s="4" t="s">
        <v>154</v>
      </c>
      <c r="B155" s="4"/>
      <c r="C155" s="91"/>
      <c r="D155" s="92"/>
      <c r="E155" s="93"/>
      <c r="F155" s="93"/>
      <c r="G155" s="94"/>
      <c r="H155" s="95"/>
      <c r="I155" s="95"/>
      <c r="J155" s="90" t="s">
        <v>155</v>
      </c>
      <c r="K155" s="90"/>
      <c r="L155" s="11"/>
      <c r="M155" s="11"/>
    </row>
    <row r="156" spans="1:14" s="5" customFormat="1" ht="10.5" customHeight="1">
      <c r="A156" s="49"/>
      <c r="B156" s="11"/>
      <c r="C156" s="11"/>
      <c r="D156" s="200"/>
      <c r="E156" s="200"/>
      <c r="F156" s="201"/>
      <c r="G156" s="70"/>
      <c r="H156" s="61"/>
      <c r="I156" s="130"/>
      <c r="J156" s="14"/>
      <c r="K156" s="14"/>
      <c r="L156" s="11"/>
      <c r="M156" s="11"/>
    </row>
    <row r="157" spans="1:14" s="5" customFormat="1" ht="10.5" customHeight="1">
      <c r="A157" s="49"/>
      <c r="B157" s="11"/>
      <c r="D157" s="200"/>
      <c r="E157" s="200"/>
      <c r="F157" s="201"/>
      <c r="G157" s="70"/>
      <c r="H157" s="61"/>
      <c r="I157" s="155"/>
      <c r="J157" s="14"/>
      <c r="K157" s="14"/>
      <c r="L157" s="11"/>
      <c r="M157" s="11"/>
    </row>
    <row r="158" spans="1:14" ht="10.5" customHeight="1">
      <c r="A158" s="49"/>
      <c r="B158" s="11"/>
      <c r="C158" s="11"/>
      <c r="D158" s="17"/>
      <c r="E158" s="71"/>
      <c r="F158" s="71"/>
      <c r="G158" s="72"/>
      <c r="H158" s="61"/>
      <c r="I158" s="14"/>
      <c r="J158" s="14"/>
      <c r="K158" s="14"/>
    </row>
    <row r="159" spans="1:14" ht="10.5" customHeight="1">
      <c r="A159" s="49"/>
      <c r="B159" s="49"/>
      <c r="D159" s="202"/>
      <c r="E159" s="202"/>
      <c r="H159" s="14"/>
      <c r="I159" s="14"/>
      <c r="J159" s="14"/>
      <c r="K159" s="14"/>
    </row>
    <row r="160" spans="1:14" ht="10.5" customHeight="1">
      <c r="B160" s="49"/>
      <c r="C160" s="83"/>
      <c r="D160" s="202"/>
      <c r="E160" s="202"/>
      <c r="F160" s="49"/>
      <c r="G160" s="88"/>
      <c r="H160" s="14"/>
      <c r="I160" s="14"/>
      <c r="J160" s="14"/>
      <c r="K160" s="14"/>
    </row>
    <row r="161" spans="1:11" ht="10.5" customHeight="1">
      <c r="B161" s="49"/>
      <c r="C161" s="83"/>
      <c r="D161" s="89"/>
      <c r="E161" s="49"/>
      <c r="F161" s="49"/>
      <c r="G161" s="88"/>
      <c r="H161" s="14"/>
      <c r="I161" s="14"/>
      <c r="J161" s="14"/>
      <c r="K161" s="14"/>
    </row>
    <row r="162" spans="1:11" ht="10.5" customHeight="1">
      <c r="A162" s="8"/>
      <c r="B162" s="11"/>
      <c r="C162" s="15"/>
      <c r="D162" s="85"/>
      <c r="E162" s="71"/>
      <c r="F162" s="72"/>
      <c r="G162" s="61"/>
      <c r="H162" s="14"/>
      <c r="I162" s="14"/>
      <c r="J162" s="14"/>
      <c r="K162" s="14"/>
    </row>
    <row r="163" spans="1:11" ht="10.5" customHeight="1">
      <c r="A163" s="8"/>
      <c r="B163" s="11"/>
      <c r="C163" s="51"/>
      <c r="D163" s="85"/>
      <c r="E163" s="71"/>
      <c r="F163" s="72"/>
      <c r="G163" s="61"/>
      <c r="H163" s="14"/>
      <c r="I163" s="14"/>
      <c r="J163" s="14"/>
      <c r="K163" s="14"/>
    </row>
    <row r="164" spans="1:11" ht="10.5" customHeight="1">
      <c r="A164" s="8"/>
      <c r="B164" s="11"/>
      <c r="C164" s="15"/>
      <c r="D164" s="85"/>
      <c r="E164" s="71"/>
      <c r="F164" s="72"/>
      <c r="G164" s="61"/>
      <c r="H164" s="14"/>
      <c r="I164" s="14"/>
      <c r="J164" s="14"/>
      <c r="K164" s="14"/>
    </row>
    <row r="165" spans="1:11" ht="10.5" customHeight="1">
      <c r="A165" s="8"/>
      <c r="B165" s="11"/>
      <c r="C165" s="15"/>
      <c r="D165" s="85"/>
      <c r="E165" s="71"/>
      <c r="F165" s="72"/>
      <c r="G165" s="61"/>
      <c r="H165" s="14"/>
      <c r="I165" s="14"/>
      <c r="J165" s="14"/>
      <c r="K165" s="14"/>
    </row>
    <row r="166" spans="1:11" ht="10.5" customHeight="1">
      <c r="A166" s="8"/>
      <c r="B166" s="11"/>
      <c r="C166" s="51"/>
      <c r="D166" s="85"/>
      <c r="E166" s="71"/>
      <c r="F166" s="72"/>
      <c r="G166" s="61"/>
      <c r="H166" s="14"/>
      <c r="I166" s="14"/>
      <c r="J166" s="14"/>
      <c r="K166" s="14"/>
    </row>
    <row r="167" spans="1:11" ht="10.5" customHeight="1">
      <c r="A167" s="8"/>
      <c r="B167" s="11"/>
      <c r="C167" s="15"/>
      <c r="D167" s="85"/>
      <c r="E167" s="71"/>
      <c r="F167" s="72"/>
      <c r="G167" s="61"/>
      <c r="H167" s="14"/>
      <c r="I167" s="14"/>
      <c r="J167" s="14"/>
      <c r="K167" s="14"/>
    </row>
    <row r="168" spans="1:11" ht="10.5" customHeight="1">
      <c r="A168" s="8"/>
      <c r="B168" s="11"/>
      <c r="C168" s="15"/>
      <c r="D168" s="85"/>
      <c r="E168" s="71"/>
      <c r="F168" s="72"/>
      <c r="G168" s="61"/>
      <c r="H168" s="14"/>
      <c r="I168" s="14"/>
      <c r="J168" s="14"/>
      <c r="K168" s="14"/>
    </row>
    <row r="169" spans="1:11" ht="10.5" customHeight="1">
      <c r="A169" s="8"/>
      <c r="B169" s="11"/>
      <c r="C169" s="51"/>
      <c r="D169" s="85"/>
      <c r="E169" s="71"/>
      <c r="F169" s="72"/>
      <c r="G169" s="61"/>
      <c r="H169" s="14"/>
      <c r="I169" s="14"/>
      <c r="J169" s="14"/>
      <c r="K169" s="14"/>
    </row>
    <row r="170" spans="1:11" ht="10.5" customHeight="1">
      <c r="A170" s="8"/>
      <c r="B170" s="11"/>
      <c r="C170" s="15"/>
      <c r="D170" s="85"/>
      <c r="E170" s="71"/>
      <c r="F170" s="72"/>
      <c r="G170" s="61"/>
      <c r="H170" s="14"/>
      <c r="I170" s="14"/>
      <c r="J170" s="14"/>
      <c r="K170" s="14"/>
    </row>
    <row r="171" spans="1:11" ht="10.5" customHeight="1">
      <c r="A171" s="8"/>
      <c r="B171" s="11"/>
      <c r="C171" s="15"/>
      <c r="D171" s="85"/>
      <c r="E171" s="71"/>
      <c r="F171" s="72"/>
      <c r="G171" s="61"/>
      <c r="H171" s="14"/>
      <c r="I171" s="14"/>
      <c r="J171" s="14"/>
      <c r="K171" s="14"/>
    </row>
    <row r="172" spans="1:11" ht="10.5" customHeight="1">
      <c r="A172" s="8"/>
      <c r="B172" s="11"/>
      <c r="C172" s="51"/>
      <c r="D172" s="85"/>
      <c r="E172" s="71"/>
      <c r="F172" s="72"/>
      <c r="G172" s="61"/>
      <c r="H172" s="14"/>
      <c r="I172" s="14"/>
      <c r="J172" s="14"/>
      <c r="K172" s="14"/>
    </row>
    <row r="173" spans="1:11" ht="10.5" customHeight="1">
      <c r="A173" s="8"/>
      <c r="B173" s="11"/>
      <c r="C173" s="15"/>
      <c r="D173" s="85"/>
      <c r="E173" s="71"/>
      <c r="F173" s="72"/>
      <c r="G173" s="61"/>
      <c r="H173" s="14"/>
      <c r="I173" s="14"/>
      <c r="J173" s="14"/>
      <c r="K173" s="14"/>
    </row>
    <row r="174" spans="1:11" ht="10.5" customHeight="1">
      <c r="A174" s="8"/>
      <c r="B174" s="11"/>
      <c r="C174" s="15"/>
      <c r="D174" s="85"/>
      <c r="E174" s="71"/>
      <c r="F174" s="72"/>
      <c r="G174" s="61"/>
      <c r="H174" s="14"/>
      <c r="I174" s="14"/>
      <c r="J174" s="14"/>
      <c r="K174" s="14"/>
    </row>
    <row r="175" spans="1:11" ht="10.5" customHeight="1">
      <c r="A175" s="8"/>
      <c r="B175" s="12"/>
      <c r="C175" s="52"/>
      <c r="D175" s="86"/>
      <c r="E175" s="75"/>
      <c r="F175" s="76"/>
      <c r="G175" s="61"/>
      <c r="H175" s="14"/>
      <c r="I175" s="14"/>
      <c r="J175" s="14"/>
      <c r="K175" s="14"/>
    </row>
    <row r="176" spans="1:11" ht="10.5" customHeight="1">
      <c r="A176" s="8"/>
      <c r="B176" s="12"/>
      <c r="C176" s="16"/>
      <c r="D176" s="86"/>
      <c r="E176" s="75"/>
      <c r="F176" s="76"/>
      <c r="G176" s="73"/>
      <c r="H176" s="74"/>
      <c r="I176" s="74"/>
      <c r="J176" s="14"/>
      <c r="K176" s="14"/>
    </row>
    <row r="177" spans="1:11" ht="10.5" customHeight="1">
      <c r="A177" s="8"/>
      <c r="B177" s="12"/>
      <c r="C177" s="16"/>
      <c r="D177" s="86"/>
      <c r="E177" s="75"/>
      <c r="F177" s="76"/>
      <c r="G177" s="73"/>
      <c r="H177" s="74"/>
      <c r="I177" s="74"/>
      <c r="J177" s="14"/>
      <c r="K177" s="14"/>
    </row>
    <row r="178" spans="1:11" ht="10.5" customHeight="1">
      <c r="A178" s="45"/>
      <c r="B178" s="49"/>
      <c r="C178" s="83"/>
      <c r="D178" s="87"/>
      <c r="E178" s="84"/>
      <c r="F178" s="59"/>
      <c r="G178" s="61"/>
      <c r="H178" s="14"/>
      <c r="I178" s="14"/>
      <c r="J178" s="14"/>
      <c r="K178" s="14"/>
    </row>
    <row r="179" spans="1:11" ht="10.5" customHeight="1">
      <c r="A179" s="8"/>
      <c r="B179" s="11"/>
      <c r="C179" s="15"/>
      <c r="D179" s="85"/>
      <c r="E179" s="71"/>
      <c r="F179" s="72"/>
      <c r="G179" s="61"/>
      <c r="H179" s="14"/>
      <c r="I179" s="14"/>
      <c r="J179" s="14"/>
      <c r="K179" s="14"/>
    </row>
    <row r="180" spans="1:11" ht="10.5" customHeight="1">
      <c r="A180" s="8"/>
      <c r="B180" s="11"/>
      <c r="C180" s="15"/>
      <c r="D180" s="85"/>
      <c r="E180" s="71"/>
      <c r="F180" s="72"/>
      <c r="G180" s="61"/>
      <c r="H180" s="14"/>
      <c r="I180" s="14"/>
      <c r="J180" s="14"/>
      <c r="K180" s="14"/>
    </row>
    <row r="181" spans="1:11" ht="10.5" customHeight="1">
      <c r="A181" s="38"/>
      <c r="B181" s="11"/>
      <c r="C181" s="51"/>
      <c r="D181" s="85"/>
      <c r="E181" s="71"/>
      <c r="F181" s="72"/>
      <c r="G181" s="61"/>
      <c r="H181" s="14"/>
      <c r="I181" s="14"/>
      <c r="J181" s="14"/>
      <c r="K181" s="14"/>
    </row>
    <row r="182" spans="1:11" ht="10.5" customHeight="1">
      <c r="B182" s="49"/>
      <c r="C182" s="83"/>
      <c r="D182" s="88"/>
      <c r="E182" s="49"/>
      <c r="F182" s="49"/>
      <c r="G182" s="88"/>
      <c r="H182" s="14"/>
      <c r="I182" s="14"/>
      <c r="J182" s="14"/>
      <c r="K182" s="14"/>
    </row>
    <row r="183" spans="1:11" ht="10.5" customHeight="1">
      <c r="B183" s="49"/>
      <c r="C183" s="83"/>
      <c r="D183" s="88"/>
      <c r="E183" s="49"/>
      <c r="F183" s="49"/>
      <c r="G183" s="88"/>
      <c r="H183" s="14"/>
      <c r="I183" s="14"/>
      <c r="J183" s="14"/>
      <c r="K183" s="14"/>
    </row>
    <row r="184" spans="1:11" ht="10.5" customHeight="1">
      <c r="B184" s="49"/>
      <c r="C184" s="83"/>
      <c r="D184" s="88"/>
      <c r="E184" s="49"/>
      <c r="F184" s="49"/>
      <c r="G184" s="88"/>
      <c r="H184" s="14"/>
      <c r="I184" s="14"/>
      <c r="J184" s="14"/>
      <c r="K184" s="14"/>
    </row>
    <row r="185" spans="1:11" ht="10.5" customHeight="1">
      <c r="B185" s="49"/>
      <c r="C185" s="83"/>
      <c r="D185" s="88"/>
      <c r="E185" s="49"/>
      <c r="F185" s="49"/>
      <c r="G185" s="88"/>
      <c r="H185" s="14"/>
      <c r="I185" s="14"/>
      <c r="J185" s="14"/>
      <c r="K185" s="14"/>
    </row>
    <row r="186" spans="1:11" ht="10.5" customHeight="1">
      <c r="B186" s="49"/>
      <c r="C186" s="83"/>
      <c r="D186" s="88"/>
      <c r="E186" s="49"/>
      <c r="F186" s="49"/>
      <c r="G186" s="88"/>
      <c r="H186" s="14"/>
      <c r="I186" s="14"/>
      <c r="J186" s="14"/>
      <c r="K186" s="14"/>
    </row>
    <row r="187" spans="1:11" ht="10.5" customHeight="1">
      <c r="B187" s="49"/>
      <c r="C187" s="83"/>
      <c r="D187" s="88"/>
      <c r="E187" s="49"/>
      <c r="F187" s="49"/>
      <c r="G187" s="88"/>
      <c r="H187" s="14"/>
      <c r="I187" s="14"/>
      <c r="J187" s="14"/>
      <c r="K187" s="14"/>
    </row>
    <row r="188" spans="1:11" ht="10.5" customHeight="1">
      <c r="B188" s="49"/>
      <c r="C188" s="83"/>
      <c r="D188" s="88"/>
      <c r="E188" s="49"/>
      <c r="F188" s="49"/>
      <c r="G188" s="88"/>
      <c r="H188" s="14"/>
      <c r="I188" s="14"/>
      <c r="J188" s="14"/>
      <c r="K188" s="14"/>
    </row>
    <row r="189" spans="1:11" ht="10.5" customHeight="1">
      <c r="B189" s="49"/>
      <c r="C189" s="83"/>
      <c r="D189" s="88"/>
      <c r="E189" s="49"/>
      <c r="F189" s="49"/>
      <c r="G189" s="88"/>
      <c r="H189" s="14"/>
      <c r="I189" s="14"/>
      <c r="J189" s="14"/>
      <c r="K189" s="14"/>
    </row>
    <row r="190" spans="1:11" ht="10.5" customHeight="1">
      <c r="B190" s="49"/>
      <c r="C190" s="83"/>
      <c r="D190" s="88"/>
      <c r="E190" s="49"/>
      <c r="F190" s="49"/>
      <c r="G190" s="88"/>
      <c r="H190" s="14"/>
      <c r="I190" s="14"/>
      <c r="J190" s="14"/>
      <c r="K190" s="14"/>
    </row>
    <row r="191" spans="1:11" ht="10.5" customHeight="1">
      <c r="B191" s="49"/>
      <c r="C191" s="83"/>
      <c r="D191" s="88"/>
      <c r="E191" s="49"/>
      <c r="F191" s="49"/>
      <c r="G191" s="88"/>
      <c r="H191" s="14"/>
      <c r="I191" s="14"/>
      <c r="J191" s="14"/>
      <c r="K191" s="14"/>
    </row>
    <row r="192" spans="1:11" ht="10.5" customHeight="1">
      <c r="B192" s="49"/>
      <c r="C192" s="83"/>
      <c r="D192" s="88"/>
      <c r="E192" s="49"/>
      <c r="F192" s="49"/>
      <c r="G192" s="88"/>
      <c r="H192" s="14"/>
      <c r="I192" s="14"/>
      <c r="J192" s="14"/>
      <c r="K192" s="14"/>
    </row>
    <row r="193" spans="2:11" ht="10.5" customHeight="1">
      <c r="B193" s="49"/>
      <c r="C193" s="83"/>
      <c r="D193" s="88"/>
      <c r="E193" s="49"/>
      <c r="F193" s="49"/>
      <c r="G193" s="88"/>
      <c r="H193" s="14"/>
      <c r="I193" s="14"/>
      <c r="J193" s="14"/>
      <c r="K193" s="14"/>
    </row>
    <row r="194" spans="2:11" ht="10.5" customHeight="1">
      <c r="B194" s="49"/>
      <c r="C194" s="83"/>
      <c r="D194" s="88"/>
      <c r="E194" s="49"/>
      <c r="F194" s="49"/>
      <c r="G194" s="88"/>
      <c r="H194" s="14"/>
      <c r="I194" s="14"/>
      <c r="J194" s="14"/>
      <c r="K194" s="14"/>
    </row>
    <row r="195" spans="2:11" ht="10.5" customHeight="1">
      <c r="B195" s="49"/>
      <c r="C195" s="83"/>
      <c r="D195" s="88"/>
      <c r="E195" s="49"/>
      <c r="F195" s="49"/>
      <c r="G195" s="88"/>
      <c r="H195" s="14"/>
      <c r="I195" s="14"/>
      <c r="J195" s="14"/>
      <c r="K195" s="14"/>
    </row>
    <row r="196" spans="2:11" ht="10.5" customHeight="1">
      <c r="B196" s="49"/>
      <c r="C196" s="83"/>
      <c r="D196" s="88"/>
      <c r="E196" s="49"/>
      <c r="F196" s="49"/>
      <c r="G196" s="88"/>
      <c r="H196" s="14"/>
      <c r="I196" s="14"/>
      <c r="J196" s="14"/>
      <c r="K196" s="14"/>
    </row>
    <row r="197" spans="2:11" ht="10.5" customHeight="1">
      <c r="B197" s="49"/>
      <c r="C197" s="83"/>
      <c r="D197" s="88"/>
      <c r="E197" s="49"/>
      <c r="F197" s="49"/>
      <c r="G197" s="88"/>
      <c r="H197" s="14"/>
      <c r="I197" s="14"/>
      <c r="J197" s="14"/>
      <c r="K197" s="14"/>
    </row>
    <row r="198" spans="2:11" ht="10.5" customHeight="1">
      <c r="B198" s="49"/>
      <c r="C198" s="83"/>
      <c r="D198" s="88"/>
      <c r="E198" s="49"/>
      <c r="F198" s="49"/>
      <c r="G198" s="88"/>
      <c r="H198" s="14"/>
      <c r="I198" s="14"/>
      <c r="J198" s="14"/>
      <c r="K198" s="14"/>
    </row>
    <row r="199" spans="2:11" ht="10.5" customHeight="1">
      <c r="B199" s="49"/>
      <c r="C199" s="83"/>
      <c r="D199" s="88"/>
      <c r="E199" s="49"/>
      <c r="F199" s="49"/>
      <c r="G199" s="88"/>
      <c r="H199" s="14"/>
      <c r="I199" s="14"/>
      <c r="J199" s="14"/>
      <c r="K199" s="14"/>
    </row>
    <row r="200" spans="2:11" ht="10.5" customHeight="1">
      <c r="B200" s="49"/>
      <c r="C200" s="83"/>
      <c r="D200" s="88"/>
      <c r="E200" s="49"/>
      <c r="F200" s="49"/>
      <c r="G200" s="88"/>
      <c r="H200" s="14"/>
      <c r="I200" s="14"/>
      <c r="J200" s="14"/>
      <c r="K200" s="14"/>
    </row>
    <row r="201" spans="2:11" ht="10.5" customHeight="1">
      <c r="B201" s="49"/>
      <c r="C201" s="83"/>
      <c r="D201" s="88"/>
      <c r="E201" s="49"/>
      <c r="F201" s="49"/>
      <c r="G201" s="88"/>
      <c r="H201" s="14"/>
      <c r="I201" s="14"/>
      <c r="J201" s="14"/>
      <c r="K201" s="14"/>
    </row>
    <row r="202" spans="2:11" ht="10.5" customHeight="1">
      <c r="B202" s="49"/>
      <c r="C202" s="83"/>
      <c r="D202" s="88"/>
      <c r="E202" s="49"/>
      <c r="F202" s="49"/>
      <c r="G202" s="88"/>
      <c r="H202" s="14"/>
      <c r="I202" s="14"/>
      <c r="J202" s="14"/>
      <c r="K202" s="14"/>
    </row>
    <row r="203" spans="2:11" ht="10.5" customHeight="1">
      <c r="H203" s="14"/>
      <c r="I203" s="14"/>
      <c r="J203" s="14"/>
      <c r="K203" s="14"/>
    </row>
    <row r="204" spans="2:11" ht="10.5" customHeight="1">
      <c r="H204" s="14"/>
      <c r="I204" s="14"/>
      <c r="J204" s="14"/>
      <c r="K204" s="14"/>
    </row>
    <row r="205" spans="2:11" ht="10.5" customHeight="1">
      <c r="H205" s="14"/>
      <c r="I205" s="14"/>
      <c r="J205" s="14"/>
      <c r="K205" s="14"/>
    </row>
    <row r="206" spans="2:11" ht="10.5" customHeight="1">
      <c r="H206" s="14"/>
      <c r="I206" s="14"/>
      <c r="J206" s="14"/>
      <c r="K206" s="14"/>
    </row>
    <row r="207" spans="2:11" ht="10.5" customHeight="1">
      <c r="H207" s="14"/>
      <c r="I207" s="14"/>
      <c r="J207" s="14"/>
      <c r="K207" s="14"/>
    </row>
    <row r="208" spans="2:11" ht="10.5" customHeight="1">
      <c r="H208" s="14"/>
      <c r="I208" s="14"/>
      <c r="J208" s="14"/>
      <c r="K208" s="14"/>
    </row>
    <row r="209" spans="8:11" ht="10.5" customHeight="1">
      <c r="H209" s="14"/>
      <c r="I209" s="14"/>
      <c r="J209" s="14"/>
      <c r="K209" s="14"/>
    </row>
    <row r="210" spans="8:11" ht="10.5" customHeight="1">
      <c r="H210" s="14"/>
      <c r="I210" s="14"/>
      <c r="J210" s="14"/>
      <c r="K210" s="14"/>
    </row>
    <row r="211" spans="8:11" ht="10.5" customHeight="1">
      <c r="H211" s="14"/>
      <c r="I211" s="14"/>
      <c r="J211" s="14"/>
      <c r="K211" s="14"/>
    </row>
    <row r="212" spans="8:11" ht="10.5" customHeight="1">
      <c r="H212" s="14"/>
      <c r="I212" s="14"/>
      <c r="J212" s="14"/>
      <c r="K212" s="14"/>
    </row>
    <row r="213" spans="8:11" ht="10.5" customHeight="1">
      <c r="H213" s="14"/>
      <c r="I213" s="14"/>
      <c r="J213" s="14"/>
      <c r="K213" s="14"/>
    </row>
    <row r="214" spans="8:11" ht="10.5" customHeight="1">
      <c r="H214" s="14"/>
      <c r="I214" s="14"/>
      <c r="J214" s="14"/>
      <c r="K214" s="14"/>
    </row>
    <row r="215" spans="8:11" ht="10.5" customHeight="1">
      <c r="H215" s="14"/>
      <c r="I215" s="14"/>
      <c r="J215" s="14"/>
      <c r="K215" s="14"/>
    </row>
    <row r="216" spans="8:11" ht="10.5" customHeight="1">
      <c r="H216" s="14"/>
      <c r="I216" s="14"/>
      <c r="J216" s="14"/>
      <c r="K216" s="14"/>
    </row>
    <row r="217" spans="8:11" ht="10.5" customHeight="1">
      <c r="H217" s="14"/>
      <c r="I217" s="14"/>
      <c r="J217" s="14"/>
      <c r="K217" s="14"/>
    </row>
    <row r="218" spans="8:11" ht="10.5" customHeight="1">
      <c r="H218" s="14"/>
      <c r="I218" s="14"/>
      <c r="J218" s="14"/>
      <c r="K218" s="14"/>
    </row>
    <row r="219" spans="8:11" ht="10.5" customHeight="1">
      <c r="H219" s="14"/>
      <c r="I219" s="14"/>
      <c r="J219" s="14"/>
      <c r="K219" s="14"/>
    </row>
    <row r="220" spans="8:11" ht="10.5" customHeight="1">
      <c r="H220" s="14"/>
      <c r="I220" s="14"/>
      <c r="J220" s="14"/>
      <c r="K220" s="14"/>
    </row>
    <row r="221" spans="8:11" ht="10.5" customHeight="1">
      <c r="H221" s="14"/>
      <c r="I221" s="14"/>
      <c r="J221" s="14"/>
      <c r="K221" s="14"/>
    </row>
    <row r="222" spans="8:11" ht="10.5" customHeight="1">
      <c r="H222" s="14"/>
      <c r="I222" s="14"/>
      <c r="J222" s="14"/>
      <c r="K222" s="14"/>
    </row>
    <row r="223" spans="8:11" ht="10.5" customHeight="1">
      <c r="H223" s="14"/>
      <c r="I223" s="14"/>
      <c r="J223" s="14"/>
      <c r="K223" s="14"/>
    </row>
    <row r="224" spans="8:11" ht="10.5" customHeight="1">
      <c r="H224" s="14"/>
      <c r="I224" s="14"/>
      <c r="J224" s="14"/>
      <c r="K224" s="14"/>
    </row>
    <row r="225" spans="8:11" ht="10.5" customHeight="1">
      <c r="H225" s="14"/>
      <c r="I225" s="14"/>
      <c r="J225" s="14"/>
      <c r="K225" s="14"/>
    </row>
    <row r="226" spans="8:11" ht="10.5" customHeight="1">
      <c r="H226" s="14"/>
      <c r="I226" s="14"/>
      <c r="J226" s="14"/>
      <c r="K226" s="14"/>
    </row>
    <row r="227" spans="8:11" ht="10.5" customHeight="1">
      <c r="H227" s="14"/>
      <c r="I227" s="14"/>
      <c r="J227" s="14"/>
      <c r="K227" s="14"/>
    </row>
    <row r="228" spans="8:11" ht="10.5" customHeight="1">
      <c r="H228" s="14"/>
      <c r="I228" s="14"/>
      <c r="J228" s="14"/>
      <c r="K228" s="14"/>
    </row>
    <row r="229" spans="8:11" ht="10.5" customHeight="1">
      <c r="H229" s="14"/>
      <c r="I229" s="14"/>
      <c r="J229" s="14"/>
      <c r="K229" s="14"/>
    </row>
    <row r="230" spans="8:11" ht="10.5" customHeight="1">
      <c r="H230" s="14"/>
      <c r="I230" s="14"/>
      <c r="J230" s="14"/>
      <c r="K230" s="14"/>
    </row>
    <row r="231" spans="8:11" ht="10.5" customHeight="1">
      <c r="H231" s="14"/>
      <c r="I231" s="14"/>
      <c r="J231" s="14"/>
      <c r="K231" s="14"/>
    </row>
    <row r="232" spans="8:11" ht="10.5" customHeight="1">
      <c r="H232" s="14"/>
      <c r="I232" s="14"/>
      <c r="J232" s="14"/>
      <c r="K232" s="14"/>
    </row>
    <row r="233" spans="8:11" ht="10.5" customHeight="1">
      <c r="H233" s="14"/>
      <c r="I233" s="14"/>
      <c r="J233" s="14"/>
      <c r="K233" s="14"/>
    </row>
    <row r="234" spans="8:11" ht="10.5" customHeight="1">
      <c r="H234" s="14"/>
      <c r="I234" s="14"/>
      <c r="J234" s="14"/>
      <c r="K234" s="14"/>
    </row>
    <row r="235" spans="8:11" ht="12" customHeight="1">
      <c r="H235" s="14"/>
      <c r="I235" s="14"/>
      <c r="J235" s="14"/>
      <c r="K235" s="14"/>
    </row>
    <row r="236" spans="8:11" ht="9.9499999999999993" customHeight="1">
      <c r="H236" s="14"/>
      <c r="I236" s="14"/>
      <c r="J236" s="14"/>
      <c r="K236" s="14"/>
    </row>
    <row r="237" spans="8:11" ht="9.9499999999999993" customHeight="1">
      <c r="H237" s="14"/>
      <c r="I237" s="14"/>
      <c r="J237" s="14"/>
      <c r="K237" s="14"/>
    </row>
    <row r="238" spans="8:11" ht="9.9499999999999993" customHeight="1">
      <c r="H238" s="14"/>
      <c r="I238" s="14"/>
      <c r="J238" s="14"/>
      <c r="K238" s="14"/>
    </row>
    <row r="239" spans="8:11" ht="9.9499999999999993" customHeight="1">
      <c r="H239" s="14"/>
      <c r="I239" s="14"/>
      <c r="J239" s="14"/>
      <c r="K239" s="14"/>
    </row>
    <row r="240" spans="8:11" ht="9.9499999999999993" customHeight="1">
      <c r="H240" s="14"/>
      <c r="I240" s="14"/>
      <c r="J240" s="14"/>
      <c r="K240" s="14"/>
    </row>
    <row r="241" spans="8:11" ht="9.9499999999999993" customHeight="1">
      <c r="H241" s="14"/>
      <c r="I241" s="14"/>
      <c r="J241" s="14"/>
      <c r="K241" s="14"/>
    </row>
    <row r="242" spans="8:11" ht="9.9499999999999993" customHeight="1">
      <c r="H242" s="14"/>
      <c r="I242" s="14"/>
      <c r="J242" s="14"/>
      <c r="K242" s="14"/>
    </row>
    <row r="243" spans="8:11" ht="9.9499999999999993" customHeight="1">
      <c r="H243" s="14"/>
      <c r="I243" s="14"/>
      <c r="J243" s="14"/>
      <c r="K243" s="14"/>
    </row>
    <row r="244" spans="8:11" ht="9.9499999999999993" customHeight="1">
      <c r="H244" s="14"/>
      <c r="I244" s="14"/>
      <c r="J244" s="14"/>
      <c r="K244" s="14"/>
    </row>
    <row r="245" spans="8:11" ht="9.9499999999999993" customHeight="1">
      <c r="H245" s="14"/>
      <c r="I245" s="14"/>
      <c r="J245" s="14"/>
      <c r="K245" s="14"/>
    </row>
    <row r="246" spans="8:11" ht="9.9499999999999993" customHeight="1">
      <c r="H246" s="14"/>
      <c r="I246" s="14"/>
      <c r="J246" s="14"/>
      <c r="K246" s="14"/>
    </row>
    <row r="247" spans="8:11" ht="9.9499999999999993" customHeight="1">
      <c r="H247" s="14"/>
      <c r="I247" s="14"/>
      <c r="J247" s="14"/>
      <c r="K247" s="14"/>
    </row>
    <row r="248" spans="8:11" ht="9.9499999999999993" customHeight="1">
      <c r="H248" s="14"/>
      <c r="I248" s="14"/>
      <c r="J248" s="14"/>
      <c r="K248" s="14"/>
    </row>
    <row r="249" spans="8:11" ht="9.9499999999999993" customHeight="1">
      <c r="H249" s="14"/>
      <c r="I249" s="14"/>
      <c r="J249" s="14"/>
      <c r="K249" s="14"/>
    </row>
    <row r="250" spans="8:11" ht="9.9499999999999993" customHeight="1">
      <c r="H250" s="14"/>
      <c r="I250" s="14"/>
      <c r="J250" s="14"/>
      <c r="K250" s="14"/>
    </row>
    <row r="251" spans="8:11" ht="9.9499999999999993" customHeight="1">
      <c r="H251" s="14"/>
      <c r="I251" s="14"/>
      <c r="J251" s="14"/>
      <c r="K251" s="14"/>
    </row>
    <row r="252" spans="8:11" ht="9.9499999999999993" customHeight="1">
      <c r="H252" s="14"/>
      <c r="I252" s="14"/>
      <c r="J252" s="14"/>
      <c r="K252" s="14"/>
    </row>
    <row r="253" spans="8:11" ht="9.9499999999999993" customHeight="1">
      <c r="H253" s="14"/>
      <c r="I253" s="14"/>
      <c r="J253" s="14"/>
      <c r="K253" s="14"/>
    </row>
    <row r="254" spans="8:11" ht="9.9499999999999993" customHeight="1">
      <c r="H254" s="14"/>
      <c r="I254" s="14"/>
      <c r="J254" s="14"/>
      <c r="K254" s="14"/>
    </row>
    <row r="255" spans="8:11" ht="9.9499999999999993" customHeight="1">
      <c r="H255" s="14"/>
      <c r="I255" s="14"/>
      <c r="J255" s="14"/>
      <c r="K255" s="14"/>
    </row>
    <row r="256" spans="8:11" ht="9.9499999999999993" customHeight="1">
      <c r="H256" s="14"/>
      <c r="I256" s="14"/>
      <c r="J256" s="14"/>
      <c r="K256" s="14"/>
    </row>
    <row r="257" spans="8:11" ht="9.9499999999999993" customHeight="1">
      <c r="H257" s="14"/>
      <c r="I257" s="14"/>
      <c r="J257" s="14"/>
      <c r="K257" s="14"/>
    </row>
    <row r="258" spans="8:11" ht="9.9499999999999993" customHeight="1">
      <c r="H258" s="14"/>
      <c r="I258" s="14"/>
      <c r="J258" s="14"/>
      <c r="K258" s="14"/>
    </row>
    <row r="259" spans="8:11" ht="9.9499999999999993" customHeight="1">
      <c r="H259" s="14"/>
      <c r="I259" s="14"/>
      <c r="J259" s="14"/>
      <c r="K259" s="14"/>
    </row>
    <row r="260" spans="8:11" ht="9.9499999999999993" customHeight="1">
      <c r="H260" s="14"/>
      <c r="I260" s="14"/>
      <c r="J260" s="14"/>
      <c r="K260" s="14"/>
    </row>
    <row r="261" spans="8:11" ht="9.9499999999999993" customHeight="1">
      <c r="H261" s="14"/>
      <c r="I261" s="14"/>
      <c r="J261" s="14"/>
      <c r="K261" s="14"/>
    </row>
    <row r="262" spans="8:11" ht="9.9499999999999993" customHeight="1">
      <c r="H262" s="14"/>
      <c r="I262" s="14"/>
      <c r="J262" s="14"/>
      <c r="K262" s="14"/>
    </row>
    <row r="263" spans="8:11" ht="9.9499999999999993" customHeight="1">
      <c r="H263" s="14"/>
      <c r="I263" s="14"/>
      <c r="J263" s="14"/>
      <c r="K263" s="14"/>
    </row>
    <row r="264" spans="8:11" ht="9.9499999999999993" customHeight="1">
      <c r="H264" s="14"/>
      <c r="I264" s="14"/>
      <c r="J264" s="14"/>
      <c r="K264" s="14"/>
    </row>
    <row r="265" spans="8:11" ht="9.9499999999999993" customHeight="1">
      <c r="H265" s="14"/>
      <c r="I265" s="14"/>
      <c r="J265" s="14"/>
      <c r="K265" s="14"/>
    </row>
    <row r="266" spans="8:11" ht="9.9499999999999993" customHeight="1">
      <c r="H266" s="14"/>
      <c r="I266" s="14"/>
      <c r="J266" s="14"/>
      <c r="K266" s="14"/>
    </row>
    <row r="267" spans="8:11" ht="9.9499999999999993" customHeight="1">
      <c r="H267" s="14"/>
      <c r="I267" s="14"/>
      <c r="J267" s="14"/>
      <c r="K267" s="14"/>
    </row>
    <row r="268" spans="8:11" ht="9.9499999999999993" customHeight="1">
      <c r="H268" s="14"/>
      <c r="I268" s="14"/>
      <c r="J268" s="14"/>
      <c r="K268" s="14"/>
    </row>
    <row r="269" spans="8:11" ht="9.9499999999999993" customHeight="1">
      <c r="H269" s="14"/>
      <c r="I269" s="14"/>
      <c r="J269" s="14"/>
      <c r="K269" s="14"/>
    </row>
    <row r="270" spans="8:11" ht="9.9499999999999993" customHeight="1">
      <c r="H270" s="14"/>
      <c r="I270" s="14"/>
      <c r="J270" s="14"/>
      <c r="K270" s="14"/>
    </row>
    <row r="271" spans="8:11" ht="9.9499999999999993" customHeight="1">
      <c r="H271" s="14"/>
      <c r="I271" s="14"/>
      <c r="J271" s="14"/>
      <c r="K271" s="14"/>
    </row>
    <row r="272" spans="8:11" ht="9.9499999999999993" customHeight="1">
      <c r="H272" s="14"/>
      <c r="I272" s="14"/>
      <c r="J272" s="14"/>
      <c r="K272" s="14"/>
    </row>
    <row r="273" spans="8:11" ht="9.9499999999999993" customHeight="1">
      <c r="H273" s="14"/>
      <c r="I273" s="14"/>
      <c r="J273" s="14"/>
      <c r="K273" s="14"/>
    </row>
    <row r="274" spans="8:11" ht="9.9499999999999993" customHeight="1">
      <c r="H274" s="14"/>
      <c r="I274" s="14"/>
      <c r="J274" s="14"/>
      <c r="K274" s="14"/>
    </row>
    <row r="275" spans="8:11" ht="9.9499999999999993" customHeight="1">
      <c r="H275" s="14"/>
      <c r="I275" s="14"/>
      <c r="J275" s="14"/>
      <c r="K275" s="14"/>
    </row>
    <row r="276" spans="8:11" ht="9.9499999999999993" customHeight="1">
      <c r="H276" s="14"/>
      <c r="I276" s="14"/>
      <c r="J276" s="14"/>
      <c r="K276" s="14"/>
    </row>
    <row r="277" spans="8:11" ht="9.9499999999999993" customHeight="1">
      <c r="H277" s="14"/>
      <c r="I277" s="14"/>
      <c r="J277" s="14"/>
      <c r="K277" s="14"/>
    </row>
    <row r="278" spans="8:11" ht="9.9499999999999993" customHeight="1">
      <c r="H278" s="14"/>
      <c r="I278" s="14"/>
      <c r="J278" s="14"/>
      <c r="K278" s="14"/>
    </row>
    <row r="279" spans="8:11" ht="9.9499999999999993" customHeight="1">
      <c r="H279" s="14"/>
      <c r="I279" s="14"/>
      <c r="J279" s="14"/>
      <c r="K279" s="14"/>
    </row>
    <row r="280" spans="8:11" ht="9.9499999999999993" customHeight="1">
      <c r="H280" s="14"/>
      <c r="I280" s="14"/>
      <c r="J280" s="14"/>
      <c r="K280" s="14"/>
    </row>
    <row r="281" spans="8:11" ht="9.9499999999999993" customHeight="1">
      <c r="H281" s="14"/>
      <c r="I281" s="14"/>
      <c r="J281" s="14"/>
      <c r="K281" s="14"/>
    </row>
    <row r="282" spans="8:11" ht="9.9499999999999993" customHeight="1">
      <c r="H282" s="14"/>
      <c r="I282" s="14"/>
      <c r="J282" s="14"/>
      <c r="K282" s="14"/>
    </row>
    <row r="283" spans="8:11" ht="9.9499999999999993" customHeight="1">
      <c r="H283" s="14"/>
      <c r="I283" s="14"/>
      <c r="J283" s="14"/>
      <c r="K283" s="14"/>
    </row>
    <row r="284" spans="8:11" ht="9.9499999999999993" customHeight="1">
      <c r="H284" s="14"/>
      <c r="I284" s="14"/>
      <c r="J284" s="14"/>
      <c r="K284" s="14"/>
    </row>
    <row r="285" spans="8:11" ht="9.9499999999999993" customHeight="1">
      <c r="H285" s="14"/>
      <c r="I285" s="14"/>
      <c r="J285" s="14"/>
      <c r="K285" s="14"/>
    </row>
    <row r="286" spans="8:11" ht="9.9499999999999993" customHeight="1">
      <c r="H286" s="14"/>
      <c r="I286" s="14"/>
      <c r="J286" s="14"/>
      <c r="K286" s="14"/>
    </row>
    <row r="287" spans="8:11" ht="9.9499999999999993" customHeight="1">
      <c r="H287" s="14"/>
      <c r="I287" s="14"/>
      <c r="J287" s="14"/>
      <c r="K287" s="14"/>
    </row>
    <row r="288" spans="8:11" ht="9.9499999999999993" customHeight="1">
      <c r="H288" s="14"/>
      <c r="I288" s="14"/>
      <c r="J288" s="14"/>
      <c r="K288" s="14"/>
    </row>
    <row r="289" spans="8:11" ht="9.9499999999999993" customHeight="1">
      <c r="H289" s="14"/>
      <c r="I289" s="14"/>
      <c r="J289" s="14"/>
      <c r="K289" s="14"/>
    </row>
    <row r="290" spans="8:11" ht="9.9499999999999993" customHeight="1">
      <c r="H290" s="14"/>
      <c r="I290" s="14"/>
      <c r="J290" s="14"/>
      <c r="K290" s="14"/>
    </row>
    <row r="291" spans="8:11" ht="9.9499999999999993" customHeight="1">
      <c r="H291" s="14"/>
      <c r="I291" s="14"/>
      <c r="J291" s="14"/>
      <c r="K291" s="14"/>
    </row>
    <row r="292" spans="8:11" ht="9.9499999999999993" customHeight="1">
      <c r="H292" s="14"/>
      <c r="I292" s="14"/>
      <c r="J292" s="14"/>
      <c r="K292" s="14"/>
    </row>
    <row r="293" spans="8:11" ht="9.9499999999999993" customHeight="1">
      <c r="H293" s="14"/>
      <c r="I293" s="14"/>
      <c r="J293" s="14"/>
      <c r="K293" s="14"/>
    </row>
    <row r="294" spans="8:11" ht="9.9499999999999993" customHeight="1">
      <c r="H294" s="14"/>
      <c r="I294" s="14"/>
      <c r="J294" s="14"/>
      <c r="K294" s="14"/>
    </row>
    <row r="295" spans="8:11" ht="9.9499999999999993" customHeight="1">
      <c r="H295" s="14"/>
      <c r="I295" s="14"/>
      <c r="J295" s="14"/>
      <c r="K295" s="14"/>
    </row>
    <row r="296" spans="8:11" ht="9.9499999999999993" customHeight="1">
      <c r="H296" s="14"/>
      <c r="I296" s="14"/>
      <c r="J296" s="14"/>
      <c r="K296" s="14"/>
    </row>
    <row r="297" spans="8:11" ht="9.9499999999999993" customHeight="1">
      <c r="H297" s="14"/>
      <c r="I297" s="14"/>
      <c r="J297" s="14"/>
      <c r="K297" s="14"/>
    </row>
    <row r="298" spans="8:11" ht="9.9499999999999993" customHeight="1">
      <c r="H298" s="14"/>
      <c r="I298" s="14"/>
      <c r="J298" s="14"/>
      <c r="K298" s="14"/>
    </row>
    <row r="299" spans="8:11" ht="9.9499999999999993" customHeight="1">
      <c r="H299" s="14"/>
      <c r="I299" s="14"/>
      <c r="J299" s="14"/>
      <c r="K299" s="14"/>
    </row>
    <row r="300" spans="8:11" ht="9.9499999999999993" customHeight="1">
      <c r="H300" s="14"/>
      <c r="I300" s="14"/>
      <c r="J300" s="14"/>
      <c r="K300" s="14"/>
    </row>
    <row r="301" spans="8:11" ht="9.9499999999999993" customHeight="1">
      <c r="H301" s="14"/>
      <c r="I301" s="14"/>
      <c r="J301" s="14"/>
      <c r="K301" s="14"/>
    </row>
    <row r="302" spans="8:11" ht="9.9499999999999993" customHeight="1">
      <c r="H302" s="14"/>
      <c r="I302" s="14"/>
      <c r="J302" s="14"/>
      <c r="K302" s="14"/>
    </row>
    <row r="303" spans="8:11" ht="9.9499999999999993" customHeight="1">
      <c r="H303" s="14"/>
      <c r="I303" s="14"/>
      <c r="J303" s="14"/>
      <c r="K303" s="14"/>
    </row>
    <row r="304" spans="8:11" ht="9.9499999999999993" customHeight="1">
      <c r="H304" s="14"/>
      <c r="I304" s="14"/>
      <c r="J304" s="14"/>
      <c r="K304" s="14"/>
    </row>
    <row r="305" spans="8:11" ht="9.9499999999999993" customHeight="1">
      <c r="H305" s="14"/>
      <c r="I305" s="14"/>
      <c r="J305" s="14"/>
      <c r="K305" s="14"/>
    </row>
    <row r="306" spans="8:11" ht="9.9499999999999993" customHeight="1">
      <c r="H306" s="14"/>
      <c r="I306" s="14"/>
      <c r="J306" s="14"/>
      <c r="K306" s="14"/>
    </row>
    <row r="307" spans="8:11" ht="9.9499999999999993" customHeight="1">
      <c r="H307" s="14"/>
      <c r="I307" s="14"/>
      <c r="J307" s="14"/>
      <c r="K307" s="14"/>
    </row>
    <row r="308" spans="8:11" ht="9.9499999999999993" customHeight="1">
      <c r="H308" s="14"/>
      <c r="I308" s="14"/>
      <c r="J308" s="14"/>
      <c r="K308" s="14"/>
    </row>
    <row r="309" spans="8:11" ht="9.9499999999999993" customHeight="1">
      <c r="H309" s="14"/>
      <c r="I309" s="14"/>
      <c r="J309" s="14"/>
      <c r="K309" s="14"/>
    </row>
    <row r="310" spans="8:11" ht="9.9499999999999993" customHeight="1">
      <c r="H310" s="14"/>
      <c r="I310" s="14"/>
      <c r="J310" s="14"/>
      <c r="K310" s="14"/>
    </row>
    <row r="311" spans="8:11" ht="9.9499999999999993" customHeight="1">
      <c r="H311" s="14"/>
      <c r="I311" s="14"/>
      <c r="J311" s="14"/>
      <c r="K311" s="14"/>
    </row>
    <row r="312" spans="8:11" ht="9.9499999999999993" customHeight="1">
      <c r="H312" s="14"/>
      <c r="I312" s="14"/>
      <c r="J312" s="14"/>
      <c r="K312" s="14"/>
    </row>
    <row r="313" spans="8:11" ht="9.9499999999999993" customHeight="1">
      <c r="H313" s="14"/>
      <c r="I313" s="14"/>
      <c r="J313" s="14"/>
      <c r="K313" s="14"/>
    </row>
    <row r="314" spans="8:11" ht="9.9499999999999993" customHeight="1">
      <c r="H314" s="14"/>
      <c r="I314" s="14"/>
      <c r="J314" s="14"/>
      <c r="K314" s="14"/>
    </row>
    <row r="315" spans="8:11" ht="9.9499999999999993" customHeight="1">
      <c r="H315" s="14"/>
      <c r="I315" s="14"/>
      <c r="J315" s="14"/>
      <c r="K315" s="14"/>
    </row>
    <row r="316" spans="8:11" ht="9.9499999999999993" customHeight="1">
      <c r="H316" s="14"/>
      <c r="I316" s="14"/>
      <c r="J316" s="14"/>
      <c r="K316" s="14"/>
    </row>
    <row r="317" spans="8:11" ht="9.9499999999999993" customHeight="1">
      <c r="H317" s="14"/>
      <c r="I317" s="14"/>
      <c r="J317" s="14"/>
      <c r="K317" s="14"/>
    </row>
    <row r="318" spans="8:11" ht="9.9499999999999993" customHeight="1">
      <c r="H318" s="14"/>
      <c r="I318" s="14"/>
      <c r="J318" s="14"/>
      <c r="K318" s="14"/>
    </row>
    <row r="319" spans="8:11" ht="9.9499999999999993" customHeight="1">
      <c r="H319" s="14"/>
      <c r="I319" s="14"/>
      <c r="J319" s="14"/>
      <c r="K319" s="14"/>
    </row>
    <row r="320" spans="8:11" ht="9.9499999999999993" customHeight="1">
      <c r="H320" s="14"/>
      <c r="I320" s="14"/>
      <c r="J320" s="14"/>
      <c r="K320" s="14"/>
    </row>
    <row r="321" spans="8:11" ht="9.9499999999999993" customHeight="1">
      <c r="H321" s="14"/>
      <c r="I321" s="14"/>
      <c r="J321" s="14"/>
      <c r="K321" s="14"/>
    </row>
    <row r="322" spans="8:11" ht="9.9499999999999993" customHeight="1">
      <c r="H322" s="14"/>
      <c r="I322" s="14"/>
      <c r="J322" s="14"/>
      <c r="K322" s="14"/>
    </row>
    <row r="323" spans="8:11" ht="9.9499999999999993" customHeight="1">
      <c r="H323" s="14"/>
      <c r="I323" s="14"/>
      <c r="J323" s="14"/>
      <c r="K323" s="14"/>
    </row>
    <row r="324" spans="8:11" ht="9.9499999999999993" customHeight="1">
      <c r="H324" s="14"/>
      <c r="I324" s="14"/>
      <c r="J324" s="14"/>
      <c r="K324" s="14"/>
    </row>
    <row r="325" spans="8:11" ht="9.9499999999999993" customHeight="1">
      <c r="H325" s="14"/>
      <c r="I325" s="14"/>
      <c r="J325" s="14"/>
      <c r="K325" s="14"/>
    </row>
    <row r="326" spans="8:11" ht="9.9499999999999993" customHeight="1">
      <c r="H326" s="14"/>
      <c r="I326" s="14"/>
      <c r="J326" s="14"/>
      <c r="K326" s="14"/>
    </row>
    <row r="327" spans="8:11" ht="9.9499999999999993" customHeight="1">
      <c r="H327" s="14"/>
      <c r="I327" s="14"/>
      <c r="J327" s="14"/>
      <c r="K327" s="14"/>
    </row>
    <row r="328" spans="8:11" ht="9.9499999999999993" customHeight="1">
      <c r="H328" s="14"/>
      <c r="I328" s="14"/>
      <c r="J328" s="14"/>
      <c r="K328" s="14"/>
    </row>
    <row r="329" spans="8:11" ht="9.9499999999999993" customHeight="1">
      <c r="H329" s="14"/>
      <c r="I329" s="14"/>
      <c r="J329" s="14"/>
      <c r="K329" s="14"/>
    </row>
    <row r="330" spans="8:11" ht="9.9499999999999993" customHeight="1">
      <c r="H330" s="14"/>
      <c r="I330" s="14"/>
      <c r="J330" s="14"/>
      <c r="K330" s="14"/>
    </row>
    <row r="331" spans="8:11" ht="9.9499999999999993" customHeight="1">
      <c r="H331" s="14"/>
      <c r="I331" s="14"/>
      <c r="J331" s="14"/>
      <c r="K331" s="14"/>
    </row>
    <row r="332" spans="8:11" ht="9.9499999999999993" customHeight="1">
      <c r="H332" s="14"/>
      <c r="I332" s="14"/>
      <c r="J332" s="14"/>
      <c r="K332" s="14"/>
    </row>
    <row r="333" spans="8:11" ht="9.9499999999999993" customHeight="1">
      <c r="H333" s="14"/>
      <c r="I333" s="14"/>
      <c r="J333" s="14"/>
      <c r="K333" s="14"/>
    </row>
    <row r="334" spans="8:11" ht="9.9499999999999993" customHeight="1">
      <c r="H334" s="14"/>
      <c r="I334" s="14"/>
      <c r="J334" s="14"/>
      <c r="K334" s="14"/>
    </row>
    <row r="335" spans="8:11" ht="9.9499999999999993" customHeight="1">
      <c r="H335" s="14"/>
      <c r="I335" s="14"/>
      <c r="J335" s="14"/>
      <c r="K335" s="14"/>
    </row>
    <row r="336" spans="8:11" ht="9.9499999999999993" customHeight="1">
      <c r="H336" s="14"/>
      <c r="I336" s="14"/>
      <c r="J336" s="14"/>
      <c r="K336" s="14"/>
    </row>
    <row r="337" spans="8:11" ht="9.9499999999999993" customHeight="1">
      <c r="H337" s="14"/>
      <c r="I337" s="14"/>
      <c r="J337" s="14"/>
      <c r="K337" s="14"/>
    </row>
    <row r="338" spans="8:11" ht="9.9499999999999993" customHeight="1">
      <c r="H338" s="14"/>
      <c r="I338" s="14"/>
      <c r="J338" s="14"/>
      <c r="K338" s="14"/>
    </row>
    <row r="339" spans="8:11" ht="9.9499999999999993" customHeight="1">
      <c r="H339" s="14"/>
      <c r="I339" s="14"/>
      <c r="J339" s="14"/>
      <c r="K339" s="14"/>
    </row>
    <row r="340" spans="8:11" ht="9.9499999999999993" customHeight="1">
      <c r="H340" s="14"/>
      <c r="I340" s="14"/>
      <c r="J340" s="14"/>
      <c r="K340" s="14"/>
    </row>
    <row r="341" spans="8:11" ht="9.9499999999999993" customHeight="1">
      <c r="H341" s="14"/>
      <c r="I341" s="14"/>
      <c r="J341" s="14"/>
      <c r="K341" s="14"/>
    </row>
    <row r="342" spans="8:11" ht="9.9499999999999993" customHeight="1">
      <c r="H342" s="14"/>
      <c r="I342" s="14"/>
      <c r="J342" s="14"/>
      <c r="K342" s="14"/>
    </row>
    <row r="343" spans="8:11" ht="9.9499999999999993" customHeight="1">
      <c r="H343" s="14"/>
      <c r="I343" s="14"/>
      <c r="J343" s="14"/>
      <c r="K343" s="14"/>
    </row>
    <row r="344" spans="8:11" ht="9.9499999999999993" customHeight="1">
      <c r="H344" s="14"/>
      <c r="I344" s="14"/>
      <c r="J344" s="14"/>
      <c r="K344" s="14"/>
    </row>
    <row r="345" spans="8:11" ht="9.9499999999999993" customHeight="1">
      <c r="H345" s="14"/>
      <c r="I345" s="14"/>
      <c r="J345" s="14"/>
      <c r="K345" s="14"/>
    </row>
    <row r="346" spans="8:11" ht="9.9499999999999993" customHeight="1">
      <c r="H346" s="14"/>
      <c r="I346" s="14"/>
      <c r="J346" s="14"/>
      <c r="K346" s="14"/>
    </row>
    <row r="347" spans="8:11" ht="9.9499999999999993" customHeight="1">
      <c r="H347" s="14"/>
      <c r="I347" s="14"/>
      <c r="J347" s="14"/>
      <c r="K347" s="14"/>
    </row>
    <row r="348" spans="8:11" ht="9.9499999999999993" customHeight="1">
      <c r="H348" s="14"/>
      <c r="I348" s="14"/>
      <c r="J348" s="14"/>
      <c r="K348" s="14"/>
    </row>
    <row r="349" spans="8:11" ht="9.9499999999999993" customHeight="1">
      <c r="H349" s="14"/>
      <c r="I349" s="14"/>
      <c r="J349" s="14"/>
      <c r="K349" s="14"/>
    </row>
    <row r="350" spans="8:11" ht="9.9499999999999993" customHeight="1">
      <c r="H350" s="14"/>
      <c r="I350" s="14"/>
      <c r="J350" s="14"/>
      <c r="K350" s="14"/>
    </row>
    <row r="351" spans="8:11" ht="9.9499999999999993" customHeight="1">
      <c r="H351" s="14"/>
      <c r="I351" s="14"/>
      <c r="J351" s="14"/>
      <c r="K351" s="14"/>
    </row>
    <row r="352" spans="8:11" ht="9.9499999999999993" customHeight="1">
      <c r="H352" s="14"/>
      <c r="I352" s="14"/>
      <c r="J352" s="14"/>
      <c r="K352" s="14"/>
    </row>
    <row r="353" spans="8:11" ht="9.9499999999999993" customHeight="1">
      <c r="H353" s="14"/>
      <c r="I353" s="14"/>
      <c r="J353" s="14"/>
      <c r="K353" s="14"/>
    </row>
    <row r="354" spans="8:11" ht="9.9499999999999993" customHeight="1">
      <c r="H354" s="14"/>
      <c r="I354" s="14"/>
      <c r="J354" s="14"/>
      <c r="K354" s="14"/>
    </row>
    <row r="355" spans="8:11" ht="9.9499999999999993" customHeight="1">
      <c r="H355" s="14"/>
      <c r="I355" s="14"/>
      <c r="J355" s="14"/>
      <c r="K355" s="14"/>
    </row>
    <row r="356" spans="8:11" ht="9.9499999999999993" customHeight="1">
      <c r="H356" s="14"/>
      <c r="I356" s="14"/>
      <c r="J356" s="14"/>
      <c r="K356" s="14"/>
    </row>
    <row r="357" spans="8:11" ht="9.9499999999999993" customHeight="1">
      <c r="H357" s="14"/>
      <c r="I357" s="14"/>
      <c r="J357" s="14"/>
      <c r="K357" s="14"/>
    </row>
    <row r="358" spans="8:11" ht="9.9499999999999993" customHeight="1">
      <c r="H358" s="14"/>
      <c r="I358" s="14"/>
      <c r="J358" s="14"/>
      <c r="K358" s="14"/>
    </row>
    <row r="359" spans="8:11" ht="9.9499999999999993" customHeight="1">
      <c r="H359" s="14"/>
      <c r="I359" s="14"/>
      <c r="J359" s="14"/>
      <c r="K359" s="14"/>
    </row>
    <row r="360" spans="8:11" ht="9.9499999999999993" customHeight="1">
      <c r="H360" s="14"/>
      <c r="I360" s="14"/>
      <c r="J360" s="14"/>
      <c r="K360" s="14"/>
    </row>
    <row r="361" spans="8:11" ht="9.9499999999999993" customHeight="1">
      <c r="H361" s="14"/>
      <c r="I361" s="14"/>
      <c r="J361" s="14"/>
      <c r="K361" s="14"/>
    </row>
    <row r="362" spans="8:11" ht="9.9499999999999993" customHeight="1">
      <c r="H362" s="14"/>
      <c r="I362" s="14"/>
      <c r="J362" s="14"/>
      <c r="K362" s="14"/>
    </row>
    <row r="363" spans="8:11" ht="9.9499999999999993" customHeight="1">
      <c r="H363" s="14"/>
      <c r="I363" s="14"/>
      <c r="J363" s="14"/>
      <c r="K363" s="14"/>
    </row>
    <row r="364" spans="8:11" ht="9.9499999999999993" customHeight="1">
      <c r="H364" s="14"/>
      <c r="I364" s="14"/>
      <c r="J364" s="14"/>
      <c r="K364" s="14"/>
    </row>
    <row r="365" spans="8:11" ht="9.9499999999999993" customHeight="1">
      <c r="H365" s="14"/>
      <c r="I365" s="14"/>
      <c r="J365" s="14"/>
      <c r="K365" s="14"/>
    </row>
    <row r="366" spans="8:11" ht="9.9499999999999993" customHeight="1">
      <c r="H366" s="14"/>
      <c r="I366" s="14"/>
      <c r="J366" s="14"/>
      <c r="K366" s="14"/>
    </row>
    <row r="367" spans="8:11" ht="9.9499999999999993" customHeight="1">
      <c r="H367" s="14"/>
      <c r="I367" s="14"/>
      <c r="J367" s="14"/>
      <c r="K367" s="14"/>
    </row>
    <row r="368" spans="8:11" ht="9.9499999999999993" customHeight="1">
      <c r="H368" s="14"/>
      <c r="I368" s="14"/>
      <c r="J368" s="14"/>
      <c r="K368" s="14"/>
    </row>
    <row r="369" spans="8:11" ht="9.9499999999999993" customHeight="1">
      <c r="H369" s="14"/>
      <c r="I369" s="14"/>
      <c r="J369" s="14"/>
      <c r="K369" s="14"/>
    </row>
    <row r="370" spans="8:11" ht="9.9499999999999993" customHeight="1">
      <c r="H370" s="14"/>
      <c r="I370" s="14"/>
      <c r="J370" s="14"/>
      <c r="K370" s="14"/>
    </row>
    <row r="371" spans="8:11" ht="9.9499999999999993" customHeight="1">
      <c r="H371" s="14"/>
      <c r="I371" s="14"/>
      <c r="J371" s="14"/>
      <c r="K371" s="14"/>
    </row>
    <row r="372" spans="8:11" ht="9.9499999999999993" customHeight="1">
      <c r="H372" s="14"/>
      <c r="I372" s="14"/>
      <c r="J372" s="14"/>
      <c r="K372" s="14"/>
    </row>
    <row r="373" spans="8:11" ht="9.9499999999999993" customHeight="1">
      <c r="H373" s="14"/>
      <c r="I373" s="14"/>
      <c r="J373" s="14"/>
      <c r="K373" s="14"/>
    </row>
    <row r="374" spans="8:11" ht="9.9499999999999993" customHeight="1">
      <c r="H374" s="14"/>
      <c r="I374" s="14"/>
      <c r="J374" s="14"/>
      <c r="K374" s="14"/>
    </row>
    <row r="375" spans="8:11" ht="9.9499999999999993" customHeight="1">
      <c r="H375" s="14"/>
      <c r="I375" s="14"/>
      <c r="J375" s="14"/>
      <c r="K375" s="14"/>
    </row>
    <row r="376" spans="8:11" ht="9.9499999999999993" customHeight="1">
      <c r="H376" s="14"/>
      <c r="I376" s="14"/>
      <c r="J376" s="14"/>
      <c r="K376" s="14"/>
    </row>
    <row r="377" spans="8:11" ht="9.9499999999999993" customHeight="1">
      <c r="H377" s="14"/>
      <c r="I377" s="14"/>
      <c r="J377" s="14"/>
      <c r="K377" s="14"/>
    </row>
    <row r="378" spans="8:11" ht="9.9499999999999993" customHeight="1">
      <c r="H378" s="14"/>
      <c r="I378" s="14"/>
      <c r="J378" s="14"/>
      <c r="K378" s="14"/>
    </row>
    <row r="379" spans="8:11" ht="9.9499999999999993" customHeight="1">
      <c r="H379" s="14"/>
      <c r="I379" s="14"/>
      <c r="J379" s="14"/>
      <c r="K379" s="14"/>
    </row>
    <row r="380" spans="8:11" ht="9.9499999999999993" customHeight="1">
      <c r="H380" s="14"/>
      <c r="I380" s="14"/>
      <c r="J380" s="14"/>
      <c r="K380" s="14"/>
    </row>
    <row r="381" spans="8:11" ht="9.9499999999999993" customHeight="1">
      <c r="H381" s="14"/>
      <c r="I381" s="14"/>
      <c r="J381" s="14"/>
      <c r="K381" s="14"/>
    </row>
    <row r="382" spans="8:11" ht="9.9499999999999993" customHeight="1">
      <c r="H382" s="14"/>
      <c r="I382" s="14"/>
      <c r="J382" s="14"/>
      <c r="K382" s="14"/>
    </row>
    <row r="383" spans="8:11" ht="9.9499999999999993" customHeight="1">
      <c r="H383" s="14"/>
      <c r="I383" s="14"/>
      <c r="J383" s="14"/>
      <c r="K383" s="14"/>
    </row>
    <row r="384" spans="8:11" ht="9.9499999999999993" customHeight="1">
      <c r="H384" s="14"/>
      <c r="I384" s="14"/>
      <c r="J384" s="14"/>
      <c r="K384" s="14"/>
    </row>
    <row r="385" spans="8:11" ht="9.9499999999999993" customHeight="1">
      <c r="H385" s="14"/>
      <c r="I385" s="14"/>
      <c r="J385" s="14"/>
      <c r="K385" s="14"/>
    </row>
    <row r="386" spans="8:11" ht="9.9499999999999993" customHeight="1">
      <c r="H386" s="14"/>
      <c r="I386" s="14"/>
      <c r="J386" s="14"/>
      <c r="K386" s="14"/>
    </row>
    <row r="387" spans="8:11" ht="9.9499999999999993" customHeight="1">
      <c r="H387" s="14"/>
      <c r="I387" s="14"/>
      <c r="J387" s="14"/>
      <c r="K387" s="14"/>
    </row>
    <row r="388" spans="8:11" ht="9.9499999999999993" customHeight="1">
      <c r="H388" s="14"/>
      <c r="I388" s="14"/>
      <c r="J388" s="14"/>
      <c r="K388" s="14"/>
    </row>
    <row r="389" spans="8:11" ht="9.9499999999999993" customHeight="1">
      <c r="H389" s="14"/>
      <c r="I389" s="14"/>
      <c r="J389" s="14"/>
      <c r="K389" s="14"/>
    </row>
    <row r="390" spans="8:11" ht="9.9499999999999993" customHeight="1">
      <c r="H390" s="14"/>
      <c r="I390" s="14"/>
      <c r="J390" s="14"/>
      <c r="K390" s="14"/>
    </row>
    <row r="391" spans="8:11" ht="9.9499999999999993" customHeight="1">
      <c r="H391" s="14"/>
      <c r="I391" s="14"/>
      <c r="J391" s="14"/>
      <c r="K391" s="14"/>
    </row>
    <row r="392" spans="8:11" ht="9.9499999999999993" customHeight="1">
      <c r="H392" s="14"/>
      <c r="I392" s="14"/>
      <c r="J392" s="14"/>
      <c r="K392" s="14"/>
    </row>
    <row r="393" spans="8:11" ht="9.9499999999999993" customHeight="1">
      <c r="H393" s="14"/>
      <c r="I393" s="14"/>
      <c r="J393" s="14"/>
      <c r="K393" s="14"/>
    </row>
    <row r="394" spans="8:11" ht="9.9499999999999993" customHeight="1">
      <c r="H394" s="14"/>
      <c r="I394" s="14"/>
      <c r="J394" s="14"/>
      <c r="K394" s="14"/>
    </row>
    <row r="395" spans="8:11" ht="9.9499999999999993" customHeight="1">
      <c r="H395" s="14"/>
      <c r="I395" s="14"/>
      <c r="J395" s="14"/>
      <c r="K395" s="14"/>
    </row>
    <row r="396" spans="8:11" ht="9.9499999999999993" customHeight="1">
      <c r="H396" s="14"/>
      <c r="I396" s="14"/>
      <c r="J396" s="14"/>
      <c r="K396" s="14"/>
    </row>
    <row r="397" spans="8:11" ht="9.9499999999999993" customHeight="1">
      <c r="H397" s="14"/>
      <c r="I397" s="14"/>
      <c r="J397" s="14"/>
      <c r="K397" s="14"/>
    </row>
    <row r="398" spans="8:11" ht="9.9499999999999993" customHeight="1">
      <c r="H398" s="14"/>
      <c r="I398" s="14"/>
      <c r="J398" s="14"/>
      <c r="K398" s="14"/>
    </row>
    <row r="399" spans="8:11" ht="9.9499999999999993" customHeight="1">
      <c r="H399" s="14"/>
      <c r="I399" s="14"/>
      <c r="J399" s="14"/>
      <c r="K399" s="14"/>
    </row>
    <row r="400" spans="8:11" ht="9.9499999999999993" customHeight="1">
      <c r="H400" s="14"/>
      <c r="I400" s="14"/>
      <c r="J400" s="14"/>
      <c r="K400" s="14"/>
    </row>
    <row r="401" spans="8:11" ht="9.9499999999999993" customHeight="1">
      <c r="H401" s="14"/>
      <c r="I401" s="14"/>
      <c r="J401" s="14"/>
      <c r="K401" s="14"/>
    </row>
    <row r="402" spans="8:11" ht="9.9499999999999993" customHeight="1">
      <c r="H402" s="14"/>
      <c r="I402" s="14"/>
      <c r="J402" s="14"/>
      <c r="K402" s="14"/>
    </row>
    <row r="403" spans="8:11" ht="9.9499999999999993" customHeight="1">
      <c r="H403" s="14"/>
      <c r="I403" s="14"/>
      <c r="J403" s="14"/>
      <c r="K403" s="14"/>
    </row>
    <row r="404" spans="8:11" ht="9.9499999999999993" customHeight="1">
      <c r="H404" s="14"/>
      <c r="I404" s="14"/>
      <c r="J404" s="14"/>
      <c r="K404" s="14"/>
    </row>
    <row r="405" spans="8:11" ht="9.9499999999999993" customHeight="1">
      <c r="H405" s="14"/>
      <c r="I405" s="14"/>
      <c r="J405" s="14"/>
      <c r="K405" s="14"/>
    </row>
    <row r="406" spans="8:11" ht="9.9499999999999993" customHeight="1">
      <c r="H406" s="14"/>
      <c r="I406" s="14"/>
      <c r="J406" s="14"/>
      <c r="K406" s="14"/>
    </row>
    <row r="407" spans="8:11" ht="9.9499999999999993" customHeight="1">
      <c r="H407" s="14"/>
      <c r="I407" s="14"/>
      <c r="J407" s="14"/>
      <c r="K407" s="14"/>
    </row>
    <row r="408" spans="8:11" ht="9.9499999999999993" customHeight="1">
      <c r="H408" s="14"/>
      <c r="I408" s="14"/>
      <c r="J408" s="14"/>
      <c r="K408" s="14"/>
    </row>
    <row r="409" spans="8:11" ht="9.9499999999999993" customHeight="1">
      <c r="H409" s="14"/>
      <c r="I409" s="14"/>
      <c r="J409" s="14"/>
      <c r="K409" s="14"/>
    </row>
    <row r="410" spans="8:11" ht="9.9499999999999993" customHeight="1">
      <c r="H410" s="14"/>
      <c r="I410" s="14"/>
      <c r="J410" s="14"/>
      <c r="K410" s="14"/>
    </row>
    <row r="411" spans="8:11" ht="9.9499999999999993" customHeight="1">
      <c r="H411" s="14"/>
      <c r="I411" s="14"/>
      <c r="J411" s="14"/>
      <c r="K411" s="14"/>
    </row>
    <row r="412" spans="8:11" ht="9.9499999999999993" customHeight="1">
      <c r="H412" s="14"/>
      <c r="I412" s="14"/>
      <c r="J412" s="14"/>
      <c r="K412" s="14"/>
    </row>
    <row r="413" spans="8:11" ht="9.9499999999999993" customHeight="1">
      <c r="H413" s="14"/>
      <c r="I413" s="14"/>
      <c r="J413" s="14"/>
      <c r="K413" s="14"/>
    </row>
    <row r="414" spans="8:11" ht="9.9499999999999993" customHeight="1">
      <c r="H414" s="14"/>
      <c r="I414" s="14"/>
      <c r="J414" s="14"/>
      <c r="K414" s="14"/>
    </row>
    <row r="415" spans="8:11" ht="9.9499999999999993" customHeight="1">
      <c r="H415" s="14"/>
      <c r="I415" s="14"/>
      <c r="J415" s="14"/>
      <c r="K415" s="14"/>
    </row>
    <row r="416" spans="8:11" ht="9.9499999999999993" customHeight="1">
      <c r="H416" s="14"/>
      <c r="I416" s="14"/>
      <c r="J416" s="14"/>
      <c r="K416" s="14"/>
    </row>
    <row r="417" spans="8:11" ht="9.9499999999999993" customHeight="1">
      <c r="H417" s="14"/>
      <c r="I417" s="14"/>
      <c r="J417" s="14"/>
      <c r="K417" s="14"/>
    </row>
    <row r="418" spans="8:11" ht="9.9499999999999993" customHeight="1">
      <c r="H418" s="14"/>
      <c r="I418" s="14"/>
      <c r="J418" s="14"/>
      <c r="K418" s="14"/>
    </row>
    <row r="419" spans="8:11" ht="9.9499999999999993" customHeight="1">
      <c r="H419" s="14"/>
      <c r="I419" s="14"/>
      <c r="J419" s="14"/>
      <c r="K419" s="14"/>
    </row>
    <row r="420" spans="8:11" ht="9.9499999999999993" customHeight="1">
      <c r="H420" s="14"/>
      <c r="I420" s="14"/>
      <c r="J420" s="14"/>
      <c r="K420" s="14"/>
    </row>
    <row r="421" spans="8:11" ht="9.9499999999999993" customHeight="1">
      <c r="H421" s="14"/>
      <c r="I421" s="14"/>
      <c r="J421" s="14"/>
      <c r="K421" s="14"/>
    </row>
    <row r="422" spans="8:11" ht="9.9499999999999993" customHeight="1">
      <c r="H422" s="14"/>
      <c r="I422" s="14"/>
      <c r="J422" s="14"/>
      <c r="K422" s="14"/>
    </row>
    <row r="423" spans="8:11" ht="9.9499999999999993" customHeight="1">
      <c r="H423" s="14"/>
      <c r="I423" s="14"/>
      <c r="J423" s="14"/>
      <c r="K423" s="14"/>
    </row>
    <row r="424" spans="8:11" ht="9.9499999999999993" customHeight="1">
      <c r="H424" s="14"/>
      <c r="I424" s="14"/>
      <c r="J424" s="14"/>
      <c r="K424" s="14"/>
    </row>
    <row r="425" spans="8:11" ht="9.9499999999999993" customHeight="1">
      <c r="H425" s="14"/>
      <c r="I425" s="14"/>
      <c r="J425" s="14"/>
      <c r="K425" s="14"/>
    </row>
    <row r="426" spans="8:11" ht="9.9499999999999993" customHeight="1">
      <c r="H426" s="14"/>
      <c r="I426" s="14"/>
      <c r="J426" s="14"/>
      <c r="K426" s="14"/>
    </row>
    <row r="427" spans="8:11" ht="9.9499999999999993" customHeight="1">
      <c r="H427" s="14"/>
      <c r="I427" s="14"/>
      <c r="J427" s="14"/>
      <c r="K427" s="14"/>
    </row>
    <row r="428" spans="8:11" ht="9.9499999999999993" customHeight="1">
      <c r="H428" s="14"/>
      <c r="I428" s="14"/>
      <c r="J428" s="14"/>
      <c r="K428" s="14"/>
    </row>
    <row r="429" spans="8:11" ht="9.9499999999999993" customHeight="1">
      <c r="H429" s="14"/>
      <c r="I429" s="14"/>
      <c r="J429" s="14"/>
      <c r="K429" s="14"/>
    </row>
    <row r="430" spans="8:11" ht="9.9499999999999993" customHeight="1">
      <c r="H430" s="14"/>
      <c r="I430" s="14"/>
      <c r="J430" s="14"/>
      <c r="K430" s="14"/>
    </row>
    <row r="431" spans="8:11" ht="9.9499999999999993" customHeight="1">
      <c r="H431" s="14"/>
      <c r="I431" s="14"/>
      <c r="J431" s="14"/>
      <c r="K431" s="14"/>
    </row>
    <row r="432" spans="8:11" ht="9.9499999999999993" customHeight="1">
      <c r="H432" s="14"/>
      <c r="I432" s="14"/>
      <c r="J432" s="14"/>
      <c r="K432" s="14"/>
    </row>
    <row r="433" spans="8:11" ht="9.9499999999999993" customHeight="1">
      <c r="H433" s="14"/>
      <c r="I433" s="14"/>
      <c r="J433" s="14"/>
      <c r="K433" s="14"/>
    </row>
    <row r="434" spans="8:11" ht="9.9499999999999993" customHeight="1">
      <c r="H434" s="14"/>
      <c r="I434" s="14"/>
      <c r="J434" s="14"/>
      <c r="K434" s="14"/>
    </row>
    <row r="435" spans="8:11" ht="9.9499999999999993" customHeight="1">
      <c r="H435" s="14"/>
      <c r="I435" s="14"/>
      <c r="J435" s="14"/>
      <c r="K435" s="14"/>
    </row>
    <row r="436" spans="8:11" ht="9.9499999999999993" customHeight="1">
      <c r="H436" s="14"/>
      <c r="I436" s="14"/>
      <c r="J436" s="14"/>
      <c r="K436" s="14"/>
    </row>
    <row r="437" spans="8:11" ht="9.9499999999999993" customHeight="1">
      <c r="H437" s="14"/>
      <c r="I437" s="14"/>
      <c r="J437" s="14"/>
      <c r="K437" s="14"/>
    </row>
    <row r="438" spans="8:11" ht="9.9499999999999993" customHeight="1">
      <c r="H438" s="14"/>
      <c r="I438" s="14"/>
      <c r="J438" s="14"/>
      <c r="K438" s="14"/>
    </row>
    <row r="439" spans="8:11" ht="9.9499999999999993" customHeight="1">
      <c r="H439" s="14"/>
      <c r="I439" s="14"/>
      <c r="J439" s="14"/>
      <c r="K439" s="14"/>
    </row>
    <row r="440" spans="8:11" ht="9.9499999999999993" customHeight="1">
      <c r="H440" s="14"/>
      <c r="I440" s="14"/>
      <c r="J440" s="14"/>
      <c r="K440" s="14"/>
    </row>
    <row r="441" spans="8:11" ht="9.9499999999999993" customHeight="1">
      <c r="H441" s="14"/>
      <c r="I441" s="14"/>
      <c r="J441" s="14"/>
      <c r="K441" s="14"/>
    </row>
    <row r="442" spans="8:11" ht="9.9499999999999993" customHeight="1">
      <c r="H442" s="14"/>
      <c r="I442" s="14"/>
      <c r="J442" s="14"/>
      <c r="K442" s="14"/>
    </row>
    <row r="443" spans="8:11" ht="9.9499999999999993" customHeight="1">
      <c r="H443" s="14"/>
      <c r="I443" s="14"/>
      <c r="J443" s="14"/>
      <c r="K443" s="14"/>
    </row>
    <row r="444" spans="8:11" ht="9.9499999999999993" customHeight="1">
      <c r="H444" s="14"/>
      <c r="I444" s="14"/>
      <c r="J444" s="14"/>
      <c r="K444" s="14"/>
    </row>
    <row r="445" spans="8:11" ht="9.9499999999999993" customHeight="1">
      <c r="H445" s="14"/>
      <c r="I445" s="14"/>
      <c r="J445" s="14"/>
      <c r="K445" s="14"/>
    </row>
    <row r="446" spans="8:11" ht="9.9499999999999993" customHeight="1">
      <c r="H446" s="14"/>
      <c r="I446" s="14"/>
      <c r="J446" s="14"/>
      <c r="K446" s="14"/>
    </row>
    <row r="447" spans="8:11" ht="9.9499999999999993" customHeight="1">
      <c r="H447" s="14"/>
      <c r="I447" s="14"/>
      <c r="J447" s="14"/>
      <c r="K447" s="14"/>
    </row>
    <row r="448" spans="8:11" ht="9.9499999999999993" customHeight="1">
      <c r="H448" s="14"/>
      <c r="I448" s="14"/>
      <c r="J448" s="14"/>
      <c r="K448" s="14"/>
    </row>
    <row r="449" spans="8:11" ht="9.9499999999999993" customHeight="1">
      <c r="H449" s="14"/>
      <c r="I449" s="14"/>
      <c r="J449" s="14"/>
      <c r="K449" s="14"/>
    </row>
    <row r="450" spans="8:11" ht="9.9499999999999993" customHeight="1">
      <c r="H450" s="14"/>
      <c r="I450" s="14"/>
      <c r="J450" s="14"/>
      <c r="K450" s="14"/>
    </row>
    <row r="451" spans="8:11" ht="9.9499999999999993" customHeight="1">
      <c r="H451" s="14"/>
      <c r="I451" s="14"/>
      <c r="J451" s="14"/>
      <c r="K451" s="14"/>
    </row>
    <row r="452" spans="8:11" ht="9.9499999999999993" customHeight="1">
      <c r="H452" s="14"/>
      <c r="I452" s="14"/>
      <c r="J452" s="14"/>
      <c r="K452" s="14"/>
    </row>
    <row r="453" spans="8:11" ht="9.9499999999999993" customHeight="1">
      <c r="H453" s="14"/>
      <c r="I453" s="14"/>
      <c r="J453" s="14"/>
      <c r="K453" s="14"/>
    </row>
    <row r="454" spans="8:11" ht="9.9499999999999993" customHeight="1">
      <c r="H454" s="14"/>
      <c r="I454" s="14"/>
      <c r="J454" s="14"/>
      <c r="K454" s="14"/>
    </row>
    <row r="455" spans="8:11" ht="9.9499999999999993" customHeight="1">
      <c r="H455" s="14"/>
      <c r="I455" s="14"/>
      <c r="J455" s="14"/>
      <c r="K455" s="14"/>
    </row>
    <row r="456" spans="8:11" ht="9.9499999999999993" customHeight="1">
      <c r="H456" s="14"/>
      <c r="I456" s="14"/>
      <c r="J456" s="14"/>
      <c r="K456" s="14"/>
    </row>
    <row r="457" spans="8:11" ht="9.9499999999999993" customHeight="1">
      <c r="H457" s="14"/>
      <c r="I457" s="14"/>
      <c r="J457" s="14"/>
      <c r="K457" s="14"/>
    </row>
    <row r="458" spans="8:11" ht="9.9499999999999993" customHeight="1">
      <c r="H458" s="14"/>
      <c r="I458" s="14"/>
      <c r="J458" s="14"/>
      <c r="K458" s="14"/>
    </row>
    <row r="459" spans="8:11" ht="9.9499999999999993" customHeight="1">
      <c r="H459" s="14"/>
      <c r="I459" s="14"/>
      <c r="J459" s="14"/>
      <c r="K459" s="14"/>
    </row>
    <row r="460" spans="8:11" ht="9.9499999999999993" customHeight="1">
      <c r="H460" s="14"/>
      <c r="I460" s="14"/>
      <c r="J460" s="14"/>
      <c r="K460" s="14"/>
    </row>
    <row r="461" spans="8:11" ht="9.9499999999999993" customHeight="1">
      <c r="H461" s="14"/>
      <c r="I461" s="14"/>
      <c r="J461" s="14"/>
      <c r="K461" s="14"/>
    </row>
    <row r="462" spans="8:11" ht="9.9499999999999993" customHeight="1">
      <c r="H462" s="14"/>
      <c r="I462" s="14"/>
      <c r="J462" s="14"/>
      <c r="K462" s="14"/>
    </row>
    <row r="463" spans="8:11" ht="9.9499999999999993" customHeight="1">
      <c r="H463" s="14"/>
      <c r="I463" s="14"/>
      <c r="J463" s="14"/>
      <c r="K463" s="14"/>
    </row>
    <row r="464" spans="8:11" ht="9.9499999999999993" customHeight="1">
      <c r="H464" s="14"/>
      <c r="I464" s="14"/>
      <c r="J464" s="14"/>
      <c r="K464" s="14"/>
    </row>
    <row r="465" spans="8:11" ht="9.9499999999999993" customHeight="1">
      <c r="H465" s="14"/>
      <c r="I465" s="14"/>
      <c r="J465" s="14"/>
      <c r="K465" s="14"/>
    </row>
    <row r="466" spans="8:11" ht="9.9499999999999993" customHeight="1">
      <c r="H466" s="14"/>
      <c r="I466" s="14"/>
      <c r="J466" s="14"/>
      <c r="K466" s="14"/>
    </row>
    <row r="467" spans="8:11" ht="9.9499999999999993" customHeight="1">
      <c r="H467" s="14"/>
      <c r="I467" s="14"/>
      <c r="J467" s="14"/>
      <c r="K467" s="14"/>
    </row>
    <row r="468" spans="8:11" ht="9.9499999999999993" customHeight="1">
      <c r="H468" s="14"/>
      <c r="I468" s="14"/>
      <c r="J468" s="14"/>
      <c r="K468" s="14"/>
    </row>
    <row r="469" spans="8:11" ht="9.9499999999999993" customHeight="1">
      <c r="H469" s="14"/>
      <c r="I469" s="14"/>
      <c r="J469" s="14"/>
      <c r="K469" s="14"/>
    </row>
    <row r="470" spans="8:11" ht="9.9499999999999993" customHeight="1">
      <c r="H470" s="14"/>
      <c r="I470" s="14"/>
      <c r="J470" s="14"/>
      <c r="K470" s="14"/>
    </row>
    <row r="471" spans="8:11" ht="9.9499999999999993" customHeight="1">
      <c r="H471" s="14"/>
      <c r="I471" s="14"/>
      <c r="J471" s="14"/>
      <c r="K471" s="14"/>
    </row>
    <row r="472" spans="8:11" ht="9.9499999999999993" customHeight="1">
      <c r="H472" s="14"/>
      <c r="I472" s="14"/>
      <c r="J472" s="14"/>
      <c r="K472" s="14"/>
    </row>
    <row r="473" spans="8:11" ht="9.9499999999999993" customHeight="1">
      <c r="H473" s="14"/>
      <c r="I473" s="14"/>
      <c r="J473" s="14"/>
      <c r="K473" s="14"/>
    </row>
    <row r="474" spans="8:11" ht="9.9499999999999993" customHeight="1">
      <c r="H474" s="14"/>
      <c r="I474" s="14"/>
      <c r="J474" s="14"/>
      <c r="K474" s="14"/>
    </row>
    <row r="475" spans="8:11" ht="9.9499999999999993" customHeight="1">
      <c r="H475" s="14"/>
      <c r="I475" s="14"/>
      <c r="J475" s="14"/>
      <c r="K475" s="14"/>
    </row>
    <row r="476" spans="8:11" ht="9.9499999999999993" customHeight="1">
      <c r="H476" s="14"/>
      <c r="I476" s="14"/>
      <c r="J476" s="14"/>
      <c r="K476" s="14"/>
    </row>
    <row r="477" spans="8:11" ht="9.9499999999999993" customHeight="1">
      <c r="H477" s="14"/>
      <c r="I477" s="14"/>
      <c r="J477" s="14"/>
      <c r="K477" s="14"/>
    </row>
    <row r="478" spans="8:11" ht="9.9499999999999993" customHeight="1">
      <c r="H478" s="14"/>
      <c r="I478" s="14"/>
      <c r="J478" s="14"/>
      <c r="K478" s="14"/>
    </row>
    <row r="479" spans="8:11" ht="9.9499999999999993" customHeight="1">
      <c r="H479" s="14"/>
      <c r="I479" s="14"/>
      <c r="J479" s="14"/>
      <c r="K479" s="14"/>
    </row>
    <row r="480" spans="8:11" ht="9.9499999999999993" customHeight="1">
      <c r="H480" s="14"/>
      <c r="I480" s="14"/>
      <c r="J480" s="14"/>
      <c r="K480" s="14"/>
    </row>
    <row r="481" spans="8:11" ht="9.9499999999999993" customHeight="1">
      <c r="H481" s="14"/>
      <c r="I481" s="14"/>
      <c r="J481" s="14"/>
      <c r="K481" s="14"/>
    </row>
    <row r="482" spans="8:11" ht="9.9499999999999993" customHeight="1">
      <c r="H482" s="14"/>
      <c r="I482" s="14"/>
      <c r="J482" s="14"/>
      <c r="K482" s="14"/>
    </row>
    <row r="483" spans="8:11" ht="9.9499999999999993" customHeight="1">
      <c r="H483" s="14"/>
      <c r="I483" s="14"/>
      <c r="J483" s="14"/>
      <c r="K483" s="14"/>
    </row>
    <row r="484" spans="8:11" ht="9.9499999999999993" customHeight="1">
      <c r="H484" s="14"/>
      <c r="I484" s="14"/>
      <c r="J484" s="14"/>
      <c r="K484" s="14"/>
    </row>
    <row r="485" spans="8:11" ht="9.9499999999999993" customHeight="1">
      <c r="H485" s="14"/>
      <c r="I485" s="14"/>
      <c r="J485" s="14"/>
      <c r="K485" s="14"/>
    </row>
    <row r="486" spans="8:11" ht="9.9499999999999993" customHeight="1">
      <c r="H486" s="14"/>
      <c r="I486" s="14"/>
      <c r="J486" s="14"/>
      <c r="K486" s="14"/>
    </row>
    <row r="487" spans="8:11" ht="9.9499999999999993" customHeight="1">
      <c r="H487" s="14"/>
      <c r="I487" s="14"/>
      <c r="J487" s="14"/>
      <c r="K487" s="14"/>
    </row>
    <row r="488" spans="8:11" ht="9.9499999999999993" customHeight="1">
      <c r="H488" s="14"/>
      <c r="I488" s="14"/>
      <c r="J488" s="14"/>
      <c r="K488" s="14"/>
    </row>
    <row r="489" spans="8:11" ht="9.9499999999999993" customHeight="1">
      <c r="H489" s="14"/>
      <c r="I489" s="14"/>
      <c r="J489" s="14"/>
      <c r="K489" s="14"/>
    </row>
    <row r="490" spans="8:11" ht="9.9499999999999993" customHeight="1">
      <c r="H490" s="14"/>
      <c r="I490" s="14"/>
      <c r="J490" s="14"/>
      <c r="K490" s="14"/>
    </row>
    <row r="491" spans="8:11" ht="9.9499999999999993" customHeight="1">
      <c r="H491" s="14"/>
      <c r="I491" s="14"/>
      <c r="J491" s="14"/>
      <c r="K491" s="14"/>
    </row>
    <row r="492" spans="8:11" ht="9.9499999999999993" customHeight="1">
      <c r="H492" s="14"/>
      <c r="I492" s="14"/>
      <c r="J492" s="14"/>
      <c r="K492" s="14"/>
    </row>
    <row r="493" spans="8:11" ht="9.9499999999999993" customHeight="1">
      <c r="H493" s="14"/>
      <c r="I493" s="14"/>
      <c r="J493" s="14"/>
      <c r="K493" s="14"/>
    </row>
    <row r="494" spans="8:11" ht="9.9499999999999993" customHeight="1">
      <c r="H494" s="14"/>
      <c r="I494" s="14"/>
      <c r="J494" s="14"/>
      <c r="K494" s="14"/>
    </row>
    <row r="495" spans="8:11" ht="9.9499999999999993" customHeight="1">
      <c r="H495" s="14"/>
      <c r="I495" s="14"/>
      <c r="J495" s="14"/>
      <c r="K495" s="14"/>
    </row>
    <row r="496" spans="8:11" ht="9.9499999999999993" customHeight="1">
      <c r="H496" s="14"/>
      <c r="I496" s="14"/>
      <c r="J496" s="14"/>
      <c r="K496" s="14"/>
    </row>
    <row r="497" spans="8:11" ht="9.9499999999999993" customHeight="1">
      <c r="H497" s="14"/>
      <c r="I497" s="14"/>
      <c r="J497" s="14"/>
      <c r="K497" s="14"/>
    </row>
    <row r="498" spans="8:11" ht="9.9499999999999993" customHeight="1">
      <c r="H498" s="14"/>
      <c r="I498" s="14"/>
      <c r="J498" s="14"/>
      <c r="K498" s="14"/>
    </row>
    <row r="499" spans="8:11" ht="9.9499999999999993" customHeight="1">
      <c r="H499" s="14"/>
      <c r="I499" s="14"/>
      <c r="J499" s="14"/>
      <c r="K499" s="14"/>
    </row>
    <row r="500" spans="8:11" ht="9.9499999999999993" customHeight="1">
      <c r="H500" s="14"/>
      <c r="I500" s="14"/>
      <c r="J500" s="14"/>
      <c r="K500" s="14"/>
    </row>
    <row r="501" spans="8:11" ht="9.9499999999999993" customHeight="1">
      <c r="H501" s="14"/>
      <c r="I501" s="14"/>
      <c r="J501" s="14"/>
      <c r="K501" s="14"/>
    </row>
    <row r="502" spans="8:11" ht="9.9499999999999993" customHeight="1">
      <c r="H502" s="14"/>
      <c r="I502" s="14"/>
      <c r="J502" s="14"/>
      <c r="K502" s="14"/>
    </row>
    <row r="503" spans="8:11" ht="9.9499999999999993" customHeight="1">
      <c r="H503" s="14"/>
      <c r="I503" s="14"/>
      <c r="J503" s="14"/>
      <c r="K503" s="14"/>
    </row>
    <row r="504" spans="8:11" ht="9.9499999999999993" customHeight="1">
      <c r="H504" s="14"/>
      <c r="I504" s="14"/>
      <c r="J504" s="14"/>
      <c r="K504" s="14"/>
    </row>
    <row r="505" spans="8:11" ht="9.9499999999999993" customHeight="1">
      <c r="H505" s="14"/>
      <c r="I505" s="14"/>
      <c r="J505" s="14"/>
      <c r="K505" s="14"/>
    </row>
    <row r="506" spans="8:11" ht="9.9499999999999993" customHeight="1">
      <c r="H506" s="14"/>
      <c r="I506" s="14"/>
      <c r="J506" s="14"/>
      <c r="K506" s="14"/>
    </row>
    <row r="507" spans="8:11" ht="9.9499999999999993" customHeight="1">
      <c r="H507" s="14"/>
      <c r="I507" s="14"/>
      <c r="J507" s="14"/>
      <c r="K507" s="14"/>
    </row>
    <row r="508" spans="8:11" ht="9.9499999999999993" customHeight="1">
      <c r="H508" s="14"/>
      <c r="I508" s="14"/>
      <c r="J508" s="14"/>
      <c r="K508" s="14"/>
    </row>
    <row r="509" spans="8:11" ht="9.9499999999999993" customHeight="1">
      <c r="H509" s="14"/>
      <c r="I509" s="14"/>
      <c r="J509" s="14"/>
      <c r="K509" s="14"/>
    </row>
    <row r="510" spans="8:11" ht="9.9499999999999993" customHeight="1">
      <c r="H510" s="14"/>
      <c r="I510" s="14"/>
      <c r="J510" s="14"/>
      <c r="K510" s="14"/>
    </row>
    <row r="511" spans="8:11" ht="9.9499999999999993" customHeight="1">
      <c r="H511" s="14"/>
      <c r="I511" s="14"/>
      <c r="J511" s="14"/>
      <c r="K511" s="14"/>
    </row>
    <row r="512" spans="8:11" ht="9.9499999999999993" customHeight="1">
      <c r="H512" s="14"/>
      <c r="I512" s="14"/>
      <c r="J512" s="14"/>
      <c r="K512" s="14"/>
    </row>
    <row r="513" spans="8:11" ht="9.9499999999999993" customHeight="1">
      <c r="H513" s="14"/>
      <c r="I513" s="14"/>
      <c r="J513" s="14"/>
      <c r="K513" s="14"/>
    </row>
    <row r="514" spans="8:11" ht="9.9499999999999993" customHeight="1">
      <c r="H514" s="14"/>
      <c r="I514" s="14"/>
      <c r="J514" s="14"/>
      <c r="K514" s="14"/>
    </row>
    <row r="515" spans="8:11" ht="9.9499999999999993" customHeight="1">
      <c r="H515" s="14"/>
      <c r="I515" s="14"/>
      <c r="J515" s="14"/>
      <c r="K515" s="14"/>
    </row>
    <row r="516" spans="8:11" ht="9.9499999999999993" customHeight="1">
      <c r="H516" s="14"/>
      <c r="I516" s="14"/>
      <c r="J516" s="14"/>
      <c r="K516" s="14"/>
    </row>
    <row r="517" spans="8:11" ht="9.9499999999999993" customHeight="1">
      <c r="H517" s="14"/>
      <c r="I517" s="14"/>
      <c r="J517" s="14"/>
      <c r="K517" s="14"/>
    </row>
    <row r="518" spans="8:11" ht="9.9499999999999993" customHeight="1">
      <c r="H518" s="14"/>
      <c r="I518" s="14"/>
      <c r="J518" s="14"/>
      <c r="K518" s="14"/>
    </row>
    <row r="519" spans="8:11" ht="9.9499999999999993" customHeight="1">
      <c r="H519" s="14"/>
      <c r="I519" s="14"/>
      <c r="J519" s="14"/>
      <c r="K519" s="14"/>
    </row>
    <row r="520" spans="8:11" ht="9.9499999999999993" customHeight="1">
      <c r="H520" s="14"/>
      <c r="I520" s="14"/>
      <c r="J520" s="14"/>
      <c r="K520" s="14"/>
    </row>
    <row r="521" spans="8:11" ht="9.9499999999999993" customHeight="1">
      <c r="H521" s="14"/>
      <c r="I521" s="14"/>
      <c r="J521" s="14"/>
      <c r="K521" s="14"/>
    </row>
    <row r="522" spans="8:11" ht="9.9499999999999993" customHeight="1">
      <c r="H522" s="14"/>
      <c r="I522" s="14"/>
      <c r="J522" s="14"/>
      <c r="K522" s="14"/>
    </row>
    <row r="523" spans="8:11" ht="9.9499999999999993" customHeight="1">
      <c r="H523" s="14"/>
      <c r="I523" s="14"/>
      <c r="J523" s="14"/>
      <c r="K523" s="14"/>
    </row>
    <row r="524" spans="8:11" ht="9.9499999999999993" customHeight="1">
      <c r="H524" s="14"/>
      <c r="I524" s="14"/>
      <c r="J524" s="14"/>
      <c r="K524" s="14"/>
    </row>
    <row r="525" spans="8:11" ht="9.9499999999999993" customHeight="1">
      <c r="H525" s="14"/>
      <c r="I525" s="14"/>
      <c r="J525" s="14"/>
      <c r="K525" s="14"/>
    </row>
    <row r="526" spans="8:11" ht="9.9499999999999993" customHeight="1">
      <c r="H526" s="14"/>
      <c r="I526" s="14"/>
      <c r="J526" s="14"/>
      <c r="K526" s="14"/>
    </row>
    <row r="527" spans="8:11" ht="9.9499999999999993" customHeight="1">
      <c r="H527" s="14"/>
      <c r="I527" s="14"/>
      <c r="J527" s="14"/>
      <c r="K527" s="14"/>
    </row>
    <row r="528" spans="8:11" ht="9.9499999999999993" customHeight="1">
      <c r="H528" s="14"/>
      <c r="I528" s="14"/>
      <c r="J528" s="14"/>
      <c r="K528" s="14"/>
    </row>
    <row r="529" spans="8:11" ht="9.9499999999999993" customHeight="1">
      <c r="H529" s="14"/>
      <c r="I529" s="14"/>
      <c r="J529" s="14"/>
      <c r="K529" s="14"/>
    </row>
    <row r="530" spans="8:11" ht="9.9499999999999993" customHeight="1">
      <c r="H530" s="14"/>
      <c r="I530" s="14"/>
      <c r="J530" s="14"/>
      <c r="K530" s="14"/>
    </row>
    <row r="531" spans="8:11" ht="9.9499999999999993" customHeight="1">
      <c r="H531" s="14"/>
      <c r="I531" s="14"/>
      <c r="J531" s="14"/>
      <c r="K531" s="14"/>
    </row>
    <row r="532" spans="8:11" ht="9.9499999999999993" customHeight="1">
      <c r="H532" s="14"/>
      <c r="I532" s="14"/>
      <c r="J532" s="14"/>
      <c r="K532" s="14"/>
    </row>
    <row r="533" spans="8:11" ht="9.9499999999999993" customHeight="1">
      <c r="H533" s="14"/>
      <c r="I533" s="14"/>
      <c r="J533" s="14"/>
      <c r="K533" s="14"/>
    </row>
    <row r="534" spans="8:11" ht="9.9499999999999993" customHeight="1">
      <c r="H534" s="14"/>
      <c r="I534" s="14"/>
      <c r="J534" s="14"/>
      <c r="K534" s="14"/>
    </row>
    <row r="535" spans="8:11" ht="9.9499999999999993" customHeight="1">
      <c r="H535" s="14"/>
      <c r="I535" s="14"/>
      <c r="J535" s="14"/>
      <c r="K535" s="14"/>
    </row>
    <row r="536" spans="8:11" ht="9.9499999999999993" customHeight="1">
      <c r="H536" s="14"/>
      <c r="I536" s="14"/>
      <c r="J536" s="14"/>
      <c r="K536" s="14"/>
    </row>
    <row r="537" spans="8:11" ht="9.9499999999999993" customHeight="1">
      <c r="H537" s="14"/>
      <c r="I537" s="14"/>
      <c r="J537" s="14"/>
      <c r="K537" s="14"/>
    </row>
    <row r="538" spans="8:11" ht="9.9499999999999993" customHeight="1">
      <c r="H538" s="14"/>
      <c r="I538" s="14"/>
      <c r="J538" s="14"/>
      <c r="K538" s="14"/>
    </row>
    <row r="539" spans="8:11" ht="9.9499999999999993" customHeight="1">
      <c r="H539" s="14"/>
      <c r="I539" s="14"/>
      <c r="J539" s="14"/>
      <c r="K539" s="14"/>
    </row>
    <row r="540" spans="8:11" ht="9.9499999999999993" customHeight="1">
      <c r="H540" s="14"/>
      <c r="I540" s="14"/>
      <c r="J540" s="14"/>
      <c r="K540" s="14"/>
    </row>
    <row r="541" spans="8:11" ht="9.9499999999999993" customHeight="1">
      <c r="H541" s="14"/>
      <c r="I541" s="14"/>
      <c r="J541" s="14"/>
      <c r="K541" s="14"/>
    </row>
    <row r="542" spans="8:11" ht="9.9499999999999993" customHeight="1">
      <c r="H542" s="14"/>
      <c r="I542" s="14"/>
      <c r="J542" s="14"/>
      <c r="K542" s="14"/>
    </row>
    <row r="543" spans="8:11" ht="9.9499999999999993" customHeight="1">
      <c r="H543" s="14"/>
      <c r="I543" s="14"/>
      <c r="J543" s="14"/>
      <c r="K543" s="14"/>
    </row>
    <row r="544" spans="8:11" ht="9.9499999999999993" customHeight="1">
      <c r="H544" s="14"/>
      <c r="I544" s="14"/>
      <c r="J544" s="14"/>
      <c r="K544" s="14"/>
    </row>
    <row r="545" spans="8:11" ht="9.9499999999999993" customHeight="1">
      <c r="H545" s="14"/>
      <c r="I545" s="14"/>
      <c r="J545" s="14"/>
      <c r="K545" s="14"/>
    </row>
    <row r="546" spans="8:11" ht="9.9499999999999993" customHeight="1">
      <c r="H546" s="14"/>
      <c r="I546" s="14"/>
      <c r="J546" s="14"/>
      <c r="K546" s="14"/>
    </row>
    <row r="547" spans="8:11" ht="9.9499999999999993" customHeight="1">
      <c r="H547" s="14"/>
      <c r="I547" s="14"/>
      <c r="J547" s="14"/>
      <c r="K547" s="14"/>
    </row>
    <row r="548" spans="8:11" ht="9.9499999999999993" customHeight="1">
      <c r="H548" s="14"/>
      <c r="I548" s="14"/>
      <c r="J548" s="14"/>
      <c r="K548" s="14"/>
    </row>
    <row r="549" spans="8:11" ht="9.9499999999999993" customHeight="1">
      <c r="H549" s="14"/>
      <c r="I549" s="14"/>
      <c r="J549" s="14"/>
      <c r="K549" s="14"/>
    </row>
    <row r="550" spans="8:11" ht="9.9499999999999993" customHeight="1">
      <c r="H550" s="14"/>
      <c r="I550" s="14"/>
      <c r="J550" s="14"/>
      <c r="K550" s="14"/>
    </row>
    <row r="551" spans="8:11" ht="9.9499999999999993" customHeight="1">
      <c r="H551" s="14"/>
      <c r="I551" s="14"/>
      <c r="J551" s="14"/>
      <c r="K551" s="14"/>
    </row>
    <row r="552" spans="8:11" ht="9.9499999999999993" customHeight="1">
      <c r="H552" s="14"/>
      <c r="I552" s="14"/>
      <c r="J552" s="14"/>
      <c r="K552" s="14"/>
    </row>
    <row r="553" spans="8:11" ht="9.9499999999999993" customHeight="1">
      <c r="H553" s="14"/>
      <c r="I553" s="14"/>
      <c r="J553" s="14"/>
      <c r="K553" s="14"/>
    </row>
    <row r="554" spans="8:11" ht="9.9499999999999993" customHeight="1">
      <c r="H554" s="14"/>
      <c r="I554" s="14"/>
      <c r="J554" s="14"/>
      <c r="K554" s="14"/>
    </row>
    <row r="555" spans="8:11" ht="9.9499999999999993" customHeight="1">
      <c r="H555" s="14"/>
      <c r="I555" s="14"/>
      <c r="J555" s="14"/>
      <c r="K555" s="14"/>
    </row>
    <row r="556" spans="8:11" ht="9.9499999999999993" customHeight="1">
      <c r="H556" s="14"/>
      <c r="I556" s="14"/>
      <c r="J556" s="14"/>
      <c r="K556" s="14"/>
    </row>
    <row r="557" spans="8:11" ht="9.9499999999999993" customHeight="1">
      <c r="H557" s="14"/>
      <c r="I557" s="14"/>
      <c r="J557" s="14"/>
      <c r="K557" s="14"/>
    </row>
    <row r="558" spans="8:11" ht="9.9499999999999993" customHeight="1">
      <c r="H558" s="14"/>
      <c r="I558" s="14"/>
      <c r="J558" s="14"/>
      <c r="K558" s="14"/>
    </row>
    <row r="559" spans="8:11" ht="9.9499999999999993" customHeight="1">
      <c r="H559" s="14"/>
      <c r="I559" s="14"/>
      <c r="J559" s="14"/>
      <c r="K559" s="14"/>
    </row>
    <row r="560" spans="8:11" ht="9.9499999999999993" customHeight="1">
      <c r="H560" s="14"/>
      <c r="I560" s="14"/>
      <c r="J560" s="14"/>
      <c r="K560" s="14"/>
    </row>
    <row r="561" spans="8:11" ht="9.9499999999999993" customHeight="1">
      <c r="H561" s="14"/>
      <c r="I561" s="14"/>
      <c r="J561" s="14"/>
      <c r="K561" s="14"/>
    </row>
    <row r="562" spans="8:11" ht="9.9499999999999993" customHeight="1">
      <c r="H562" s="14"/>
      <c r="I562" s="14"/>
      <c r="J562" s="14"/>
      <c r="K562" s="14"/>
    </row>
    <row r="563" spans="8:11" ht="9.9499999999999993" customHeight="1">
      <c r="H563" s="14"/>
      <c r="I563" s="14"/>
      <c r="J563" s="14"/>
      <c r="K563" s="14"/>
    </row>
    <row r="564" spans="8:11" ht="9.9499999999999993" customHeight="1">
      <c r="H564" s="14"/>
      <c r="I564" s="14"/>
      <c r="J564" s="14"/>
      <c r="K564" s="14"/>
    </row>
    <row r="565" spans="8:11" ht="9.9499999999999993" customHeight="1">
      <c r="H565" s="14"/>
      <c r="I565" s="14"/>
      <c r="J565" s="14"/>
      <c r="K565" s="14"/>
    </row>
    <row r="566" spans="8:11" ht="9.9499999999999993" customHeight="1">
      <c r="H566" s="14"/>
      <c r="I566" s="14"/>
      <c r="J566" s="14"/>
      <c r="K566" s="14"/>
    </row>
    <row r="567" spans="8:11" ht="9.9499999999999993" customHeight="1">
      <c r="H567" s="14"/>
      <c r="I567" s="14"/>
      <c r="J567" s="14"/>
      <c r="K567" s="14"/>
    </row>
    <row r="568" spans="8:11" ht="9.9499999999999993" customHeight="1">
      <c r="H568" s="14"/>
      <c r="I568" s="14"/>
      <c r="J568" s="14"/>
      <c r="K568" s="14"/>
    </row>
    <row r="569" spans="8:11" ht="9.9499999999999993" customHeight="1">
      <c r="H569" s="14"/>
      <c r="I569" s="14"/>
      <c r="J569" s="14"/>
      <c r="K569" s="14"/>
    </row>
    <row r="570" spans="8:11" ht="9.9499999999999993" customHeight="1">
      <c r="H570" s="14"/>
      <c r="I570" s="14"/>
      <c r="J570" s="14"/>
      <c r="K570" s="14"/>
    </row>
    <row r="571" spans="8:11" ht="9.9499999999999993" customHeight="1">
      <c r="H571" s="14"/>
      <c r="I571" s="14"/>
      <c r="J571" s="14"/>
      <c r="K571" s="14"/>
    </row>
    <row r="572" spans="8:11" ht="9.9499999999999993" customHeight="1">
      <c r="H572" s="14"/>
      <c r="I572" s="14"/>
      <c r="J572" s="14"/>
      <c r="K572" s="14"/>
    </row>
    <row r="573" spans="8:11" ht="9.9499999999999993" customHeight="1">
      <c r="H573" s="14"/>
      <c r="I573" s="14"/>
      <c r="J573" s="14"/>
      <c r="K573" s="14"/>
    </row>
    <row r="574" spans="8:11" ht="9.9499999999999993" customHeight="1">
      <c r="H574" s="14"/>
      <c r="I574" s="14"/>
      <c r="J574" s="14"/>
      <c r="K574" s="14"/>
    </row>
    <row r="575" spans="8:11" ht="9.9499999999999993" customHeight="1">
      <c r="H575" s="14"/>
      <c r="I575" s="14"/>
      <c r="J575" s="14"/>
      <c r="K575" s="14"/>
    </row>
    <row r="576" spans="8:11" ht="9.9499999999999993" customHeight="1">
      <c r="H576" s="14"/>
      <c r="I576" s="14"/>
      <c r="J576" s="14"/>
      <c r="K576" s="14"/>
    </row>
  </sheetData>
  <mergeCells count="34">
    <mergeCell ref="A4:B7"/>
    <mergeCell ref="C4:C7"/>
    <mergeCell ref="F4:F6"/>
    <mergeCell ref="H4:I4"/>
    <mergeCell ref="G7:J7"/>
    <mergeCell ref="B9:B13"/>
    <mergeCell ref="B14:B18"/>
    <mergeCell ref="B19:B23"/>
    <mergeCell ref="B24:B28"/>
    <mergeCell ref="B29:B33"/>
    <mergeCell ref="B34:B38"/>
    <mergeCell ref="B39:B43"/>
    <mergeCell ref="B44:B48"/>
    <mergeCell ref="B49:B53"/>
    <mergeCell ref="B54:B58"/>
    <mergeCell ref="B59:B63"/>
    <mergeCell ref="B64:B68"/>
    <mergeCell ref="B69:B73"/>
    <mergeCell ref="B74:B78"/>
    <mergeCell ref="B79:B83"/>
    <mergeCell ref="B84:B88"/>
    <mergeCell ref="B89:B93"/>
    <mergeCell ref="B94:B98"/>
    <mergeCell ref="B99:B103"/>
    <mergeCell ref="B104:B108"/>
    <mergeCell ref="B134:B138"/>
    <mergeCell ref="B139:B143"/>
    <mergeCell ref="B149:B151"/>
    <mergeCell ref="B144:B148"/>
    <mergeCell ref="B109:B113"/>
    <mergeCell ref="B114:B118"/>
    <mergeCell ref="B119:B123"/>
    <mergeCell ref="B124:B128"/>
    <mergeCell ref="B129:B13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AA8C-6BD0-4FD7-97D8-E3D75A499681}">
  <sheetPr>
    <tabColor rgb="FF92D050"/>
  </sheetPr>
  <dimension ref="A1:K447"/>
  <sheetViews>
    <sheetView zoomScale="140" zoomScaleNormal="140" zoomScaleSheetLayoutView="100" workbookViewId="0">
      <selection sqref="A1:J1"/>
    </sheetView>
  </sheetViews>
  <sheetFormatPr baseColWidth="10" defaultColWidth="11.42578125" defaultRowHeight="9.9499999999999993" customHeight="1" outlineLevelRow="1"/>
  <cols>
    <col min="1" max="1" width="0.7109375" style="1" customWidth="1"/>
    <col min="2" max="2" width="4.28515625" style="1" customWidth="1"/>
    <col min="3" max="3" width="5.7109375" style="50" customWidth="1"/>
    <col min="4" max="4" width="8.140625" style="1" customWidth="1"/>
    <col min="5" max="5" width="9.140625" style="1" customWidth="1"/>
    <col min="6" max="6" width="7" style="1" customWidth="1"/>
    <col min="7" max="7" width="8" style="1" customWidth="1"/>
    <col min="8" max="8" width="7.28515625" style="1" customWidth="1"/>
    <col min="9" max="9" width="7" style="1" customWidth="1"/>
    <col min="10" max="10" width="8.140625" style="1" customWidth="1"/>
    <col min="11" max="11" width="4.85546875" style="1" customWidth="1"/>
    <col min="12" max="16384" width="11.42578125" style="1"/>
  </cols>
  <sheetData>
    <row r="1" spans="1:11" ht="13.5" customHeight="1">
      <c r="A1" s="446" t="s">
        <v>193</v>
      </c>
      <c r="B1" s="447"/>
      <c r="C1" s="447"/>
      <c r="D1" s="447"/>
      <c r="E1" s="447"/>
      <c r="F1" s="447"/>
      <c r="G1" s="447"/>
      <c r="H1" s="447"/>
      <c r="I1" s="447"/>
      <c r="J1" s="447"/>
      <c r="K1" s="363"/>
    </row>
    <row r="2" spans="1:11" ht="12" customHeight="1">
      <c r="A2" s="447" t="s">
        <v>47</v>
      </c>
      <c r="B2" s="447"/>
      <c r="C2" s="447"/>
      <c r="D2" s="447"/>
      <c r="E2" s="447"/>
      <c r="F2" s="447"/>
      <c r="G2" s="447"/>
      <c r="H2" s="447"/>
      <c r="I2" s="447"/>
      <c r="J2" s="447"/>
      <c r="K2" s="363"/>
    </row>
    <row r="3" spans="1:11" ht="3.75" customHeight="1">
      <c r="A3" s="447"/>
      <c r="B3" s="447"/>
      <c r="C3" s="447"/>
      <c r="D3" s="447"/>
      <c r="E3" s="447"/>
      <c r="F3" s="447"/>
      <c r="G3" s="447"/>
      <c r="H3" s="447"/>
      <c r="I3" s="447"/>
      <c r="J3" s="447"/>
      <c r="K3" s="363"/>
    </row>
    <row r="4" spans="1:11" ht="12.75" customHeight="1">
      <c r="A4" s="427" t="s">
        <v>100</v>
      </c>
      <c r="B4" s="428"/>
      <c r="C4" s="448" t="s">
        <v>108</v>
      </c>
      <c r="D4" s="362" t="s">
        <v>48</v>
      </c>
      <c r="E4" s="362" t="s">
        <v>106</v>
      </c>
      <c r="F4" s="450" t="s">
        <v>109</v>
      </c>
      <c r="G4" s="451"/>
      <c r="H4" s="450" t="s">
        <v>110</v>
      </c>
      <c r="I4" s="452"/>
      <c r="J4" s="451"/>
    </row>
    <row r="5" spans="1:11" ht="10.5" customHeight="1">
      <c r="A5" s="429"/>
      <c r="B5" s="430"/>
      <c r="C5" s="449"/>
      <c r="D5" s="361" t="s">
        <v>50</v>
      </c>
      <c r="E5" s="361" t="s">
        <v>49</v>
      </c>
      <c r="F5" s="434" t="s">
        <v>54</v>
      </c>
      <c r="G5" s="361" t="s">
        <v>59</v>
      </c>
      <c r="H5" s="361" t="s">
        <v>51</v>
      </c>
      <c r="I5" s="453" t="s">
        <v>105</v>
      </c>
      <c r="J5" s="338" t="s">
        <v>52</v>
      </c>
    </row>
    <row r="6" spans="1:11" ht="12" customHeight="1">
      <c r="A6" s="429"/>
      <c r="B6" s="430"/>
      <c r="C6" s="449"/>
      <c r="D6" s="359" t="s">
        <v>53</v>
      </c>
      <c r="E6" s="359" t="s">
        <v>111</v>
      </c>
      <c r="F6" s="435"/>
      <c r="G6" s="359" t="s">
        <v>60</v>
      </c>
      <c r="H6" s="361" t="s">
        <v>92</v>
      </c>
      <c r="I6" s="434"/>
      <c r="J6" s="338" t="s">
        <v>55</v>
      </c>
    </row>
    <row r="7" spans="1:11" ht="12" customHeight="1">
      <c r="A7" s="431"/>
      <c r="B7" s="432"/>
      <c r="C7" s="435"/>
      <c r="D7" s="360" t="s">
        <v>56</v>
      </c>
      <c r="E7" s="360"/>
      <c r="F7" s="360"/>
      <c r="G7" s="360"/>
      <c r="H7" s="359" t="s">
        <v>5</v>
      </c>
      <c r="I7" s="435"/>
      <c r="J7" s="339" t="s">
        <v>57</v>
      </c>
    </row>
    <row r="8" spans="1:11" ht="2.4500000000000002" customHeight="1">
      <c r="A8" s="337"/>
      <c r="B8" s="358"/>
      <c r="C8" s="99"/>
      <c r="D8" s="357"/>
      <c r="E8" s="357"/>
      <c r="F8" s="357"/>
      <c r="G8" s="357"/>
      <c r="H8" s="357"/>
      <c r="I8" s="5"/>
      <c r="J8" s="340"/>
    </row>
    <row r="9" spans="1:11" ht="9" hidden="1" customHeight="1" outlineLevel="1">
      <c r="A9" s="8"/>
      <c r="B9" s="444" t="s">
        <v>70</v>
      </c>
      <c r="C9" s="99">
        <v>2010</v>
      </c>
      <c r="D9" s="212">
        <v>67</v>
      </c>
      <c r="E9" s="213">
        <v>14</v>
      </c>
      <c r="F9" s="213">
        <v>81</v>
      </c>
      <c r="G9" s="212">
        <v>27</v>
      </c>
      <c r="H9" s="213">
        <v>62</v>
      </c>
      <c r="I9" s="214">
        <v>1.4</v>
      </c>
      <c r="J9" s="153">
        <v>4.5</v>
      </c>
    </row>
    <row r="10" spans="1:11" ht="9" hidden="1" customHeight="1" outlineLevel="1">
      <c r="A10" s="8"/>
      <c r="B10" s="444"/>
      <c r="C10" s="99">
        <v>2013</v>
      </c>
      <c r="D10" s="213">
        <v>59.29</v>
      </c>
      <c r="E10" s="213">
        <v>15.55</v>
      </c>
      <c r="F10" s="213">
        <v>74.83</v>
      </c>
      <c r="G10" s="213">
        <v>24.95</v>
      </c>
      <c r="H10" s="213">
        <v>56.73</v>
      </c>
      <c r="I10" s="214">
        <v>1.502</v>
      </c>
      <c r="J10" s="153">
        <v>4.3369999999999997</v>
      </c>
    </row>
    <row r="11" spans="1:11" ht="9" hidden="1" customHeight="1" outlineLevel="1">
      <c r="A11" s="8"/>
      <c r="B11" s="444"/>
      <c r="C11" s="99">
        <v>2016</v>
      </c>
      <c r="D11" s="213">
        <v>51.11</v>
      </c>
      <c r="E11" s="213">
        <v>19.8</v>
      </c>
      <c r="F11" s="213">
        <v>70.91</v>
      </c>
      <c r="G11" s="213">
        <v>21.85</v>
      </c>
      <c r="H11" s="213">
        <v>55.35</v>
      </c>
      <c r="I11" s="214">
        <v>1.5</v>
      </c>
      <c r="J11" s="153">
        <v>4.0869999999999997</v>
      </c>
    </row>
    <row r="12" spans="1:11" ht="9" customHeight="1" collapsed="1">
      <c r="A12" s="8"/>
      <c r="B12" s="444"/>
      <c r="C12" s="99">
        <v>2020</v>
      </c>
      <c r="D12" s="352" t="s">
        <v>178</v>
      </c>
      <c r="E12" s="352" t="s">
        <v>179</v>
      </c>
      <c r="F12" s="352" t="s">
        <v>180</v>
      </c>
      <c r="G12" s="352" t="s">
        <v>177</v>
      </c>
      <c r="H12" s="352" t="s">
        <v>180</v>
      </c>
      <c r="I12" s="351" t="s">
        <v>180</v>
      </c>
      <c r="J12" s="327" t="s">
        <v>178</v>
      </c>
    </row>
    <row r="13" spans="1:11" ht="9" customHeight="1">
      <c r="A13" s="8"/>
      <c r="B13" s="444"/>
      <c r="C13" s="99">
        <v>2023</v>
      </c>
      <c r="D13" s="352" t="s">
        <v>178</v>
      </c>
      <c r="E13" s="352" t="s">
        <v>179</v>
      </c>
      <c r="F13" s="352" t="s">
        <v>180</v>
      </c>
      <c r="G13" s="352" t="s">
        <v>177</v>
      </c>
      <c r="H13" s="352" t="s">
        <v>180</v>
      </c>
      <c r="I13" s="351" t="s">
        <v>180</v>
      </c>
      <c r="J13" s="327" t="s">
        <v>178</v>
      </c>
    </row>
    <row r="14" spans="1:11" ht="9" hidden="1" customHeight="1" outlineLevel="1">
      <c r="A14" s="8"/>
      <c r="B14" s="444" t="s">
        <v>98</v>
      </c>
      <c r="C14" s="99">
        <v>2010</v>
      </c>
      <c r="D14" s="212">
        <v>681</v>
      </c>
      <c r="E14" s="213">
        <v>57</v>
      </c>
      <c r="F14" s="213">
        <v>739</v>
      </c>
      <c r="G14" s="212">
        <v>321</v>
      </c>
      <c r="H14" s="213">
        <v>407</v>
      </c>
      <c r="I14" s="214">
        <v>1.0985155195681511</v>
      </c>
      <c r="J14" s="153">
        <v>9.0939559825717797</v>
      </c>
    </row>
    <row r="15" spans="1:11" ht="9" hidden="1" customHeight="1" outlineLevel="1">
      <c r="A15" s="8"/>
      <c r="B15" s="444"/>
      <c r="C15" s="99">
        <v>2013</v>
      </c>
      <c r="D15" s="212">
        <v>499.69</v>
      </c>
      <c r="E15" s="213">
        <v>57.99</v>
      </c>
      <c r="F15" s="213">
        <v>557.66999999999996</v>
      </c>
      <c r="G15" s="212">
        <v>236.6</v>
      </c>
      <c r="H15" s="213">
        <v>321.94</v>
      </c>
      <c r="I15" s="214">
        <v>1.2649999999999999</v>
      </c>
      <c r="J15" s="153">
        <v>6.9219999999999997</v>
      </c>
    </row>
    <row r="16" spans="1:11" ht="9" hidden="1" customHeight="1" outlineLevel="1">
      <c r="A16" s="8"/>
      <c r="B16" s="444"/>
      <c r="C16" s="99">
        <v>2016</v>
      </c>
      <c r="D16" s="212">
        <v>375.25</v>
      </c>
      <c r="E16" s="213">
        <v>64.489999999999995</v>
      </c>
      <c r="F16" s="213">
        <v>439.74</v>
      </c>
      <c r="G16" s="212">
        <v>175.34</v>
      </c>
      <c r="H16" s="213">
        <v>255.52</v>
      </c>
      <c r="I16" s="214">
        <v>1.26</v>
      </c>
      <c r="J16" s="153">
        <v>5.718</v>
      </c>
    </row>
    <row r="17" spans="1:10" ht="9" customHeight="1" collapsed="1">
      <c r="A17" s="8"/>
      <c r="B17" s="444"/>
      <c r="C17" s="99">
        <v>2020</v>
      </c>
      <c r="D17" s="352" t="s">
        <v>178</v>
      </c>
      <c r="E17" s="352" t="s">
        <v>179</v>
      </c>
      <c r="F17" s="352" t="s">
        <v>180</v>
      </c>
      <c r="G17" s="352" t="s">
        <v>177</v>
      </c>
      <c r="H17" s="352" t="s">
        <v>180</v>
      </c>
      <c r="I17" s="351" t="s">
        <v>180</v>
      </c>
      <c r="J17" s="327" t="s">
        <v>178</v>
      </c>
    </row>
    <row r="18" spans="1:10" ht="9" customHeight="1">
      <c r="A18" s="8"/>
      <c r="B18" s="444"/>
      <c r="C18" s="99">
        <v>2023</v>
      </c>
      <c r="D18" s="352" t="s">
        <v>178</v>
      </c>
      <c r="E18" s="352" t="s">
        <v>179</v>
      </c>
      <c r="F18" s="352" t="s">
        <v>180</v>
      </c>
      <c r="G18" s="352" t="s">
        <v>177</v>
      </c>
      <c r="H18" s="352" t="s">
        <v>180</v>
      </c>
      <c r="I18" s="351" t="s">
        <v>180</v>
      </c>
      <c r="J18" s="327" t="s">
        <v>178</v>
      </c>
    </row>
    <row r="19" spans="1:10" ht="9" hidden="1" customHeight="1" outlineLevel="1">
      <c r="A19" s="8"/>
      <c r="B19" s="444" t="s">
        <v>81</v>
      </c>
      <c r="C19" s="99">
        <v>2010</v>
      </c>
      <c r="D19" s="212">
        <v>43</v>
      </c>
      <c r="E19" s="213">
        <v>90</v>
      </c>
      <c r="F19" s="213">
        <v>133</v>
      </c>
      <c r="G19" s="212">
        <v>44</v>
      </c>
      <c r="H19" s="213">
        <v>108</v>
      </c>
      <c r="I19" s="214">
        <v>4.7235829251224635</v>
      </c>
      <c r="J19" s="153">
        <v>3.1003301277450839</v>
      </c>
    </row>
    <row r="20" spans="1:10" ht="9" hidden="1" customHeight="1" outlineLevel="1">
      <c r="A20" s="8"/>
      <c r="B20" s="444"/>
      <c r="C20" s="99">
        <v>2013</v>
      </c>
      <c r="D20" s="212">
        <v>49.43</v>
      </c>
      <c r="E20" s="213">
        <v>82.71</v>
      </c>
      <c r="F20" s="213">
        <v>132.13</v>
      </c>
      <c r="G20" s="212">
        <v>42.97</v>
      </c>
      <c r="H20" s="213">
        <v>105.08</v>
      </c>
      <c r="I20" s="214">
        <v>4.0030000000000001</v>
      </c>
      <c r="J20" s="153">
        <v>3.01</v>
      </c>
    </row>
    <row r="21" spans="1:10" ht="9" hidden="1" customHeight="1" outlineLevel="1">
      <c r="A21" s="8"/>
      <c r="B21" s="444"/>
      <c r="C21" s="99">
        <v>2016</v>
      </c>
      <c r="D21" s="212">
        <v>48.45</v>
      </c>
      <c r="E21" s="213">
        <v>81.84</v>
      </c>
      <c r="F21" s="213">
        <v>130.29</v>
      </c>
      <c r="G21" s="212">
        <v>42.27</v>
      </c>
      <c r="H21" s="213">
        <v>103.27</v>
      </c>
      <c r="I21" s="214">
        <v>3.8929999999999998</v>
      </c>
      <c r="J21" s="153">
        <v>2.9889999999999999</v>
      </c>
    </row>
    <row r="22" spans="1:10" ht="9" customHeight="1" collapsed="1">
      <c r="A22" s="8"/>
      <c r="B22" s="444"/>
      <c r="C22" s="99">
        <v>2020</v>
      </c>
      <c r="D22" s="352" t="s">
        <v>178</v>
      </c>
      <c r="E22" s="352" t="s">
        <v>179</v>
      </c>
      <c r="F22" s="352" t="s">
        <v>180</v>
      </c>
      <c r="G22" s="352" t="s">
        <v>177</v>
      </c>
      <c r="H22" s="352" t="s">
        <v>180</v>
      </c>
      <c r="I22" s="351" t="s">
        <v>180</v>
      </c>
      <c r="J22" s="327" t="s">
        <v>178</v>
      </c>
    </row>
    <row r="23" spans="1:10" ht="9" customHeight="1">
      <c r="A23" s="8"/>
      <c r="B23" s="444"/>
      <c r="C23" s="99">
        <v>2023</v>
      </c>
      <c r="D23" s="352" t="s">
        <v>178</v>
      </c>
      <c r="E23" s="352" t="s">
        <v>179</v>
      </c>
      <c r="F23" s="352" t="s">
        <v>180</v>
      </c>
      <c r="G23" s="352" t="s">
        <v>177</v>
      </c>
      <c r="H23" s="352" t="s">
        <v>180</v>
      </c>
      <c r="I23" s="351" t="s">
        <v>180</v>
      </c>
      <c r="J23" s="327" t="s">
        <v>178</v>
      </c>
    </row>
    <row r="24" spans="1:10" ht="9" hidden="1" customHeight="1" outlineLevel="1">
      <c r="A24" s="8"/>
      <c r="B24" s="444" t="s">
        <v>9</v>
      </c>
      <c r="C24" s="99">
        <v>2010</v>
      </c>
      <c r="D24" s="212">
        <v>57</v>
      </c>
      <c r="E24" s="213">
        <v>23</v>
      </c>
      <c r="F24" s="213">
        <v>80</v>
      </c>
      <c r="G24" s="212">
        <v>21</v>
      </c>
      <c r="H24" s="213">
        <v>52</v>
      </c>
      <c r="I24" s="214">
        <v>1.2351543942992873</v>
      </c>
      <c r="J24" s="153">
        <v>1.9645623181835354</v>
      </c>
    </row>
    <row r="25" spans="1:10" ht="9" hidden="1" customHeight="1" outlineLevel="1">
      <c r="A25" s="8"/>
      <c r="B25" s="444"/>
      <c r="C25" s="99">
        <v>2013</v>
      </c>
      <c r="D25" s="213">
        <v>53.63</v>
      </c>
      <c r="E25" s="213">
        <v>25.95</v>
      </c>
      <c r="F25" s="213">
        <v>79.58</v>
      </c>
      <c r="G25" s="213">
        <v>21.3</v>
      </c>
      <c r="H25" s="213">
        <v>53.17</v>
      </c>
      <c r="I25" s="123">
        <v>1.389</v>
      </c>
      <c r="J25" s="161">
        <v>2.0299999999999998</v>
      </c>
    </row>
    <row r="26" spans="1:10" ht="9" hidden="1" customHeight="1" outlineLevel="1">
      <c r="A26" s="8"/>
      <c r="B26" s="444"/>
      <c r="C26" s="99">
        <v>2016</v>
      </c>
      <c r="D26" s="213">
        <v>47.53</v>
      </c>
      <c r="E26" s="213">
        <v>25.78</v>
      </c>
      <c r="F26" s="213">
        <v>73.319999999999993</v>
      </c>
      <c r="G26" s="213">
        <v>18.190000000000001</v>
      </c>
      <c r="H26" s="213">
        <v>49.48</v>
      </c>
      <c r="I26" s="123">
        <v>1.4119999999999999</v>
      </c>
      <c r="J26" s="161">
        <v>1.8919999999999999</v>
      </c>
    </row>
    <row r="27" spans="1:10" ht="9" customHeight="1" collapsed="1">
      <c r="A27" s="8"/>
      <c r="B27" s="444"/>
      <c r="C27" s="99">
        <v>2020</v>
      </c>
      <c r="D27" s="352" t="s">
        <v>178</v>
      </c>
      <c r="E27" s="352" t="s">
        <v>179</v>
      </c>
      <c r="F27" s="352" t="s">
        <v>180</v>
      </c>
      <c r="G27" s="352" t="s">
        <v>177</v>
      </c>
      <c r="H27" s="352" t="s">
        <v>180</v>
      </c>
      <c r="I27" s="351" t="s">
        <v>180</v>
      </c>
      <c r="J27" s="327" t="s">
        <v>178</v>
      </c>
    </row>
    <row r="28" spans="1:10" ht="9" customHeight="1">
      <c r="A28" s="8"/>
      <c r="B28" s="444"/>
      <c r="C28" s="99">
        <v>2023</v>
      </c>
      <c r="D28" s="352" t="s">
        <v>178</v>
      </c>
      <c r="E28" s="352" t="s">
        <v>179</v>
      </c>
      <c r="F28" s="352" t="s">
        <v>180</v>
      </c>
      <c r="G28" s="352" t="s">
        <v>177</v>
      </c>
      <c r="H28" s="352" t="s">
        <v>180</v>
      </c>
      <c r="I28" s="351" t="s">
        <v>180</v>
      </c>
      <c r="J28" s="327" t="s">
        <v>178</v>
      </c>
    </row>
    <row r="29" spans="1:10" ht="9.75" hidden="1" customHeight="1" outlineLevel="1">
      <c r="A29" s="8"/>
      <c r="B29" s="445" t="s">
        <v>91</v>
      </c>
      <c r="C29" s="106">
        <v>2010</v>
      </c>
      <c r="D29" s="215">
        <v>556.34299999999996</v>
      </c>
      <c r="E29" s="216">
        <v>193.40100000000001</v>
      </c>
      <c r="F29" s="216">
        <v>750</v>
      </c>
      <c r="G29" s="215">
        <v>259</v>
      </c>
      <c r="H29" s="216">
        <v>546</v>
      </c>
      <c r="I29" s="217">
        <v>1.8254764292878634</v>
      </c>
      <c r="J29" s="218">
        <v>3.2686781609195399</v>
      </c>
    </row>
    <row r="30" spans="1:10" ht="9.75" hidden="1" customHeight="1" outlineLevel="1">
      <c r="A30" s="8"/>
      <c r="B30" s="445"/>
      <c r="C30" s="106">
        <v>2013</v>
      </c>
      <c r="D30" s="215">
        <v>505.6</v>
      </c>
      <c r="E30" s="216">
        <v>200.7</v>
      </c>
      <c r="F30" s="216">
        <v>706.26</v>
      </c>
      <c r="G30" s="215">
        <v>238.21</v>
      </c>
      <c r="H30" s="216">
        <v>537.54999999999995</v>
      </c>
      <c r="I30" s="217">
        <v>1.8859999999999999</v>
      </c>
      <c r="J30" s="218">
        <v>3.2189999999999999</v>
      </c>
    </row>
    <row r="31" spans="1:10" ht="9.75" hidden="1" customHeight="1" outlineLevel="1">
      <c r="A31" s="8"/>
      <c r="B31" s="445"/>
      <c r="C31" s="106">
        <v>2016</v>
      </c>
      <c r="D31" s="215">
        <v>449.1</v>
      </c>
      <c r="E31" s="216">
        <v>204.6</v>
      </c>
      <c r="F31" s="216">
        <v>653.76</v>
      </c>
      <c r="G31" s="215">
        <v>211.55</v>
      </c>
      <c r="H31" s="216">
        <v>502.61</v>
      </c>
      <c r="I31" s="217">
        <v>1.82</v>
      </c>
      <c r="J31" s="218">
        <v>3.0070000000000001</v>
      </c>
    </row>
    <row r="32" spans="1:10" ht="9.75" customHeight="1" collapsed="1">
      <c r="A32" s="8"/>
      <c r="B32" s="445"/>
      <c r="C32" s="106">
        <v>2020</v>
      </c>
      <c r="D32" s="215">
        <v>434.4</v>
      </c>
      <c r="E32" s="216">
        <v>228.9</v>
      </c>
      <c r="F32" s="216">
        <v>663.3</v>
      </c>
      <c r="G32" s="216">
        <v>216.9</v>
      </c>
      <c r="H32" s="216">
        <v>484.8</v>
      </c>
      <c r="I32" s="217">
        <v>1.8449173440496849</v>
      </c>
      <c r="J32" s="218">
        <v>2.9213576310585632</v>
      </c>
    </row>
    <row r="33" spans="1:10" ht="9.75" customHeight="1">
      <c r="A33" s="8"/>
      <c r="B33" s="445"/>
      <c r="C33" s="106">
        <v>2023</v>
      </c>
      <c r="D33" s="215">
        <v>398.3</v>
      </c>
      <c r="E33" s="216">
        <v>234.8</v>
      </c>
      <c r="F33" s="216">
        <v>633.1</v>
      </c>
      <c r="G33" s="216">
        <v>202</v>
      </c>
      <c r="H33" s="216">
        <v>457.2</v>
      </c>
      <c r="I33" s="217">
        <v>1.7928708678091054</v>
      </c>
      <c r="J33" s="218">
        <v>2.756624762593832</v>
      </c>
    </row>
    <row r="34" spans="1:10" ht="9" hidden="1" customHeight="1" outlineLevel="1">
      <c r="A34" s="8"/>
      <c r="B34" s="444" t="s">
        <v>82</v>
      </c>
      <c r="C34" s="99">
        <v>2010</v>
      </c>
      <c r="D34" s="212">
        <v>39</v>
      </c>
      <c r="E34" s="213">
        <v>13</v>
      </c>
      <c r="F34" s="213">
        <v>52</v>
      </c>
      <c r="G34" s="212">
        <v>24</v>
      </c>
      <c r="H34" s="213">
        <v>25</v>
      </c>
      <c r="I34" s="214">
        <v>1.2755102040816326</v>
      </c>
      <c r="J34" s="218">
        <v>2.657030502710171</v>
      </c>
    </row>
    <row r="35" spans="1:10" ht="9" hidden="1" customHeight="1" outlineLevel="1">
      <c r="A35" s="8"/>
      <c r="B35" s="444"/>
      <c r="C35" s="99">
        <v>2013</v>
      </c>
      <c r="D35" s="212">
        <v>30.9</v>
      </c>
      <c r="E35" s="213">
        <v>13.32</v>
      </c>
      <c r="F35" s="213">
        <v>44.22</v>
      </c>
      <c r="G35" s="212">
        <v>19.350000000000001</v>
      </c>
      <c r="H35" s="213">
        <v>22.06</v>
      </c>
      <c r="I35" s="214">
        <v>1.1499999999999999</v>
      </c>
      <c r="J35" s="218">
        <v>2.3039999999999998</v>
      </c>
    </row>
    <row r="36" spans="1:10" ht="9" hidden="1" customHeight="1" outlineLevel="1">
      <c r="A36" s="8"/>
      <c r="B36" s="444"/>
      <c r="C36" s="99">
        <v>2016</v>
      </c>
      <c r="D36" s="212">
        <v>24.93</v>
      </c>
      <c r="E36" s="213">
        <v>13.45</v>
      </c>
      <c r="F36" s="213">
        <v>38.380000000000003</v>
      </c>
      <c r="G36" s="212">
        <v>15.65</v>
      </c>
      <c r="H36" s="213">
        <v>19.88</v>
      </c>
      <c r="I36" s="214">
        <v>1.19</v>
      </c>
      <c r="J36" s="218">
        <v>1.998</v>
      </c>
    </row>
    <row r="37" spans="1:10" ht="9" customHeight="1" collapsed="1">
      <c r="A37" s="8"/>
      <c r="B37" s="444"/>
      <c r="C37" s="99">
        <v>2020</v>
      </c>
      <c r="D37" s="352" t="s">
        <v>178</v>
      </c>
      <c r="E37" s="352" t="s">
        <v>179</v>
      </c>
      <c r="F37" s="352" t="s">
        <v>180</v>
      </c>
      <c r="G37" s="352" t="s">
        <v>177</v>
      </c>
      <c r="H37" s="352" t="s">
        <v>180</v>
      </c>
      <c r="I37" s="351" t="s">
        <v>180</v>
      </c>
      <c r="J37" s="153" t="s">
        <v>178</v>
      </c>
    </row>
    <row r="38" spans="1:10" ht="9" customHeight="1">
      <c r="A38" s="8"/>
      <c r="B38" s="444"/>
      <c r="C38" s="99">
        <v>2023</v>
      </c>
      <c r="D38" s="352" t="s">
        <v>178</v>
      </c>
      <c r="E38" s="352" t="s">
        <v>179</v>
      </c>
      <c r="F38" s="352" t="s">
        <v>180</v>
      </c>
      <c r="G38" s="352" t="s">
        <v>177</v>
      </c>
      <c r="H38" s="352" t="s">
        <v>180</v>
      </c>
      <c r="I38" s="351" t="s">
        <v>180</v>
      </c>
      <c r="J38" s="327" t="s">
        <v>178</v>
      </c>
    </row>
    <row r="39" spans="1:10" ht="9" hidden="1" customHeight="1" outlineLevel="1">
      <c r="A39" s="8"/>
      <c r="B39" s="444" t="s">
        <v>73</v>
      </c>
      <c r="C39" s="99">
        <v>2010</v>
      </c>
      <c r="D39" s="212">
        <v>256</v>
      </c>
      <c r="E39" s="213">
        <v>16</v>
      </c>
      <c r="F39" s="213">
        <v>272</v>
      </c>
      <c r="G39" s="212">
        <v>74</v>
      </c>
      <c r="H39" s="213">
        <v>165</v>
      </c>
      <c r="I39" s="214">
        <v>1.1794138670478913</v>
      </c>
      <c r="J39" s="153">
        <v>3.3056857795408101</v>
      </c>
    </row>
    <row r="40" spans="1:10" ht="9" hidden="1" customHeight="1" outlineLevel="1">
      <c r="A40" s="8"/>
      <c r="B40" s="444"/>
      <c r="C40" s="99">
        <v>2013</v>
      </c>
      <c r="D40" s="212">
        <v>252.28</v>
      </c>
      <c r="E40" s="213">
        <v>17.239999999999998</v>
      </c>
      <c r="F40" s="213">
        <v>269.51</v>
      </c>
      <c r="G40" s="212">
        <v>74.09</v>
      </c>
      <c r="H40" s="213">
        <v>163.69</v>
      </c>
      <c r="I40" s="214">
        <v>1.173</v>
      </c>
      <c r="J40" s="153">
        <v>3.3010000000000002</v>
      </c>
    </row>
    <row r="41" spans="1:10" ht="9" hidden="1" customHeight="1" outlineLevel="1">
      <c r="A41" s="8"/>
      <c r="B41" s="444"/>
      <c r="C41" s="99">
        <v>2016</v>
      </c>
      <c r="D41" s="212">
        <v>246.62</v>
      </c>
      <c r="E41" s="213">
        <v>18.53</v>
      </c>
      <c r="F41" s="213">
        <v>265.14999999999998</v>
      </c>
      <c r="G41" s="212">
        <v>71.52</v>
      </c>
      <c r="H41" s="213">
        <v>160.71</v>
      </c>
      <c r="I41" s="214">
        <v>1.1679999999999999</v>
      </c>
      <c r="J41" s="153">
        <v>3.2909999999999999</v>
      </c>
    </row>
    <row r="42" spans="1:10" ht="9" customHeight="1" collapsed="1">
      <c r="A42" s="8"/>
      <c r="B42" s="444"/>
      <c r="C42" s="99">
        <v>2020</v>
      </c>
      <c r="D42" s="352" t="s">
        <v>178</v>
      </c>
      <c r="E42" s="352" t="s">
        <v>179</v>
      </c>
      <c r="F42" s="352" t="s">
        <v>180</v>
      </c>
      <c r="G42" s="352" t="s">
        <v>177</v>
      </c>
      <c r="H42" s="352" t="s">
        <v>180</v>
      </c>
      <c r="I42" s="351" t="s">
        <v>180</v>
      </c>
      <c r="J42" s="327" t="s">
        <v>178</v>
      </c>
    </row>
    <row r="43" spans="1:10" ht="9" customHeight="1">
      <c r="A43" s="8"/>
      <c r="B43" s="444"/>
      <c r="C43" s="99">
        <v>2023</v>
      </c>
      <c r="D43" s="352" t="s">
        <v>178</v>
      </c>
      <c r="E43" s="352" t="s">
        <v>179</v>
      </c>
      <c r="F43" s="352" t="s">
        <v>180</v>
      </c>
      <c r="G43" s="352" t="s">
        <v>177</v>
      </c>
      <c r="H43" s="352" t="s">
        <v>180</v>
      </c>
      <c r="I43" s="351" t="s">
        <v>180</v>
      </c>
      <c r="J43" s="327" t="s">
        <v>178</v>
      </c>
    </row>
    <row r="44" spans="1:10" ht="9" hidden="1" customHeight="1" outlineLevel="1">
      <c r="A44" s="8"/>
      <c r="B44" s="444" t="s">
        <v>101</v>
      </c>
      <c r="C44" s="99">
        <v>2010</v>
      </c>
      <c r="D44" s="212">
        <v>1187</v>
      </c>
      <c r="E44" s="213">
        <v>26</v>
      </c>
      <c r="F44" s="213">
        <v>1213</v>
      </c>
      <c r="G44" s="212">
        <v>480</v>
      </c>
      <c r="H44" s="213">
        <v>430</v>
      </c>
      <c r="I44" s="214">
        <v>0.59860720106682475</v>
      </c>
      <c r="J44" s="153">
        <v>12.3</v>
      </c>
    </row>
    <row r="45" spans="1:10" ht="9" hidden="1" customHeight="1" outlineLevel="1">
      <c r="A45" s="8"/>
      <c r="B45" s="444"/>
      <c r="C45" s="99">
        <v>2013</v>
      </c>
      <c r="D45" s="212">
        <v>1213.42</v>
      </c>
      <c r="E45" s="213">
        <v>25.07</v>
      </c>
      <c r="F45" s="213">
        <v>1238.49</v>
      </c>
      <c r="G45" s="212">
        <v>472.67</v>
      </c>
      <c r="H45" s="213">
        <v>472.74</v>
      </c>
      <c r="I45" s="214">
        <v>0.66600000000000004</v>
      </c>
      <c r="J45" s="153">
        <v>9.734</v>
      </c>
    </row>
    <row r="46" spans="1:10" ht="9" hidden="1" customHeight="1" outlineLevel="1">
      <c r="A46" s="8"/>
      <c r="B46" s="444"/>
      <c r="C46" s="99">
        <v>2016</v>
      </c>
      <c r="D46" s="212">
        <v>1164.56</v>
      </c>
      <c r="E46" s="213">
        <v>33.83</v>
      </c>
      <c r="F46" s="213">
        <v>1198.3900000000001</v>
      </c>
      <c r="G46" s="212">
        <v>445.32</v>
      </c>
      <c r="H46" s="213">
        <v>457.15</v>
      </c>
      <c r="I46" s="214">
        <v>0.66700000000000004</v>
      </c>
      <c r="J46" s="153">
        <v>10.039</v>
      </c>
    </row>
    <row r="47" spans="1:10" ht="9" customHeight="1" collapsed="1">
      <c r="A47" s="8"/>
      <c r="B47" s="444"/>
      <c r="C47" s="99">
        <v>2020</v>
      </c>
      <c r="D47" s="352" t="s">
        <v>178</v>
      </c>
      <c r="E47" s="352" t="s">
        <v>179</v>
      </c>
      <c r="F47" s="352" t="s">
        <v>180</v>
      </c>
      <c r="G47" s="352" t="s">
        <v>177</v>
      </c>
      <c r="H47" s="352" t="s">
        <v>180</v>
      </c>
      <c r="I47" s="351" t="s">
        <v>180</v>
      </c>
      <c r="J47" s="327" t="s">
        <v>178</v>
      </c>
    </row>
    <row r="48" spans="1:10" ht="9" customHeight="1">
      <c r="A48" s="8"/>
      <c r="B48" s="444"/>
      <c r="C48" s="99">
        <v>2023</v>
      </c>
      <c r="D48" s="352" t="s">
        <v>178</v>
      </c>
      <c r="E48" s="352" t="s">
        <v>179</v>
      </c>
      <c r="F48" s="352" t="s">
        <v>180</v>
      </c>
      <c r="G48" s="352" t="s">
        <v>177</v>
      </c>
      <c r="H48" s="352" t="s">
        <v>180</v>
      </c>
      <c r="I48" s="351" t="s">
        <v>180</v>
      </c>
      <c r="J48" s="327" t="s">
        <v>178</v>
      </c>
    </row>
    <row r="49" spans="1:10" ht="9" hidden="1" customHeight="1" outlineLevel="1">
      <c r="A49" s="45"/>
      <c r="B49" s="444" t="s">
        <v>71</v>
      </c>
      <c r="C49" s="99">
        <v>2010</v>
      </c>
      <c r="D49" s="212">
        <v>1952</v>
      </c>
      <c r="E49" s="213">
        <v>275</v>
      </c>
      <c r="F49" s="213">
        <v>2227</v>
      </c>
      <c r="G49" s="212">
        <v>763</v>
      </c>
      <c r="H49" s="213">
        <v>889</v>
      </c>
      <c r="I49" s="214">
        <v>0.89816487437815462</v>
      </c>
      <c r="J49" s="153">
        <v>3.7427176881014761</v>
      </c>
    </row>
    <row r="50" spans="1:10" ht="9" hidden="1" customHeight="1" outlineLevel="1">
      <c r="A50" s="45"/>
      <c r="B50" s="444"/>
      <c r="C50" s="99">
        <v>2013</v>
      </c>
      <c r="D50" s="212">
        <v>1437.19</v>
      </c>
      <c r="E50" s="213">
        <v>345.49</v>
      </c>
      <c r="F50" s="213">
        <v>1782.69</v>
      </c>
      <c r="G50" s="212">
        <v>504.32</v>
      </c>
      <c r="H50" s="213">
        <v>828.69</v>
      </c>
      <c r="I50" s="214">
        <v>0.85899999999999999</v>
      </c>
      <c r="J50" s="153">
        <v>3.5569999999999999</v>
      </c>
    </row>
    <row r="51" spans="1:10" ht="9" hidden="1" customHeight="1" outlineLevel="1">
      <c r="A51" s="45"/>
      <c r="B51" s="444"/>
      <c r="C51" s="99">
        <v>2016</v>
      </c>
      <c r="D51" s="212">
        <v>1515.01</v>
      </c>
      <c r="E51" s="213">
        <v>346.86</v>
      </c>
      <c r="F51" s="213">
        <v>1861.87</v>
      </c>
      <c r="G51" s="212">
        <v>554.9</v>
      </c>
      <c r="H51" s="213">
        <v>820.81</v>
      </c>
      <c r="I51" s="214">
        <v>0.86899999999999999</v>
      </c>
      <c r="J51" s="153">
        <v>3.5329999999999999</v>
      </c>
    </row>
    <row r="52" spans="1:10" ht="9" customHeight="1" collapsed="1">
      <c r="A52" s="45"/>
      <c r="B52" s="444"/>
      <c r="C52" s="99">
        <v>2020</v>
      </c>
      <c r="D52" s="352" t="s">
        <v>178</v>
      </c>
      <c r="E52" s="352" t="s">
        <v>179</v>
      </c>
      <c r="F52" s="352" t="s">
        <v>180</v>
      </c>
      <c r="G52" s="352" t="s">
        <v>177</v>
      </c>
      <c r="H52" s="352" t="s">
        <v>180</v>
      </c>
      <c r="I52" s="351" t="s">
        <v>180</v>
      </c>
      <c r="J52" s="327" t="s">
        <v>178</v>
      </c>
    </row>
    <row r="53" spans="1:10" ht="9" customHeight="1">
      <c r="A53" s="45"/>
      <c r="B53" s="444"/>
      <c r="C53" s="99">
        <v>2023</v>
      </c>
      <c r="D53" s="352" t="s">
        <v>178</v>
      </c>
      <c r="E53" s="352" t="s">
        <v>179</v>
      </c>
      <c r="F53" s="352" t="s">
        <v>180</v>
      </c>
      <c r="G53" s="352" t="s">
        <v>177</v>
      </c>
      <c r="H53" s="352" t="s">
        <v>180</v>
      </c>
      <c r="I53" s="351" t="s">
        <v>180</v>
      </c>
      <c r="J53" s="327" t="s">
        <v>178</v>
      </c>
    </row>
    <row r="54" spans="1:10" ht="9" hidden="1" customHeight="1" outlineLevel="1">
      <c r="A54" s="45"/>
      <c r="B54" s="444" t="s">
        <v>72</v>
      </c>
      <c r="C54" s="99">
        <v>2010</v>
      </c>
      <c r="D54" s="212">
        <v>568</v>
      </c>
      <c r="E54" s="213">
        <v>446</v>
      </c>
      <c r="F54" s="213">
        <v>1015</v>
      </c>
      <c r="G54" s="212">
        <v>323</v>
      </c>
      <c r="H54" s="213">
        <v>780</v>
      </c>
      <c r="I54" s="214">
        <v>1.5113350125944585</v>
      </c>
      <c r="J54" s="153">
        <v>2.8019958832214331</v>
      </c>
    </row>
    <row r="55" spans="1:10" ht="9" hidden="1" customHeight="1" outlineLevel="1">
      <c r="A55" s="45"/>
      <c r="B55" s="444"/>
      <c r="C55" s="99">
        <v>2013</v>
      </c>
      <c r="D55" s="212">
        <v>491.05</v>
      </c>
      <c r="E55" s="213">
        <v>416.03</v>
      </c>
      <c r="F55" s="213">
        <v>907.08</v>
      </c>
      <c r="G55" s="212">
        <v>271.26</v>
      </c>
      <c r="H55" s="213">
        <v>724.69</v>
      </c>
      <c r="I55" s="214">
        <v>1.5349999999999999</v>
      </c>
      <c r="J55" s="153">
        <v>2.6120000000000001</v>
      </c>
    </row>
    <row r="56" spans="1:10" ht="9" hidden="1" customHeight="1" outlineLevel="1">
      <c r="A56" s="45"/>
      <c r="B56" s="444"/>
      <c r="C56" s="99">
        <v>2016</v>
      </c>
      <c r="D56" s="212">
        <v>456</v>
      </c>
      <c r="E56" s="213">
        <v>403.75</v>
      </c>
      <c r="F56" s="213">
        <v>859.75</v>
      </c>
      <c r="G56" s="212">
        <v>258.52</v>
      </c>
      <c r="H56" s="213">
        <v>708.17</v>
      </c>
      <c r="I56" s="214">
        <v>1.5509999999999999</v>
      </c>
      <c r="J56" s="153">
        <v>2.5459999999999998</v>
      </c>
    </row>
    <row r="57" spans="1:10" ht="9" customHeight="1" collapsed="1">
      <c r="A57" s="45"/>
      <c r="B57" s="444"/>
      <c r="C57" s="99">
        <v>2020</v>
      </c>
      <c r="D57" s="352" t="s">
        <v>178</v>
      </c>
      <c r="E57" s="352" t="s">
        <v>179</v>
      </c>
      <c r="F57" s="352" t="s">
        <v>180</v>
      </c>
      <c r="G57" s="352" t="s">
        <v>177</v>
      </c>
      <c r="H57" s="352" t="s">
        <v>180</v>
      </c>
      <c r="I57" s="351" t="s">
        <v>180</v>
      </c>
      <c r="J57" s="327" t="s">
        <v>178</v>
      </c>
    </row>
    <row r="58" spans="1:10" ht="9" customHeight="1">
      <c r="A58" s="45"/>
      <c r="B58" s="444"/>
      <c r="C58" s="99">
        <v>2023</v>
      </c>
      <c r="D58" s="352" t="s">
        <v>178</v>
      </c>
      <c r="E58" s="352" t="s">
        <v>179</v>
      </c>
      <c r="F58" s="352" t="s">
        <v>180</v>
      </c>
      <c r="G58" s="352" t="s">
        <v>177</v>
      </c>
      <c r="H58" s="352" t="s">
        <v>180</v>
      </c>
      <c r="I58" s="351" t="s">
        <v>180</v>
      </c>
      <c r="J58" s="327" t="s">
        <v>178</v>
      </c>
    </row>
    <row r="59" spans="1:10" ht="9" hidden="1" customHeight="1" outlineLevel="1">
      <c r="A59" s="45"/>
      <c r="B59" s="444" t="s">
        <v>103</v>
      </c>
      <c r="C59" s="99">
        <v>2010</v>
      </c>
      <c r="D59" s="212">
        <v>499</v>
      </c>
      <c r="E59" s="213">
        <v>14</v>
      </c>
      <c r="F59" s="213">
        <v>514</v>
      </c>
      <c r="G59" s="212">
        <v>231</v>
      </c>
      <c r="H59" s="213">
        <v>184.48</v>
      </c>
      <c r="I59" s="214">
        <v>0.8</v>
      </c>
      <c r="J59" s="153">
        <v>14</v>
      </c>
    </row>
    <row r="60" spans="1:10" ht="9" hidden="1" customHeight="1" outlineLevel="1">
      <c r="A60" s="45"/>
      <c r="B60" s="444"/>
      <c r="C60" s="99">
        <v>2013</v>
      </c>
      <c r="D60" s="213">
        <v>374.91</v>
      </c>
      <c r="E60" s="213">
        <v>13.46</v>
      </c>
      <c r="F60" s="213">
        <v>388.37</v>
      </c>
      <c r="G60" s="213">
        <v>173.05</v>
      </c>
      <c r="H60" s="213">
        <v>176.34</v>
      </c>
      <c r="I60" s="123">
        <v>1.1200000000000001</v>
      </c>
      <c r="J60" s="161">
        <v>11.223000000000001</v>
      </c>
    </row>
    <row r="61" spans="1:10" ht="9" hidden="1" customHeight="1" outlineLevel="1">
      <c r="A61" s="45"/>
      <c r="B61" s="444"/>
      <c r="C61" s="99">
        <v>2016</v>
      </c>
      <c r="D61" s="213">
        <v>300.17</v>
      </c>
      <c r="E61" s="213">
        <v>17.89</v>
      </c>
      <c r="F61" s="213">
        <v>318.06</v>
      </c>
      <c r="G61" s="213">
        <v>134.61000000000001</v>
      </c>
      <c r="H61" s="213">
        <v>160.46</v>
      </c>
      <c r="I61" s="123">
        <v>1.1930000000000001</v>
      </c>
      <c r="J61" s="161">
        <v>10.266</v>
      </c>
    </row>
    <row r="62" spans="1:10" ht="9" customHeight="1" collapsed="1">
      <c r="A62" s="45"/>
      <c r="B62" s="444"/>
      <c r="C62" s="99">
        <v>2020</v>
      </c>
      <c r="D62" s="352" t="s">
        <v>178</v>
      </c>
      <c r="E62" s="352" t="s">
        <v>179</v>
      </c>
      <c r="F62" s="352" t="s">
        <v>180</v>
      </c>
      <c r="G62" s="352" t="s">
        <v>177</v>
      </c>
      <c r="H62" s="352" t="s">
        <v>180</v>
      </c>
      <c r="I62" s="351" t="s">
        <v>180</v>
      </c>
      <c r="J62" s="327" t="s">
        <v>178</v>
      </c>
    </row>
    <row r="63" spans="1:10" ht="9" customHeight="1">
      <c r="A63" s="45"/>
      <c r="B63" s="444"/>
      <c r="C63" s="99">
        <v>2023</v>
      </c>
      <c r="D63" s="352" t="s">
        <v>178</v>
      </c>
      <c r="E63" s="352" t="s">
        <v>179</v>
      </c>
      <c r="F63" s="352" t="s">
        <v>180</v>
      </c>
      <c r="G63" s="352" t="s">
        <v>177</v>
      </c>
      <c r="H63" s="352" t="s">
        <v>180</v>
      </c>
      <c r="I63" s="351" t="s">
        <v>180</v>
      </c>
      <c r="J63" s="327" t="s">
        <v>178</v>
      </c>
    </row>
    <row r="64" spans="1:10" ht="9" hidden="1" customHeight="1" outlineLevel="1">
      <c r="A64" s="45"/>
      <c r="B64" s="444" t="s">
        <v>74</v>
      </c>
      <c r="C64" s="99">
        <v>2010</v>
      </c>
      <c r="D64" s="212">
        <v>3230</v>
      </c>
      <c r="E64" s="213">
        <v>163</v>
      </c>
      <c r="F64" s="213">
        <v>3393</v>
      </c>
      <c r="G64" s="212">
        <v>1448</v>
      </c>
      <c r="H64" s="213">
        <v>954</v>
      </c>
      <c r="I64" s="214">
        <v>0.58856191004997216</v>
      </c>
      <c r="J64" s="153">
        <v>7.4206018932646751</v>
      </c>
    </row>
    <row r="65" spans="1:10" ht="9" hidden="1" customHeight="1" outlineLevel="1">
      <c r="A65" s="45"/>
      <c r="B65" s="444"/>
      <c r="C65" s="99">
        <v>2013</v>
      </c>
      <c r="D65" s="213">
        <v>1992.69</v>
      </c>
      <c r="E65" s="213">
        <v>146.37</v>
      </c>
      <c r="F65" s="213">
        <v>2139.06</v>
      </c>
      <c r="G65" s="213">
        <v>866.84</v>
      </c>
      <c r="H65" s="213">
        <v>867.51</v>
      </c>
      <c r="I65" s="123">
        <v>0.85899999999999999</v>
      </c>
      <c r="J65" s="161">
        <v>7.17</v>
      </c>
    </row>
    <row r="66" spans="1:10" ht="9" hidden="1" customHeight="1" outlineLevel="1">
      <c r="A66" s="45"/>
      <c r="B66" s="444"/>
      <c r="C66" s="99">
        <v>2016</v>
      </c>
      <c r="D66" s="213">
        <v>1813.68</v>
      </c>
      <c r="E66" s="213">
        <v>230.62</v>
      </c>
      <c r="F66" s="213">
        <v>2044.3</v>
      </c>
      <c r="G66" s="213">
        <v>691.08</v>
      </c>
      <c r="H66" s="213">
        <v>896.78</v>
      </c>
      <c r="I66" s="123">
        <v>0.78300000000000003</v>
      </c>
      <c r="J66" s="161">
        <v>7.1180000000000003</v>
      </c>
    </row>
    <row r="67" spans="1:10" ht="9" customHeight="1" collapsed="1">
      <c r="A67" s="45"/>
      <c r="B67" s="444"/>
      <c r="C67" s="99">
        <v>2020</v>
      </c>
      <c r="D67" s="352" t="s">
        <v>178</v>
      </c>
      <c r="E67" s="352" t="s">
        <v>179</v>
      </c>
      <c r="F67" s="352" t="s">
        <v>180</v>
      </c>
      <c r="G67" s="352" t="s">
        <v>177</v>
      </c>
      <c r="H67" s="352" t="s">
        <v>180</v>
      </c>
      <c r="I67" s="351" t="s">
        <v>180</v>
      </c>
      <c r="J67" s="327" t="s">
        <v>178</v>
      </c>
    </row>
    <row r="68" spans="1:10" ht="9" customHeight="1">
      <c r="A68" s="45"/>
      <c r="B68" s="444"/>
      <c r="C68" s="99">
        <v>2023</v>
      </c>
      <c r="D68" s="352" t="s">
        <v>178</v>
      </c>
      <c r="E68" s="352" t="s">
        <v>179</v>
      </c>
      <c r="F68" s="352" t="s">
        <v>180</v>
      </c>
      <c r="G68" s="352" t="s">
        <v>177</v>
      </c>
      <c r="H68" s="352" t="s">
        <v>180</v>
      </c>
      <c r="I68" s="351" t="s">
        <v>180</v>
      </c>
      <c r="J68" s="327" t="s">
        <v>178</v>
      </c>
    </row>
    <row r="69" spans="1:10" ht="9" hidden="1" customHeight="1" outlineLevel="1">
      <c r="A69" s="45"/>
      <c r="B69" s="444" t="s">
        <v>83</v>
      </c>
      <c r="C69" s="99">
        <v>2010</v>
      </c>
      <c r="D69" s="213">
        <v>78</v>
      </c>
      <c r="E69" s="213">
        <v>4</v>
      </c>
      <c r="F69" s="213">
        <v>82</v>
      </c>
      <c r="G69" s="212">
        <v>32</v>
      </c>
      <c r="H69" s="213">
        <v>19</v>
      </c>
      <c r="I69" s="214">
        <v>0.4884318766066838</v>
      </c>
      <c r="J69" s="153">
        <v>16.047297297297298</v>
      </c>
    </row>
    <row r="70" spans="1:10" ht="9" hidden="1" customHeight="1" outlineLevel="1">
      <c r="A70" s="45"/>
      <c r="B70" s="444"/>
      <c r="C70" s="99">
        <v>2013</v>
      </c>
      <c r="D70" s="212">
        <v>73.09</v>
      </c>
      <c r="E70" s="213">
        <v>4.3</v>
      </c>
      <c r="F70" s="213">
        <v>77.39</v>
      </c>
      <c r="G70" s="212">
        <v>29.34</v>
      </c>
      <c r="H70" s="213">
        <v>18.91</v>
      </c>
      <c r="I70" s="214">
        <v>0.53400000000000003</v>
      </c>
      <c r="J70" s="153">
        <v>17.295999999999999</v>
      </c>
    </row>
    <row r="71" spans="1:10" ht="9" hidden="1" customHeight="1" outlineLevel="1">
      <c r="A71" s="45"/>
      <c r="B71" s="444"/>
      <c r="C71" s="99">
        <v>2016</v>
      </c>
      <c r="D71" s="212">
        <v>68.37</v>
      </c>
      <c r="E71" s="213">
        <v>4.54</v>
      </c>
      <c r="F71" s="213">
        <v>72.91</v>
      </c>
      <c r="G71" s="212">
        <v>26.02</v>
      </c>
      <c r="H71" s="213">
        <v>18.739999999999998</v>
      </c>
      <c r="I71" s="214">
        <v>0.53600000000000003</v>
      </c>
      <c r="J71" s="153">
        <v>16.742999999999999</v>
      </c>
    </row>
    <row r="72" spans="1:10" ht="9" customHeight="1" collapsed="1">
      <c r="A72" s="45"/>
      <c r="B72" s="444"/>
      <c r="C72" s="99">
        <v>2020</v>
      </c>
      <c r="D72" s="352" t="s">
        <v>178</v>
      </c>
      <c r="E72" s="352" t="s">
        <v>179</v>
      </c>
      <c r="F72" s="352" t="s">
        <v>180</v>
      </c>
      <c r="G72" s="352" t="s">
        <v>177</v>
      </c>
      <c r="H72" s="352" t="s">
        <v>180</v>
      </c>
      <c r="I72" s="351" t="s">
        <v>180</v>
      </c>
      <c r="J72" s="327" t="s">
        <v>178</v>
      </c>
    </row>
    <row r="73" spans="1:10" ht="9" customHeight="1">
      <c r="A73" s="45"/>
      <c r="B73" s="444"/>
      <c r="C73" s="99">
        <v>2023</v>
      </c>
      <c r="D73" s="352" t="s">
        <v>178</v>
      </c>
      <c r="E73" s="352" t="s">
        <v>179</v>
      </c>
      <c r="F73" s="352" t="s">
        <v>180</v>
      </c>
      <c r="G73" s="352" t="s">
        <v>177</v>
      </c>
      <c r="H73" s="352" t="s">
        <v>180</v>
      </c>
      <c r="I73" s="351" t="s">
        <v>180</v>
      </c>
      <c r="J73" s="327" t="s">
        <v>178</v>
      </c>
    </row>
    <row r="74" spans="1:10" ht="9" hidden="1" customHeight="1" outlineLevel="1">
      <c r="A74" s="45"/>
      <c r="B74" s="444" t="s">
        <v>84</v>
      </c>
      <c r="C74" s="99">
        <v>2010</v>
      </c>
      <c r="D74" s="212">
        <v>164</v>
      </c>
      <c r="E74" s="213">
        <v>17</v>
      </c>
      <c r="F74" s="213">
        <v>181</v>
      </c>
      <c r="G74" s="212">
        <v>89</v>
      </c>
      <c r="H74" s="213">
        <v>85</v>
      </c>
      <c r="I74" s="214">
        <v>1.0191846522781773</v>
      </c>
      <c r="J74" s="153">
        <v>4.7319490062907086</v>
      </c>
    </row>
    <row r="75" spans="1:10" ht="9" hidden="1" customHeight="1" outlineLevel="1">
      <c r="A75" s="45"/>
      <c r="B75" s="444"/>
      <c r="C75" s="99">
        <v>2013</v>
      </c>
      <c r="D75" s="212">
        <v>153.61000000000001</v>
      </c>
      <c r="E75" s="213">
        <v>20.309999999999999</v>
      </c>
      <c r="F75" s="213">
        <v>173.92</v>
      </c>
      <c r="G75" s="212">
        <v>82.69</v>
      </c>
      <c r="H75" s="213">
        <v>82.09</v>
      </c>
      <c r="I75" s="214">
        <v>1.004</v>
      </c>
      <c r="J75" s="153">
        <v>4.3719999999999999</v>
      </c>
    </row>
    <row r="76" spans="1:10" ht="9" hidden="1" customHeight="1" outlineLevel="1">
      <c r="A76" s="45"/>
      <c r="B76" s="444"/>
      <c r="C76" s="99">
        <v>2016</v>
      </c>
      <c r="D76" s="212">
        <v>141.25</v>
      </c>
      <c r="E76" s="213">
        <v>21.38</v>
      </c>
      <c r="F76" s="213">
        <v>162.63</v>
      </c>
      <c r="G76" s="212">
        <v>76.45</v>
      </c>
      <c r="H76" s="213">
        <v>76.86</v>
      </c>
      <c r="I76" s="214">
        <v>1.099</v>
      </c>
      <c r="J76" s="153">
        <v>3.9809999999999999</v>
      </c>
    </row>
    <row r="77" spans="1:10" ht="9" customHeight="1" collapsed="1">
      <c r="A77" s="45"/>
      <c r="B77" s="444"/>
      <c r="C77" s="99">
        <v>2020</v>
      </c>
      <c r="D77" s="352" t="s">
        <v>178</v>
      </c>
      <c r="E77" s="352" t="s">
        <v>179</v>
      </c>
      <c r="F77" s="352" t="s">
        <v>180</v>
      </c>
      <c r="G77" s="352" t="s">
        <v>177</v>
      </c>
      <c r="H77" s="352" t="s">
        <v>180</v>
      </c>
      <c r="I77" s="351" t="s">
        <v>180</v>
      </c>
      <c r="J77" s="327" t="s">
        <v>178</v>
      </c>
    </row>
    <row r="78" spans="1:10" ht="9" customHeight="1">
      <c r="A78" s="45"/>
      <c r="B78" s="444"/>
      <c r="C78" s="99">
        <v>2023</v>
      </c>
      <c r="D78" s="352" t="s">
        <v>178</v>
      </c>
      <c r="E78" s="352" t="s">
        <v>179</v>
      </c>
      <c r="F78" s="352" t="s">
        <v>180</v>
      </c>
      <c r="G78" s="352" t="s">
        <v>177</v>
      </c>
      <c r="H78" s="352" t="s">
        <v>180</v>
      </c>
      <c r="I78" s="351" t="s">
        <v>180</v>
      </c>
      <c r="J78" s="327" t="s">
        <v>178</v>
      </c>
    </row>
    <row r="79" spans="1:10" ht="9" hidden="1" customHeight="1" outlineLevel="1">
      <c r="A79" s="45"/>
      <c r="B79" s="444" t="s">
        <v>85</v>
      </c>
      <c r="C79" s="99">
        <v>2010</v>
      </c>
      <c r="D79" s="212">
        <v>338</v>
      </c>
      <c r="E79" s="213">
        <v>28</v>
      </c>
      <c r="F79" s="213">
        <v>366</v>
      </c>
      <c r="G79" s="212">
        <v>184</v>
      </c>
      <c r="H79" s="213">
        <v>147</v>
      </c>
      <c r="I79" s="214">
        <v>0.73536768384192097</v>
      </c>
      <c r="J79" s="153">
        <v>5.3598774885145488</v>
      </c>
    </row>
    <row r="80" spans="1:10" ht="9" hidden="1" customHeight="1" outlineLevel="1">
      <c r="A80" s="45"/>
      <c r="B80" s="444"/>
      <c r="C80" s="99">
        <v>2013</v>
      </c>
      <c r="D80" s="212">
        <v>264.07</v>
      </c>
      <c r="E80" s="213">
        <v>33.880000000000003</v>
      </c>
      <c r="F80" s="213">
        <v>297.95</v>
      </c>
      <c r="G80" s="212">
        <v>143.53</v>
      </c>
      <c r="H80" s="213">
        <v>144.77000000000001</v>
      </c>
      <c r="I80" s="214">
        <v>0.84299999999999997</v>
      </c>
      <c r="J80" s="153">
        <v>5.0599999999999996</v>
      </c>
    </row>
    <row r="81" spans="1:10" ht="9" hidden="1" customHeight="1" outlineLevel="1">
      <c r="A81" s="45"/>
      <c r="B81" s="444"/>
      <c r="C81" s="99">
        <v>2016</v>
      </c>
      <c r="D81" s="212">
        <v>221.81</v>
      </c>
      <c r="E81" s="213">
        <v>33.76</v>
      </c>
      <c r="F81" s="213">
        <v>255.57</v>
      </c>
      <c r="G81" s="212">
        <v>115.86</v>
      </c>
      <c r="H81" s="213">
        <v>148.35</v>
      </c>
      <c r="I81" s="214">
        <v>0.98699999999999999</v>
      </c>
      <c r="J81" s="153">
        <v>5.0720000000000001</v>
      </c>
    </row>
    <row r="82" spans="1:10" ht="9" customHeight="1" collapsed="1">
      <c r="A82" s="45"/>
      <c r="B82" s="444"/>
      <c r="C82" s="99">
        <v>2020</v>
      </c>
      <c r="D82" s="352" t="s">
        <v>178</v>
      </c>
      <c r="E82" s="352" t="s">
        <v>179</v>
      </c>
      <c r="F82" s="352" t="s">
        <v>180</v>
      </c>
      <c r="G82" s="352" t="s">
        <v>177</v>
      </c>
      <c r="H82" s="352" t="s">
        <v>180</v>
      </c>
      <c r="I82" s="351" t="s">
        <v>180</v>
      </c>
      <c r="J82" s="327" t="s">
        <v>178</v>
      </c>
    </row>
    <row r="83" spans="1:10" ht="9" customHeight="1">
      <c r="A83" s="45"/>
      <c r="B83" s="444"/>
      <c r="C83" s="99">
        <v>2023</v>
      </c>
      <c r="D83" s="352" t="s">
        <v>178</v>
      </c>
      <c r="E83" s="352" t="s">
        <v>179</v>
      </c>
      <c r="F83" s="352" t="s">
        <v>180</v>
      </c>
      <c r="G83" s="352" t="s">
        <v>177</v>
      </c>
      <c r="H83" s="352" t="s">
        <v>180</v>
      </c>
      <c r="I83" s="351" t="s">
        <v>180</v>
      </c>
      <c r="J83" s="327" t="s">
        <v>178</v>
      </c>
    </row>
    <row r="84" spans="1:10" ht="9" hidden="1" customHeight="1" outlineLevel="1">
      <c r="A84" s="45"/>
      <c r="B84" s="444" t="s">
        <v>75</v>
      </c>
      <c r="C84" s="99">
        <v>2010</v>
      </c>
      <c r="D84" s="212">
        <v>4</v>
      </c>
      <c r="E84" s="213">
        <v>1</v>
      </c>
      <c r="F84" s="213">
        <v>5</v>
      </c>
      <c r="G84" s="212">
        <v>2</v>
      </c>
      <c r="H84" s="213">
        <v>4</v>
      </c>
      <c r="I84" s="214">
        <v>1.7</v>
      </c>
      <c r="J84" s="153">
        <v>2.8</v>
      </c>
    </row>
    <row r="85" spans="1:10" ht="9" hidden="1" customHeight="1" outlineLevel="1">
      <c r="A85" s="45"/>
      <c r="B85" s="444"/>
      <c r="C85" s="99">
        <v>2013</v>
      </c>
      <c r="D85" s="212">
        <v>3.79</v>
      </c>
      <c r="E85" s="356">
        <v>1.1599999999999999</v>
      </c>
      <c r="F85" s="356">
        <v>4.95</v>
      </c>
      <c r="G85" s="356">
        <v>1.51</v>
      </c>
      <c r="H85" s="356">
        <v>3.64</v>
      </c>
      <c r="I85" s="214">
        <v>1.75</v>
      </c>
      <c r="J85" s="153">
        <v>2.778</v>
      </c>
    </row>
    <row r="86" spans="1:10" ht="9" hidden="1" customHeight="1" outlineLevel="1">
      <c r="A86" s="45"/>
      <c r="B86" s="444"/>
      <c r="C86" s="99">
        <v>2016</v>
      </c>
      <c r="D86" s="212">
        <v>3.61</v>
      </c>
      <c r="E86" s="356">
        <v>1.17</v>
      </c>
      <c r="F86" s="356">
        <v>4.78</v>
      </c>
      <c r="G86" s="356">
        <v>1.42</v>
      </c>
      <c r="H86" s="356">
        <v>3.5</v>
      </c>
      <c r="I86" s="214">
        <v>1.7769999999999999</v>
      </c>
      <c r="J86" s="153">
        <v>2.6789999999999998</v>
      </c>
    </row>
    <row r="87" spans="1:10" ht="9" customHeight="1" collapsed="1">
      <c r="A87" s="45"/>
      <c r="B87" s="444"/>
      <c r="C87" s="99">
        <v>2020</v>
      </c>
      <c r="D87" s="352" t="s">
        <v>178</v>
      </c>
      <c r="E87" s="352" t="s">
        <v>179</v>
      </c>
      <c r="F87" s="352" t="s">
        <v>180</v>
      </c>
      <c r="G87" s="352" t="s">
        <v>177</v>
      </c>
      <c r="H87" s="352" t="s">
        <v>180</v>
      </c>
      <c r="I87" s="351" t="s">
        <v>180</v>
      </c>
      <c r="J87" s="327" t="s">
        <v>178</v>
      </c>
    </row>
    <row r="88" spans="1:10" ht="9" customHeight="1">
      <c r="A88" s="45"/>
      <c r="B88" s="444"/>
      <c r="C88" s="99">
        <v>2023</v>
      </c>
      <c r="D88" s="352" t="s">
        <v>178</v>
      </c>
      <c r="E88" s="352" t="s">
        <v>179</v>
      </c>
      <c r="F88" s="352" t="s">
        <v>180</v>
      </c>
      <c r="G88" s="352" t="s">
        <v>177</v>
      </c>
      <c r="H88" s="352" t="s">
        <v>180</v>
      </c>
      <c r="I88" s="351" t="s">
        <v>180</v>
      </c>
      <c r="J88" s="327" t="s">
        <v>178</v>
      </c>
    </row>
    <row r="89" spans="1:10" ht="9" hidden="1" customHeight="1" outlineLevel="1">
      <c r="A89" s="45"/>
      <c r="B89" s="444" t="s">
        <v>86</v>
      </c>
      <c r="C89" s="99">
        <v>2010</v>
      </c>
      <c r="D89" s="212">
        <v>1053</v>
      </c>
      <c r="E89" s="213">
        <v>91</v>
      </c>
      <c r="F89" s="213">
        <v>1144</v>
      </c>
      <c r="G89" s="212">
        <v>528</v>
      </c>
      <c r="H89" s="213">
        <v>423</v>
      </c>
      <c r="I89" s="214">
        <v>0.73335644937586686</v>
      </c>
      <c r="J89" s="153">
        <v>9.0263107355483001</v>
      </c>
    </row>
    <row r="90" spans="1:10" ht="9" hidden="1" customHeight="1" outlineLevel="1">
      <c r="A90" s="45"/>
      <c r="B90" s="444"/>
      <c r="C90" s="99">
        <v>2013</v>
      </c>
      <c r="D90" s="212">
        <v>957.57</v>
      </c>
      <c r="E90" s="213">
        <v>92.26</v>
      </c>
      <c r="F90" s="213">
        <v>1049.8399999999999</v>
      </c>
      <c r="G90" s="212">
        <v>481.47</v>
      </c>
      <c r="H90" s="213">
        <v>435.3</v>
      </c>
      <c r="I90" s="214">
        <v>0.88600000000000001</v>
      </c>
      <c r="J90" s="153">
        <v>9.3480000000000008</v>
      </c>
    </row>
    <row r="91" spans="1:10" ht="9" hidden="1" customHeight="1" outlineLevel="1">
      <c r="A91" s="45"/>
      <c r="B91" s="444"/>
      <c r="C91" s="99">
        <v>2016</v>
      </c>
      <c r="D91" s="212">
        <v>702.95</v>
      </c>
      <c r="E91" s="213">
        <v>111.46</v>
      </c>
      <c r="F91" s="213">
        <v>814.41</v>
      </c>
      <c r="G91" s="212">
        <v>339.55</v>
      </c>
      <c r="H91" s="213">
        <v>394.41</v>
      </c>
      <c r="I91" s="214">
        <v>0.91700000000000004</v>
      </c>
      <c r="J91" s="153">
        <v>8.4450000000000003</v>
      </c>
    </row>
    <row r="92" spans="1:10" ht="9" customHeight="1" collapsed="1">
      <c r="A92" s="45"/>
      <c r="B92" s="444"/>
      <c r="C92" s="99">
        <v>2020</v>
      </c>
      <c r="D92" s="352" t="s">
        <v>178</v>
      </c>
      <c r="E92" s="352" t="s">
        <v>179</v>
      </c>
      <c r="F92" s="352" t="s">
        <v>180</v>
      </c>
      <c r="G92" s="352" t="s">
        <v>177</v>
      </c>
      <c r="H92" s="352" t="s">
        <v>180</v>
      </c>
      <c r="I92" s="351" t="s">
        <v>180</v>
      </c>
      <c r="J92" s="327" t="s">
        <v>178</v>
      </c>
    </row>
    <row r="93" spans="1:10" ht="9" customHeight="1">
      <c r="A93" s="45"/>
      <c r="B93" s="444"/>
      <c r="C93" s="99">
        <v>2023</v>
      </c>
      <c r="D93" s="352" t="s">
        <v>178</v>
      </c>
      <c r="E93" s="352" t="s">
        <v>179</v>
      </c>
      <c r="F93" s="352" t="s">
        <v>180</v>
      </c>
      <c r="G93" s="352" t="s">
        <v>177</v>
      </c>
      <c r="H93" s="352" t="s">
        <v>180</v>
      </c>
      <c r="I93" s="351" t="s">
        <v>180</v>
      </c>
      <c r="J93" s="327" t="s">
        <v>178</v>
      </c>
    </row>
    <row r="94" spans="1:10" ht="9" hidden="1" customHeight="1" outlineLevel="1">
      <c r="A94" s="45"/>
      <c r="B94" s="444" t="s">
        <v>87</v>
      </c>
      <c r="C94" s="99">
        <v>2010</v>
      </c>
      <c r="D94" s="212">
        <v>18</v>
      </c>
      <c r="E94" s="213">
        <v>1</v>
      </c>
      <c r="F94" s="213">
        <v>19</v>
      </c>
      <c r="G94" s="212">
        <v>4</v>
      </c>
      <c r="H94" s="213">
        <v>5</v>
      </c>
      <c r="I94" s="214">
        <v>0.4</v>
      </c>
      <c r="J94" s="153">
        <v>43.554909936286137</v>
      </c>
    </row>
    <row r="95" spans="1:10" ht="9" hidden="1" customHeight="1" outlineLevel="1">
      <c r="A95" s="45"/>
      <c r="B95" s="444"/>
      <c r="C95" s="99">
        <v>2013</v>
      </c>
      <c r="D95" s="213">
        <v>14.32</v>
      </c>
      <c r="E95" s="213">
        <v>0.56000000000000005</v>
      </c>
      <c r="F95" s="213">
        <v>14.87</v>
      </c>
      <c r="G95" s="213">
        <v>3.02</v>
      </c>
      <c r="H95" s="213">
        <v>4.59</v>
      </c>
      <c r="I95" s="123">
        <v>0.49</v>
      </c>
      <c r="J95" s="161">
        <v>42.188000000000002</v>
      </c>
    </row>
    <row r="96" spans="1:10" ht="9" hidden="1" customHeight="1" outlineLevel="1">
      <c r="A96" s="45"/>
      <c r="B96" s="444"/>
      <c r="C96" s="99">
        <v>2016</v>
      </c>
      <c r="D96" s="213">
        <v>14.72</v>
      </c>
      <c r="E96" s="213">
        <v>0.71</v>
      </c>
      <c r="F96" s="213">
        <v>15.42</v>
      </c>
      <c r="G96" s="213">
        <v>3.35</v>
      </c>
      <c r="H96" s="213">
        <v>5.34</v>
      </c>
      <c r="I96" s="123">
        <v>0.57999999999999996</v>
      </c>
      <c r="J96" s="161">
        <v>48.021999999999998</v>
      </c>
    </row>
    <row r="97" spans="1:10" ht="9" customHeight="1" collapsed="1">
      <c r="A97" s="45"/>
      <c r="B97" s="444"/>
      <c r="C97" s="99">
        <v>2020</v>
      </c>
      <c r="D97" s="352" t="s">
        <v>178</v>
      </c>
      <c r="E97" s="352" t="s">
        <v>179</v>
      </c>
      <c r="F97" s="352" t="s">
        <v>180</v>
      </c>
      <c r="G97" s="352" t="s">
        <v>177</v>
      </c>
      <c r="H97" s="352" t="s">
        <v>180</v>
      </c>
      <c r="I97" s="351" t="s">
        <v>180</v>
      </c>
      <c r="J97" s="327" t="s">
        <v>178</v>
      </c>
    </row>
    <row r="98" spans="1:10" ht="9" customHeight="1">
      <c r="A98" s="45"/>
      <c r="B98" s="444"/>
      <c r="C98" s="99">
        <v>2023</v>
      </c>
      <c r="D98" s="352" t="s">
        <v>178</v>
      </c>
      <c r="E98" s="352" t="s">
        <v>179</v>
      </c>
      <c r="F98" s="352" t="s">
        <v>180</v>
      </c>
      <c r="G98" s="352" t="s">
        <v>177</v>
      </c>
      <c r="H98" s="352" t="s">
        <v>180</v>
      </c>
      <c r="I98" s="351" t="s">
        <v>180</v>
      </c>
      <c r="J98" s="327" t="s">
        <v>178</v>
      </c>
    </row>
    <row r="99" spans="1:10" ht="9" hidden="1" customHeight="1" outlineLevel="1">
      <c r="A99" s="45"/>
      <c r="B99" s="444" t="s">
        <v>10</v>
      </c>
      <c r="C99" s="99">
        <v>2010</v>
      </c>
      <c r="D99" s="212">
        <v>148</v>
      </c>
      <c r="E99" s="213">
        <v>64</v>
      </c>
      <c r="F99" s="213">
        <v>212</v>
      </c>
      <c r="G99" s="212">
        <v>75</v>
      </c>
      <c r="H99" s="213">
        <v>162</v>
      </c>
      <c r="I99" s="214">
        <v>2.2406639004149378</v>
      </c>
      <c r="J99" s="153">
        <v>8.6519974364452032</v>
      </c>
    </row>
    <row r="100" spans="1:10" ht="9" hidden="1" customHeight="1" outlineLevel="1">
      <c r="A100" s="45"/>
      <c r="B100" s="444"/>
      <c r="C100" s="99">
        <v>2013</v>
      </c>
      <c r="D100" s="212">
        <v>133.31</v>
      </c>
      <c r="E100" s="213">
        <v>59.82</v>
      </c>
      <c r="F100" s="213">
        <v>193.14</v>
      </c>
      <c r="G100" s="212">
        <v>61.37</v>
      </c>
      <c r="H100" s="213">
        <v>153.32</v>
      </c>
      <c r="I100" s="214">
        <v>2.2719999999999998</v>
      </c>
      <c r="J100" s="153">
        <v>8.298</v>
      </c>
    </row>
    <row r="101" spans="1:10" ht="9" hidden="1" customHeight="1" outlineLevel="1">
      <c r="A101" s="45"/>
      <c r="B101" s="444"/>
      <c r="C101" s="99">
        <v>2016</v>
      </c>
      <c r="D101" s="212">
        <v>118.32</v>
      </c>
      <c r="E101" s="213">
        <v>54.34</v>
      </c>
      <c r="F101" s="213">
        <v>172.66</v>
      </c>
      <c r="G101" s="212">
        <v>56.83</v>
      </c>
      <c r="H101" s="213">
        <v>147.19999999999999</v>
      </c>
      <c r="I101" s="214">
        <v>2.6440000000000001</v>
      </c>
      <c r="J101" s="153">
        <v>8.1950000000000003</v>
      </c>
    </row>
    <row r="102" spans="1:10" ht="9" customHeight="1" collapsed="1">
      <c r="A102" s="45"/>
      <c r="B102" s="444"/>
      <c r="C102" s="99">
        <v>2020</v>
      </c>
      <c r="D102" s="352" t="s">
        <v>178</v>
      </c>
      <c r="E102" s="352" t="s">
        <v>179</v>
      </c>
      <c r="F102" s="352" t="s">
        <v>180</v>
      </c>
      <c r="G102" s="352" t="s">
        <v>177</v>
      </c>
      <c r="H102" s="352" t="s">
        <v>180</v>
      </c>
      <c r="I102" s="351" t="s">
        <v>180</v>
      </c>
      <c r="J102" s="327" t="s">
        <v>178</v>
      </c>
    </row>
    <row r="103" spans="1:10" ht="9" customHeight="1">
      <c r="A103" s="45"/>
      <c r="B103" s="444"/>
      <c r="C103" s="99">
        <v>2023</v>
      </c>
      <c r="D103" s="352" t="s">
        <v>178</v>
      </c>
      <c r="E103" s="352" t="s">
        <v>179</v>
      </c>
      <c r="F103" s="352" t="s">
        <v>180</v>
      </c>
      <c r="G103" s="352" t="s">
        <v>177</v>
      </c>
      <c r="H103" s="352" t="s">
        <v>180</v>
      </c>
      <c r="I103" s="351" t="s">
        <v>180</v>
      </c>
      <c r="J103" s="327" t="s">
        <v>178</v>
      </c>
    </row>
    <row r="104" spans="1:10" ht="9" hidden="1" customHeight="1" outlineLevel="1">
      <c r="A104" s="45"/>
      <c r="B104" s="444" t="s">
        <v>76</v>
      </c>
      <c r="C104" s="99">
        <v>2010</v>
      </c>
      <c r="D104" s="212">
        <v>319</v>
      </c>
      <c r="E104" s="213">
        <v>27</v>
      </c>
      <c r="F104" s="213">
        <v>346</v>
      </c>
      <c r="G104" s="212">
        <v>142</v>
      </c>
      <c r="H104" s="213">
        <v>114</v>
      </c>
      <c r="I104" s="214">
        <v>0.75898801597869514</v>
      </c>
      <c r="J104" s="153">
        <v>3.9608088388576199</v>
      </c>
    </row>
    <row r="105" spans="1:10" ht="9" hidden="1" customHeight="1" outlineLevel="1">
      <c r="A105" s="45"/>
      <c r="B105" s="444"/>
      <c r="C105" s="99">
        <v>2013</v>
      </c>
      <c r="D105" s="212">
        <v>308.67</v>
      </c>
      <c r="E105" s="213">
        <v>28.91</v>
      </c>
      <c r="F105" s="213">
        <v>337.58</v>
      </c>
      <c r="G105" s="212">
        <v>138.32</v>
      </c>
      <c r="H105" s="351" t="s">
        <v>181</v>
      </c>
      <c r="I105" s="351" t="s">
        <v>182</v>
      </c>
      <c r="J105" s="327" t="s">
        <v>163</v>
      </c>
    </row>
    <row r="106" spans="1:10" ht="9" hidden="1" customHeight="1" outlineLevel="1">
      <c r="A106" s="45"/>
      <c r="B106" s="444"/>
      <c r="C106" s="99">
        <v>2016</v>
      </c>
      <c r="D106" s="212">
        <v>292.42</v>
      </c>
      <c r="E106" s="213">
        <v>26.42</v>
      </c>
      <c r="F106" s="213">
        <v>318.83999999999997</v>
      </c>
      <c r="G106" s="212">
        <v>127.34</v>
      </c>
      <c r="H106" s="213">
        <v>101.73</v>
      </c>
      <c r="I106" s="214">
        <v>0.76800000000000002</v>
      </c>
      <c r="J106" s="153">
        <v>3.81</v>
      </c>
    </row>
    <row r="107" spans="1:10" ht="9" customHeight="1" collapsed="1">
      <c r="A107" s="45"/>
      <c r="B107" s="444"/>
      <c r="C107" s="99">
        <v>2020</v>
      </c>
      <c r="D107" s="352" t="s">
        <v>178</v>
      </c>
      <c r="E107" s="352" t="s">
        <v>179</v>
      </c>
      <c r="F107" s="352" t="s">
        <v>180</v>
      </c>
      <c r="G107" s="352" t="s">
        <v>177</v>
      </c>
      <c r="H107" s="352" t="s">
        <v>180</v>
      </c>
      <c r="I107" s="351" t="s">
        <v>180</v>
      </c>
      <c r="J107" s="327" t="s">
        <v>178</v>
      </c>
    </row>
    <row r="108" spans="1:10" ht="9" customHeight="1">
      <c r="A108" s="45"/>
      <c r="B108" s="444"/>
      <c r="C108" s="99">
        <v>2023</v>
      </c>
      <c r="D108" s="352" t="s">
        <v>178</v>
      </c>
      <c r="E108" s="352" t="s">
        <v>179</v>
      </c>
      <c r="F108" s="352" t="s">
        <v>180</v>
      </c>
      <c r="G108" s="352" t="s">
        <v>177</v>
      </c>
      <c r="H108" s="352" t="s">
        <v>180</v>
      </c>
      <c r="I108" s="351" t="s">
        <v>180</v>
      </c>
      <c r="J108" s="327" t="s">
        <v>178</v>
      </c>
    </row>
    <row r="109" spans="1:10" ht="9" hidden="1" customHeight="1" outlineLevel="1">
      <c r="A109" s="45"/>
      <c r="B109" s="444" t="s">
        <v>88</v>
      </c>
      <c r="C109" s="99">
        <v>2010</v>
      </c>
      <c r="D109" s="212">
        <v>3716</v>
      </c>
      <c r="E109" s="213">
        <v>86</v>
      </c>
      <c r="F109" s="213">
        <v>3803</v>
      </c>
      <c r="G109" s="212">
        <v>1702</v>
      </c>
      <c r="H109" s="213">
        <v>1897</v>
      </c>
      <c r="I109" s="214">
        <v>1.2591265100225675</v>
      </c>
      <c r="J109" s="153">
        <v>13.130481127961627</v>
      </c>
    </row>
    <row r="110" spans="1:10" ht="9" hidden="1" customHeight="1" outlineLevel="1">
      <c r="A110" s="45"/>
      <c r="B110" s="444"/>
      <c r="C110" s="99">
        <v>2013</v>
      </c>
      <c r="D110" s="212">
        <v>3480.25</v>
      </c>
      <c r="E110" s="213">
        <v>78.459999999999994</v>
      </c>
      <c r="F110" s="213">
        <v>3558.71</v>
      </c>
      <c r="G110" s="212">
        <v>1625.93</v>
      </c>
      <c r="H110" s="213">
        <v>1918.55</v>
      </c>
      <c r="I110" s="214">
        <v>1.343</v>
      </c>
      <c r="J110" s="153">
        <v>13.314</v>
      </c>
    </row>
    <row r="111" spans="1:10" ht="9" hidden="1" customHeight="1" outlineLevel="1">
      <c r="A111" s="45"/>
      <c r="B111" s="444"/>
      <c r="C111" s="99">
        <v>2016</v>
      </c>
      <c r="D111" s="212">
        <v>2965.77</v>
      </c>
      <c r="E111" s="213">
        <v>122.48</v>
      </c>
      <c r="F111" s="213">
        <v>3088.25</v>
      </c>
      <c r="G111" s="212">
        <v>1331.14</v>
      </c>
      <c r="H111" s="213">
        <v>1649.4</v>
      </c>
      <c r="I111" s="214">
        <v>1.169</v>
      </c>
      <c r="J111" s="153">
        <v>11.45</v>
      </c>
    </row>
    <row r="112" spans="1:10" ht="9" customHeight="1" collapsed="1">
      <c r="A112" s="45"/>
      <c r="B112" s="444"/>
      <c r="C112" s="99">
        <v>2020</v>
      </c>
      <c r="D112" s="352" t="s">
        <v>178</v>
      </c>
      <c r="E112" s="352" t="s">
        <v>179</v>
      </c>
      <c r="F112" s="352" t="s">
        <v>180</v>
      </c>
      <c r="G112" s="352" t="s">
        <v>177</v>
      </c>
      <c r="H112" s="352" t="s">
        <v>180</v>
      </c>
      <c r="I112" s="351" t="s">
        <v>180</v>
      </c>
      <c r="J112" s="327" t="s">
        <v>178</v>
      </c>
    </row>
    <row r="113" spans="1:10" ht="9" customHeight="1">
      <c r="A113" s="45"/>
      <c r="B113" s="444"/>
      <c r="C113" s="99">
        <v>2023</v>
      </c>
      <c r="D113" s="352" t="s">
        <v>178</v>
      </c>
      <c r="E113" s="352" t="s">
        <v>179</v>
      </c>
      <c r="F113" s="352" t="s">
        <v>180</v>
      </c>
      <c r="G113" s="352" t="s">
        <v>177</v>
      </c>
      <c r="H113" s="352" t="s">
        <v>180</v>
      </c>
      <c r="I113" s="351" t="s">
        <v>180</v>
      </c>
      <c r="J113" s="327" t="s">
        <v>178</v>
      </c>
    </row>
    <row r="114" spans="1:10" ht="9" hidden="1" customHeight="1" outlineLevel="1">
      <c r="A114" s="45"/>
      <c r="B114" s="444" t="s">
        <v>77</v>
      </c>
      <c r="C114" s="99">
        <v>2010</v>
      </c>
      <c r="D114" s="212">
        <v>658</v>
      </c>
      <c r="E114" s="213">
        <v>50</v>
      </c>
      <c r="F114" s="213">
        <v>708</v>
      </c>
      <c r="G114" s="212">
        <v>321</v>
      </c>
      <c r="H114" s="213">
        <v>363</v>
      </c>
      <c r="I114" s="214">
        <v>1.1891268598533737</v>
      </c>
      <c r="J114" s="153">
        <v>9.8960101086516481</v>
      </c>
    </row>
    <row r="115" spans="1:10" ht="9" hidden="1" customHeight="1" outlineLevel="1">
      <c r="A115" s="45"/>
      <c r="B115" s="444"/>
      <c r="C115" s="99">
        <v>2013</v>
      </c>
      <c r="D115" s="212">
        <v>565.83000000000004</v>
      </c>
      <c r="E115" s="213">
        <v>60.56</v>
      </c>
      <c r="F115" s="213">
        <v>626.39</v>
      </c>
      <c r="G115" s="212">
        <v>279.5</v>
      </c>
      <c r="H115" s="213">
        <v>323.47000000000003</v>
      </c>
      <c r="I115" s="214">
        <v>1.2230000000000001</v>
      </c>
      <c r="J115" s="153">
        <v>8.8829999999999991</v>
      </c>
    </row>
    <row r="116" spans="1:10" ht="9" hidden="1" customHeight="1" outlineLevel="1">
      <c r="A116" s="45"/>
      <c r="B116" s="444"/>
      <c r="C116" s="99">
        <v>2016</v>
      </c>
      <c r="D116" s="212">
        <v>527.47</v>
      </c>
      <c r="E116" s="213">
        <v>76.25</v>
      </c>
      <c r="F116" s="213">
        <v>603.72</v>
      </c>
      <c r="G116" s="212">
        <v>260.5</v>
      </c>
      <c r="H116" s="213">
        <v>313.83</v>
      </c>
      <c r="I116" s="214">
        <v>1.212</v>
      </c>
      <c r="J116" s="153">
        <v>8.6180000000000003</v>
      </c>
    </row>
    <row r="117" spans="1:10" ht="9" customHeight="1" collapsed="1">
      <c r="A117" s="45"/>
      <c r="B117" s="444"/>
      <c r="C117" s="99">
        <v>2020</v>
      </c>
      <c r="D117" s="352" t="s">
        <v>178</v>
      </c>
      <c r="E117" s="352" t="s">
        <v>179</v>
      </c>
      <c r="F117" s="352" t="s">
        <v>180</v>
      </c>
      <c r="G117" s="352" t="s">
        <v>177</v>
      </c>
      <c r="H117" s="352" t="s">
        <v>180</v>
      </c>
      <c r="I117" s="351" t="s">
        <v>180</v>
      </c>
      <c r="J117" s="327" t="s">
        <v>178</v>
      </c>
    </row>
    <row r="118" spans="1:10" ht="9" customHeight="1">
      <c r="A118" s="45"/>
      <c r="B118" s="444"/>
      <c r="C118" s="99">
        <v>2023</v>
      </c>
      <c r="D118" s="352" t="s">
        <v>178</v>
      </c>
      <c r="E118" s="352" t="s">
        <v>179</v>
      </c>
      <c r="F118" s="352" t="s">
        <v>180</v>
      </c>
      <c r="G118" s="352" t="s">
        <v>177</v>
      </c>
      <c r="H118" s="352" t="s">
        <v>180</v>
      </c>
      <c r="I118" s="351" t="s">
        <v>180</v>
      </c>
      <c r="J118" s="327" t="s">
        <v>178</v>
      </c>
    </row>
    <row r="119" spans="1:10" ht="9" hidden="1" customHeight="1" outlineLevel="1">
      <c r="A119" s="45"/>
      <c r="B119" s="444" t="s">
        <v>97</v>
      </c>
      <c r="C119" s="99">
        <v>2010</v>
      </c>
      <c r="D119" s="212">
        <v>7051</v>
      </c>
      <c r="E119" s="213">
        <v>106</v>
      </c>
      <c r="F119" s="213">
        <v>7157</v>
      </c>
      <c r="G119" s="212">
        <v>3359</v>
      </c>
      <c r="H119" s="213">
        <v>1610</v>
      </c>
      <c r="I119" s="214">
        <v>0.4</v>
      </c>
      <c r="J119" s="153">
        <v>12.1</v>
      </c>
    </row>
    <row r="120" spans="1:10" ht="9" hidden="1" customHeight="1" outlineLevel="1">
      <c r="A120" s="45"/>
      <c r="B120" s="444"/>
      <c r="C120" s="99">
        <v>2013</v>
      </c>
      <c r="D120" s="212">
        <v>6488.13</v>
      </c>
      <c r="E120" s="213">
        <v>89.8</v>
      </c>
      <c r="F120" s="213">
        <v>6577.93</v>
      </c>
      <c r="G120" s="212">
        <v>3161.53</v>
      </c>
      <c r="H120" s="213">
        <v>1598.96</v>
      </c>
      <c r="I120" s="214">
        <v>0.441</v>
      </c>
      <c r="J120" s="153">
        <v>12.247</v>
      </c>
    </row>
    <row r="121" spans="1:10" ht="9" hidden="1" customHeight="1" outlineLevel="1">
      <c r="A121" s="45"/>
      <c r="B121" s="444"/>
      <c r="C121" s="99">
        <v>2016</v>
      </c>
      <c r="D121" s="212">
        <v>5980.25</v>
      </c>
      <c r="E121" s="213">
        <v>80.959999999999994</v>
      </c>
      <c r="F121" s="213">
        <v>6061.2</v>
      </c>
      <c r="G121" s="212">
        <v>2903.6</v>
      </c>
      <c r="H121" s="213">
        <v>1640.12</v>
      </c>
      <c r="I121" s="214">
        <v>0.47899999999999998</v>
      </c>
      <c r="J121" s="153">
        <v>13.118</v>
      </c>
    </row>
    <row r="122" spans="1:10" ht="9" customHeight="1" collapsed="1">
      <c r="A122" s="45"/>
      <c r="B122" s="444"/>
      <c r="C122" s="99">
        <v>2020</v>
      </c>
      <c r="D122" s="352" t="s">
        <v>178</v>
      </c>
      <c r="E122" s="352" t="s">
        <v>179</v>
      </c>
      <c r="F122" s="352" t="s">
        <v>180</v>
      </c>
      <c r="G122" s="352" t="s">
        <v>177</v>
      </c>
      <c r="H122" s="352" t="s">
        <v>180</v>
      </c>
      <c r="I122" s="351" t="s">
        <v>180</v>
      </c>
      <c r="J122" s="327" t="s">
        <v>178</v>
      </c>
    </row>
    <row r="123" spans="1:10" ht="9" customHeight="1">
      <c r="A123" s="45"/>
      <c r="B123" s="444"/>
      <c r="C123" s="99">
        <v>2023</v>
      </c>
      <c r="D123" s="352" t="s">
        <v>178</v>
      </c>
      <c r="E123" s="352" t="s">
        <v>179</v>
      </c>
      <c r="F123" s="352" t="s">
        <v>180</v>
      </c>
      <c r="G123" s="352" t="s">
        <v>177</v>
      </c>
      <c r="H123" s="352" t="s">
        <v>180</v>
      </c>
      <c r="I123" s="351" t="s">
        <v>180</v>
      </c>
      <c r="J123" s="327" t="s">
        <v>178</v>
      </c>
    </row>
    <row r="124" spans="1:10" ht="9" hidden="1" customHeight="1" outlineLevel="1">
      <c r="A124" s="45"/>
      <c r="B124" s="444" t="s">
        <v>89</v>
      </c>
      <c r="C124" s="99">
        <v>2010</v>
      </c>
      <c r="D124" s="212">
        <v>205</v>
      </c>
      <c r="E124" s="213">
        <v>3</v>
      </c>
      <c r="F124" s="213">
        <v>208</v>
      </c>
      <c r="G124" s="212">
        <v>95</v>
      </c>
      <c r="H124" s="213">
        <v>77</v>
      </c>
      <c r="I124" s="214">
        <v>1.0306380586526751</v>
      </c>
      <c r="J124" s="153">
        <v>15.951937020923971</v>
      </c>
    </row>
    <row r="125" spans="1:10" ht="9" hidden="1" customHeight="1" outlineLevel="1">
      <c r="A125" s="45"/>
      <c r="B125" s="444"/>
      <c r="C125" s="99">
        <v>2013</v>
      </c>
      <c r="D125" s="212">
        <v>198</v>
      </c>
      <c r="E125" s="213">
        <v>2.63</v>
      </c>
      <c r="F125" s="213">
        <v>200.63</v>
      </c>
      <c r="G125" s="212">
        <v>89.42</v>
      </c>
      <c r="H125" s="213">
        <v>85.35</v>
      </c>
      <c r="I125" s="214">
        <v>1.179</v>
      </c>
      <c r="J125" s="153">
        <v>17.57</v>
      </c>
    </row>
    <row r="126" spans="1:10" ht="9" hidden="1" customHeight="1" outlineLevel="1">
      <c r="A126" s="45"/>
      <c r="B126" s="444"/>
      <c r="C126" s="99">
        <v>2016</v>
      </c>
      <c r="D126" s="212">
        <v>193.16</v>
      </c>
      <c r="E126" s="213">
        <v>2.87</v>
      </c>
      <c r="F126" s="213">
        <v>196.04</v>
      </c>
      <c r="G126" s="212">
        <v>85.07</v>
      </c>
      <c r="H126" s="213">
        <v>82.39</v>
      </c>
      <c r="I126" s="214">
        <v>1.179</v>
      </c>
      <c r="J126" s="153">
        <v>16.869</v>
      </c>
    </row>
    <row r="127" spans="1:10" ht="9" customHeight="1" collapsed="1">
      <c r="A127" s="45"/>
      <c r="B127" s="444"/>
      <c r="C127" s="99">
        <v>2020</v>
      </c>
      <c r="D127" s="352" t="s">
        <v>178</v>
      </c>
      <c r="E127" s="352" t="s">
        <v>179</v>
      </c>
      <c r="F127" s="352" t="s">
        <v>180</v>
      </c>
      <c r="G127" s="352" t="s">
        <v>177</v>
      </c>
      <c r="H127" s="352" t="s">
        <v>180</v>
      </c>
      <c r="I127" s="351" t="s">
        <v>180</v>
      </c>
      <c r="J127" s="327" t="s">
        <v>178</v>
      </c>
    </row>
    <row r="128" spans="1:10" ht="9" customHeight="1">
      <c r="A128" s="45"/>
      <c r="B128" s="444"/>
      <c r="C128" s="99">
        <v>2023</v>
      </c>
      <c r="D128" s="352" t="s">
        <v>178</v>
      </c>
      <c r="E128" s="352" t="s">
        <v>179</v>
      </c>
      <c r="F128" s="352" t="s">
        <v>180</v>
      </c>
      <c r="G128" s="352" t="s">
        <v>177</v>
      </c>
      <c r="H128" s="352" t="s">
        <v>180</v>
      </c>
      <c r="I128" s="351" t="s">
        <v>180</v>
      </c>
      <c r="J128" s="327" t="s">
        <v>178</v>
      </c>
    </row>
    <row r="129" spans="1:10" ht="9" hidden="1" customHeight="1" outlineLevel="1">
      <c r="A129" s="45"/>
      <c r="B129" s="444" t="s">
        <v>90</v>
      </c>
      <c r="C129" s="99">
        <v>2010</v>
      </c>
      <c r="D129" s="212">
        <v>46</v>
      </c>
      <c r="E129" s="213">
        <v>45</v>
      </c>
      <c r="F129" s="213">
        <v>91</v>
      </c>
      <c r="G129" s="212">
        <v>30</v>
      </c>
      <c r="H129" s="213">
        <v>56</v>
      </c>
      <c r="I129" s="214">
        <v>2.2857142857142856</v>
      </c>
      <c r="J129" s="153">
        <v>2.9543656027433394</v>
      </c>
    </row>
    <row r="130" spans="1:10" ht="9" hidden="1" customHeight="1" outlineLevel="1">
      <c r="A130" s="45"/>
      <c r="B130" s="444"/>
      <c r="C130" s="99">
        <v>2013</v>
      </c>
      <c r="D130" s="212">
        <v>39.090000000000003</v>
      </c>
      <c r="E130" s="213">
        <v>40.92</v>
      </c>
      <c r="F130" s="213">
        <v>80.02</v>
      </c>
      <c r="G130" s="212">
        <v>24.92</v>
      </c>
      <c r="H130" s="213">
        <v>50.91</v>
      </c>
      <c r="I130" s="214">
        <v>2.16</v>
      </c>
      <c r="J130" s="153">
        <v>2.677</v>
      </c>
    </row>
    <row r="131" spans="1:10" ht="9" hidden="1" customHeight="1" outlineLevel="1">
      <c r="A131" s="45"/>
      <c r="B131" s="444"/>
      <c r="C131" s="99">
        <v>2016</v>
      </c>
      <c r="D131" s="212">
        <v>40.299999999999997</v>
      </c>
      <c r="E131" s="213">
        <v>38.880000000000003</v>
      </c>
      <c r="F131" s="213">
        <v>79.180000000000007</v>
      </c>
      <c r="G131" s="212">
        <v>24.08</v>
      </c>
      <c r="H131" s="213">
        <v>47.19</v>
      </c>
      <c r="I131" s="214">
        <v>1.839</v>
      </c>
      <c r="J131" s="153">
        <v>2.4969999999999999</v>
      </c>
    </row>
    <row r="132" spans="1:10" ht="9" customHeight="1" collapsed="1">
      <c r="A132" s="45"/>
      <c r="B132" s="444"/>
      <c r="C132" s="99">
        <v>2020</v>
      </c>
      <c r="D132" s="352" t="s">
        <v>178</v>
      </c>
      <c r="E132" s="352" t="s">
        <v>179</v>
      </c>
      <c r="F132" s="352" t="s">
        <v>180</v>
      </c>
      <c r="G132" s="352" t="s">
        <v>177</v>
      </c>
      <c r="H132" s="352" t="s">
        <v>180</v>
      </c>
      <c r="I132" s="351" t="s">
        <v>180</v>
      </c>
      <c r="J132" s="327" t="s">
        <v>178</v>
      </c>
    </row>
    <row r="133" spans="1:10" ht="9" customHeight="1">
      <c r="A133" s="45"/>
      <c r="B133" s="444"/>
      <c r="C133" s="99">
        <v>2023</v>
      </c>
      <c r="D133" s="352" t="s">
        <v>178</v>
      </c>
      <c r="E133" s="352" t="s">
        <v>179</v>
      </c>
      <c r="F133" s="352" t="s">
        <v>180</v>
      </c>
      <c r="G133" s="352" t="s">
        <v>177</v>
      </c>
      <c r="H133" s="352" t="s">
        <v>180</v>
      </c>
      <c r="I133" s="351" t="s">
        <v>180</v>
      </c>
      <c r="J133" s="327" t="s">
        <v>178</v>
      </c>
    </row>
    <row r="134" spans="1:10" ht="9" hidden="1" customHeight="1" outlineLevel="1">
      <c r="A134" s="45"/>
      <c r="B134" s="444" t="s">
        <v>78</v>
      </c>
      <c r="C134" s="99">
        <v>2010</v>
      </c>
      <c r="D134" s="213">
        <v>111</v>
      </c>
      <c r="E134" s="213">
        <v>14</v>
      </c>
      <c r="F134" s="213">
        <v>125</v>
      </c>
      <c r="G134" s="212">
        <v>41</v>
      </c>
      <c r="H134" s="213">
        <v>60</v>
      </c>
      <c r="I134" s="214">
        <v>0.93934934402104142</v>
      </c>
      <c r="J134" s="153">
        <v>2.6189436927106065</v>
      </c>
    </row>
    <row r="135" spans="1:10" ht="9" hidden="1" customHeight="1" outlineLevel="1">
      <c r="A135" s="45"/>
      <c r="B135" s="444"/>
      <c r="C135" s="99">
        <v>2013</v>
      </c>
      <c r="D135" s="213">
        <v>101.04</v>
      </c>
      <c r="E135" s="213">
        <v>18.98</v>
      </c>
      <c r="F135" s="213">
        <v>120.02</v>
      </c>
      <c r="G135" s="351" t="s">
        <v>163</v>
      </c>
      <c r="H135" s="213">
        <v>60.42</v>
      </c>
      <c r="I135" s="123">
        <v>1.111</v>
      </c>
      <c r="J135" s="161">
        <v>2.6469999999999998</v>
      </c>
    </row>
    <row r="136" spans="1:10" ht="9" hidden="1" customHeight="1" outlineLevel="1">
      <c r="A136" s="45"/>
      <c r="B136" s="444"/>
      <c r="C136" s="99">
        <v>2016</v>
      </c>
      <c r="D136" s="213">
        <v>91.18</v>
      </c>
      <c r="E136" s="213">
        <v>20.68</v>
      </c>
      <c r="F136" s="213">
        <v>111.86</v>
      </c>
      <c r="G136" s="351" t="s">
        <v>163</v>
      </c>
      <c r="H136" s="213">
        <v>81.63</v>
      </c>
      <c r="I136" s="123">
        <v>1.6419999999999999</v>
      </c>
      <c r="J136" s="161">
        <v>3.6549999999999998</v>
      </c>
    </row>
    <row r="137" spans="1:10" ht="9" customHeight="1" collapsed="1">
      <c r="A137" s="45"/>
      <c r="B137" s="444"/>
      <c r="C137" s="99">
        <v>2020</v>
      </c>
      <c r="D137" s="352" t="s">
        <v>178</v>
      </c>
      <c r="E137" s="352" t="s">
        <v>179</v>
      </c>
      <c r="F137" s="352" t="s">
        <v>180</v>
      </c>
      <c r="G137" s="352" t="s">
        <v>177</v>
      </c>
      <c r="H137" s="352" t="s">
        <v>180</v>
      </c>
      <c r="I137" s="351" t="s">
        <v>180</v>
      </c>
      <c r="J137" s="327" t="s">
        <v>178</v>
      </c>
    </row>
    <row r="138" spans="1:10" ht="9" customHeight="1">
      <c r="A138" s="45"/>
      <c r="B138" s="444"/>
      <c r="C138" s="99">
        <v>2023</v>
      </c>
      <c r="D138" s="352" t="s">
        <v>178</v>
      </c>
      <c r="E138" s="352" t="s">
        <v>179</v>
      </c>
      <c r="F138" s="352" t="s">
        <v>180</v>
      </c>
      <c r="G138" s="352" t="s">
        <v>177</v>
      </c>
      <c r="H138" s="352" t="s">
        <v>180</v>
      </c>
      <c r="I138" s="351" t="s">
        <v>180</v>
      </c>
      <c r="J138" s="327" t="s">
        <v>178</v>
      </c>
    </row>
    <row r="139" spans="1:10" ht="9" hidden="1" customHeight="1" outlineLevel="1">
      <c r="A139" s="45"/>
      <c r="B139" s="444" t="s">
        <v>79</v>
      </c>
      <c r="C139" s="99">
        <v>2010</v>
      </c>
      <c r="D139" s="212">
        <v>120</v>
      </c>
      <c r="E139" s="213">
        <v>22</v>
      </c>
      <c r="F139" s="213">
        <v>142</v>
      </c>
      <c r="G139" s="212">
        <v>50</v>
      </c>
      <c r="H139" s="213">
        <v>57</v>
      </c>
      <c r="I139" s="214">
        <v>0.80168776371308026</v>
      </c>
      <c r="J139" s="153">
        <v>1.8589179140984247</v>
      </c>
    </row>
    <row r="140" spans="1:10" ht="9" hidden="1" customHeight="1" outlineLevel="1">
      <c r="A140" s="45"/>
      <c r="B140" s="444"/>
      <c r="C140" s="99">
        <v>2013</v>
      </c>
      <c r="D140" s="212">
        <v>108.74</v>
      </c>
      <c r="E140" s="213">
        <v>21.97</v>
      </c>
      <c r="F140" s="213">
        <v>130.71</v>
      </c>
      <c r="G140" s="212">
        <v>46.15</v>
      </c>
      <c r="H140" s="213">
        <v>59.3</v>
      </c>
      <c r="I140" s="214">
        <v>0.88300000000000001</v>
      </c>
      <c r="J140" s="153">
        <v>1.9530000000000001</v>
      </c>
    </row>
    <row r="141" spans="1:10" ht="9" hidden="1" customHeight="1" outlineLevel="1">
      <c r="A141" s="45"/>
      <c r="B141" s="444"/>
      <c r="C141" s="99">
        <v>2016</v>
      </c>
      <c r="D141" s="212">
        <v>107.13</v>
      </c>
      <c r="E141" s="213">
        <v>22.15</v>
      </c>
      <c r="F141" s="213">
        <v>129.28</v>
      </c>
      <c r="G141" s="212">
        <v>46.97</v>
      </c>
      <c r="H141" s="213">
        <v>55.94</v>
      </c>
      <c r="I141" s="214">
        <v>0.88900000000000001</v>
      </c>
      <c r="J141" s="153">
        <v>1.857</v>
      </c>
    </row>
    <row r="142" spans="1:10" ht="9" customHeight="1" collapsed="1">
      <c r="A142" s="45"/>
      <c r="B142" s="444"/>
      <c r="C142" s="99">
        <v>2020</v>
      </c>
      <c r="D142" s="352" t="s">
        <v>178</v>
      </c>
      <c r="E142" s="352" t="s">
        <v>179</v>
      </c>
      <c r="F142" s="352" t="s">
        <v>180</v>
      </c>
      <c r="G142" s="352" t="s">
        <v>177</v>
      </c>
      <c r="H142" s="352" t="s">
        <v>180</v>
      </c>
      <c r="I142" s="351" t="s">
        <v>180</v>
      </c>
      <c r="J142" s="327" t="s">
        <v>178</v>
      </c>
    </row>
    <row r="143" spans="1:10" ht="9" customHeight="1">
      <c r="A143" s="45"/>
      <c r="B143" s="444"/>
      <c r="C143" s="99">
        <v>2023</v>
      </c>
      <c r="D143" s="352" t="s">
        <v>178</v>
      </c>
      <c r="E143" s="352" t="s">
        <v>179</v>
      </c>
      <c r="F143" s="352" t="s">
        <v>180</v>
      </c>
      <c r="G143" s="352" t="s">
        <v>177</v>
      </c>
      <c r="H143" s="352" t="s">
        <v>180</v>
      </c>
      <c r="I143" s="351" t="s">
        <v>180</v>
      </c>
      <c r="J143" s="327" t="s">
        <v>178</v>
      </c>
    </row>
    <row r="144" spans="1:10" ht="9" hidden="1" customHeight="1" outlineLevel="1">
      <c r="A144" s="45"/>
      <c r="B144" s="444" t="s">
        <v>80</v>
      </c>
      <c r="C144" s="99">
        <v>2010</v>
      </c>
      <c r="D144" s="213">
        <v>319</v>
      </c>
      <c r="E144" s="213">
        <v>99</v>
      </c>
      <c r="F144" s="213">
        <v>419</v>
      </c>
      <c r="G144" s="212">
        <v>119</v>
      </c>
      <c r="H144" s="213">
        <v>266</v>
      </c>
      <c r="I144" s="214">
        <v>1.4</v>
      </c>
      <c r="J144" s="153">
        <v>1.7</v>
      </c>
    </row>
    <row r="145" spans="1:11" ht="9" hidden="1" customHeight="1" outlineLevel="1">
      <c r="A145" s="45"/>
      <c r="B145" s="444"/>
      <c r="C145" s="99">
        <v>2013</v>
      </c>
      <c r="D145" s="213">
        <v>321.12</v>
      </c>
      <c r="E145" s="213">
        <v>110.14</v>
      </c>
      <c r="F145" s="213">
        <v>431.26</v>
      </c>
      <c r="G145" s="213">
        <v>124.87</v>
      </c>
      <c r="H145" s="213">
        <v>274.52</v>
      </c>
      <c r="I145" s="123">
        <v>1.5</v>
      </c>
      <c r="J145" s="161">
        <v>1.5840000000000001</v>
      </c>
    </row>
    <row r="146" spans="1:11" ht="9" hidden="1" customHeight="1" outlineLevel="1">
      <c r="A146" s="45"/>
      <c r="B146" s="444"/>
      <c r="C146" s="99">
        <v>2016</v>
      </c>
      <c r="D146" s="213">
        <v>327.07</v>
      </c>
      <c r="E146" s="213">
        <v>99.54</v>
      </c>
      <c r="F146" s="213">
        <v>426.61</v>
      </c>
      <c r="G146" s="213">
        <v>123.76</v>
      </c>
      <c r="H146" s="213">
        <v>284.94</v>
      </c>
      <c r="I146" s="123">
        <v>1.54</v>
      </c>
      <c r="J146" s="161">
        <v>1.7090000000000001</v>
      </c>
    </row>
    <row r="147" spans="1:11" ht="9" customHeight="1" collapsed="1">
      <c r="A147" s="45"/>
      <c r="B147" s="444"/>
      <c r="C147" s="99">
        <v>2020</v>
      </c>
      <c r="D147" s="352" t="s">
        <v>178</v>
      </c>
      <c r="E147" s="352" t="s">
        <v>179</v>
      </c>
      <c r="F147" s="352" t="s">
        <v>180</v>
      </c>
      <c r="G147" s="352" t="s">
        <v>177</v>
      </c>
      <c r="H147" s="352" t="s">
        <v>180</v>
      </c>
      <c r="I147" s="351" t="s">
        <v>180</v>
      </c>
      <c r="J147" s="327" t="s">
        <v>178</v>
      </c>
    </row>
    <row r="148" spans="1:11" ht="9" customHeight="1">
      <c r="A148" s="45"/>
      <c r="B148" s="444"/>
      <c r="C148" s="99">
        <v>2023</v>
      </c>
      <c r="D148" s="352" t="s">
        <v>178</v>
      </c>
      <c r="E148" s="352" t="s">
        <v>179</v>
      </c>
      <c r="F148" s="352" t="s">
        <v>180</v>
      </c>
      <c r="G148" s="352" t="s">
        <v>177</v>
      </c>
      <c r="H148" s="352" t="s">
        <v>180</v>
      </c>
      <c r="I148" s="351" t="s">
        <v>180</v>
      </c>
      <c r="J148" s="327" t="s">
        <v>178</v>
      </c>
    </row>
    <row r="149" spans="1:11" ht="9.75" hidden="1" customHeight="1" outlineLevel="1">
      <c r="A149" s="45"/>
      <c r="B149" s="445" t="s">
        <v>104</v>
      </c>
      <c r="C149" s="106">
        <v>2010</v>
      </c>
      <c r="D149" s="215">
        <v>23503</v>
      </c>
      <c r="E149" s="215">
        <v>1970</v>
      </c>
      <c r="F149" s="215">
        <v>25474</v>
      </c>
      <c r="G149" s="215">
        <v>10789</v>
      </c>
      <c r="H149" s="215">
        <v>9945.48</v>
      </c>
      <c r="I149" s="224">
        <v>0.8</v>
      </c>
      <c r="J149" s="218">
        <v>5.7514817085396155</v>
      </c>
    </row>
    <row r="150" spans="1:11" ht="9.75" hidden="1" customHeight="1" outlineLevel="1">
      <c r="A150" s="45"/>
      <c r="B150" s="445"/>
      <c r="C150" s="106">
        <v>2013</v>
      </c>
      <c r="D150" s="216">
        <v>20194.39</v>
      </c>
      <c r="E150" s="216">
        <v>2000.81</v>
      </c>
      <c r="F150" s="216">
        <v>22195.200000000001</v>
      </c>
      <c r="G150" s="355" t="s">
        <v>163</v>
      </c>
      <c r="H150" s="355" t="s">
        <v>181</v>
      </c>
      <c r="I150" s="355" t="s">
        <v>182</v>
      </c>
      <c r="J150" s="328" t="s">
        <v>163</v>
      </c>
    </row>
    <row r="151" spans="1:11" ht="9.75" customHeight="1" collapsed="1">
      <c r="A151" s="45"/>
      <c r="B151" s="445"/>
      <c r="C151" s="106">
        <v>2016</v>
      </c>
      <c r="D151" s="216">
        <v>18314.2</v>
      </c>
      <c r="E151" s="216">
        <v>2153.0700000000002</v>
      </c>
      <c r="F151" s="216">
        <v>20467.28</v>
      </c>
      <c r="G151" s="355" t="s">
        <v>163</v>
      </c>
      <c r="H151" s="216">
        <v>9241.7599999999984</v>
      </c>
      <c r="I151" s="224">
        <v>0.88300000000000001</v>
      </c>
      <c r="J151" s="223">
        <v>5.3319999999999999</v>
      </c>
    </row>
    <row r="152" spans="1:11" ht="9.75" customHeight="1">
      <c r="A152" s="45"/>
      <c r="B152" s="354" t="s">
        <v>171</v>
      </c>
      <c r="C152" s="106">
        <v>2020</v>
      </c>
      <c r="D152" s="353" t="s">
        <v>178</v>
      </c>
      <c r="E152" s="353" t="s">
        <v>178</v>
      </c>
      <c r="F152" s="353" t="s">
        <v>178</v>
      </c>
      <c r="G152" s="353" t="s">
        <v>178</v>
      </c>
      <c r="H152" s="353" t="s">
        <v>178</v>
      </c>
      <c r="I152" s="353" t="s">
        <v>178</v>
      </c>
      <c r="J152" s="364" t="s">
        <v>178</v>
      </c>
    </row>
    <row r="153" spans="1:11" ht="9.75" customHeight="1">
      <c r="A153" s="45"/>
      <c r="B153" s="354"/>
      <c r="C153" s="106">
        <v>2023</v>
      </c>
      <c r="D153" s="353" t="s">
        <v>178</v>
      </c>
      <c r="E153" s="353" t="s">
        <v>178</v>
      </c>
      <c r="F153" s="353" t="s">
        <v>178</v>
      </c>
      <c r="G153" s="353" t="s">
        <v>178</v>
      </c>
      <c r="H153" s="353" t="s">
        <v>178</v>
      </c>
      <c r="I153" s="353" t="s">
        <v>178</v>
      </c>
      <c r="J153" s="364" t="s">
        <v>178</v>
      </c>
    </row>
    <row r="154" spans="1:11" ht="2.4500000000000002" customHeight="1">
      <c r="A154" s="108"/>
      <c r="B154" s="48"/>
      <c r="C154" s="107"/>
      <c r="D154" s="197"/>
      <c r="E154" s="350"/>
      <c r="F154" s="198"/>
      <c r="G154" s="350"/>
      <c r="H154" s="198"/>
      <c r="I154" s="198"/>
      <c r="J154" s="163"/>
    </row>
    <row r="155" spans="1:11" s="5" customFormat="1" ht="10.5" customHeight="1">
      <c r="A155" s="4" t="s">
        <v>154</v>
      </c>
      <c r="B155" s="4"/>
      <c r="C155" s="91"/>
      <c r="D155" s="93"/>
      <c r="E155" s="93"/>
      <c r="F155" s="93"/>
      <c r="G155" s="349"/>
      <c r="H155" s="349"/>
      <c r="I155" s="349"/>
      <c r="J155" s="348" t="s">
        <v>156</v>
      </c>
      <c r="K155" s="348"/>
    </row>
    <row r="156" spans="1:11" ht="10.5" customHeight="1">
      <c r="H156" s="347"/>
      <c r="I156" s="347"/>
      <c r="J156" s="347"/>
    </row>
    <row r="157" spans="1:11" ht="10.5" customHeight="1">
      <c r="D157" s="204"/>
      <c r="E157" s="204"/>
      <c r="F157" s="204"/>
      <c r="G157" s="204"/>
      <c r="H157" s="204"/>
      <c r="I157" s="347"/>
      <c r="J157" s="347"/>
    </row>
    <row r="158" spans="1:11" ht="10.5" customHeight="1">
      <c r="D158" s="154"/>
      <c r="E158" s="154"/>
      <c r="F158" s="154"/>
      <c r="G158" s="154"/>
      <c r="H158" s="154"/>
      <c r="I158" s="347"/>
      <c r="J158" s="347"/>
    </row>
    <row r="159" spans="1:11" ht="10.5" customHeight="1">
      <c r="H159" s="347"/>
      <c r="I159" s="347"/>
      <c r="J159" s="347"/>
    </row>
    <row r="160" spans="1:11" ht="10.5" customHeight="1">
      <c r="D160" s="203"/>
      <c r="H160" s="347"/>
      <c r="I160" s="347"/>
      <c r="J160" s="347"/>
    </row>
    <row r="161" spans="8:10" ht="10.5" customHeight="1">
      <c r="H161" s="347"/>
      <c r="I161" s="347"/>
      <c r="J161" s="347"/>
    </row>
    <row r="162" spans="8:10" ht="10.5" customHeight="1">
      <c r="H162" s="347"/>
      <c r="I162" s="347"/>
      <c r="J162" s="347"/>
    </row>
    <row r="163" spans="8:10" ht="10.5" customHeight="1">
      <c r="H163" s="347"/>
      <c r="I163" s="347"/>
      <c r="J163" s="347"/>
    </row>
    <row r="164" spans="8:10" ht="10.5" customHeight="1">
      <c r="H164" s="347"/>
      <c r="I164" s="347"/>
      <c r="J164" s="347"/>
    </row>
    <row r="165" spans="8:10" ht="10.5" customHeight="1">
      <c r="H165" s="347"/>
      <c r="I165" s="347"/>
      <c r="J165" s="347"/>
    </row>
    <row r="166" spans="8:10" ht="10.5" customHeight="1">
      <c r="H166" s="347"/>
      <c r="I166" s="347"/>
      <c r="J166" s="347"/>
    </row>
    <row r="167" spans="8:10" ht="10.5" customHeight="1">
      <c r="H167" s="347"/>
      <c r="I167" s="347"/>
      <c r="J167" s="347"/>
    </row>
    <row r="168" spans="8:10" ht="10.5" customHeight="1">
      <c r="H168" s="347"/>
      <c r="I168" s="347"/>
      <c r="J168" s="347"/>
    </row>
    <row r="169" spans="8:10" ht="10.5" customHeight="1">
      <c r="H169" s="347"/>
      <c r="I169" s="347"/>
      <c r="J169" s="347"/>
    </row>
    <row r="170" spans="8:10" ht="10.5" customHeight="1">
      <c r="H170" s="347"/>
      <c r="I170" s="347"/>
      <c r="J170" s="347"/>
    </row>
    <row r="171" spans="8:10" ht="10.5" customHeight="1">
      <c r="H171" s="347"/>
      <c r="I171" s="347"/>
      <c r="J171" s="347"/>
    </row>
    <row r="172" spans="8:10" ht="10.5" customHeight="1">
      <c r="H172" s="347"/>
      <c r="I172" s="347"/>
      <c r="J172" s="347"/>
    </row>
    <row r="173" spans="8:10" ht="10.5" customHeight="1">
      <c r="H173" s="347"/>
      <c r="I173" s="347"/>
      <c r="J173" s="347"/>
    </row>
    <row r="174" spans="8:10" ht="10.5" customHeight="1">
      <c r="H174" s="347"/>
      <c r="I174" s="347"/>
      <c r="J174" s="347"/>
    </row>
    <row r="175" spans="8:10" ht="10.5" customHeight="1">
      <c r="H175" s="347"/>
      <c r="I175" s="347"/>
      <c r="J175" s="347"/>
    </row>
    <row r="176" spans="8:10" ht="10.5" customHeight="1">
      <c r="H176" s="347"/>
      <c r="I176" s="347"/>
      <c r="J176" s="347"/>
    </row>
    <row r="177" spans="8:10" ht="10.5" customHeight="1">
      <c r="H177" s="347"/>
      <c r="I177" s="347"/>
      <c r="J177" s="347"/>
    </row>
    <row r="178" spans="8:10" ht="10.5" customHeight="1">
      <c r="H178" s="347"/>
      <c r="I178" s="347"/>
      <c r="J178" s="347"/>
    </row>
    <row r="179" spans="8:10" ht="10.5" customHeight="1">
      <c r="H179" s="347"/>
      <c r="I179" s="347"/>
      <c r="J179" s="347"/>
    </row>
    <row r="180" spans="8:10" ht="10.5" customHeight="1">
      <c r="H180" s="347"/>
      <c r="I180" s="347"/>
      <c r="J180" s="347"/>
    </row>
    <row r="181" spans="8:10" ht="10.5" customHeight="1">
      <c r="H181" s="347"/>
      <c r="I181" s="347"/>
      <c r="J181" s="347"/>
    </row>
    <row r="182" spans="8:10" ht="10.5" customHeight="1">
      <c r="H182" s="347"/>
      <c r="I182" s="347"/>
      <c r="J182" s="347"/>
    </row>
    <row r="183" spans="8:10" ht="10.5" customHeight="1">
      <c r="H183" s="347"/>
      <c r="I183" s="347"/>
      <c r="J183" s="347"/>
    </row>
    <row r="184" spans="8:10" ht="10.5" customHeight="1">
      <c r="H184" s="347"/>
      <c r="I184" s="347"/>
      <c r="J184" s="347"/>
    </row>
    <row r="185" spans="8:10" ht="10.5" customHeight="1">
      <c r="H185" s="347"/>
      <c r="I185" s="347"/>
      <c r="J185" s="347"/>
    </row>
    <row r="186" spans="8:10" ht="10.5" customHeight="1">
      <c r="H186" s="347"/>
      <c r="I186" s="347"/>
      <c r="J186" s="347"/>
    </row>
    <row r="187" spans="8:10" ht="10.5" customHeight="1">
      <c r="H187" s="347"/>
      <c r="I187" s="347"/>
      <c r="J187" s="347"/>
    </row>
    <row r="188" spans="8:10" ht="10.5" customHeight="1">
      <c r="H188" s="347"/>
      <c r="I188" s="347"/>
      <c r="J188" s="347"/>
    </row>
    <row r="189" spans="8:10" ht="10.5" customHeight="1">
      <c r="H189" s="347"/>
      <c r="I189" s="347"/>
      <c r="J189" s="347"/>
    </row>
    <row r="190" spans="8:10" ht="10.5" customHeight="1">
      <c r="H190" s="347"/>
      <c r="I190" s="347"/>
      <c r="J190" s="347"/>
    </row>
    <row r="191" spans="8:10" ht="10.5" customHeight="1">
      <c r="H191" s="347"/>
      <c r="I191" s="347"/>
      <c r="J191" s="347"/>
    </row>
    <row r="192" spans="8:10" ht="10.5" customHeight="1">
      <c r="H192" s="347"/>
      <c r="I192" s="347"/>
      <c r="J192" s="347"/>
    </row>
    <row r="193" spans="8:10" ht="10.5" customHeight="1">
      <c r="H193" s="347"/>
      <c r="I193" s="347"/>
      <c r="J193" s="347"/>
    </row>
    <row r="194" spans="8:10" ht="10.5" customHeight="1">
      <c r="H194" s="347"/>
      <c r="I194" s="347"/>
      <c r="J194" s="347"/>
    </row>
    <row r="195" spans="8:10" ht="10.5" customHeight="1">
      <c r="H195" s="347"/>
      <c r="I195" s="347"/>
      <c r="J195" s="347"/>
    </row>
    <row r="196" spans="8:10" ht="10.5" customHeight="1">
      <c r="H196" s="347"/>
      <c r="I196" s="347"/>
      <c r="J196" s="347"/>
    </row>
    <row r="197" spans="8:10" ht="10.5" customHeight="1">
      <c r="H197" s="347"/>
      <c r="I197" s="347"/>
      <c r="J197" s="347"/>
    </row>
    <row r="198" spans="8:10" ht="10.5" customHeight="1">
      <c r="H198" s="347"/>
      <c r="I198" s="347"/>
      <c r="J198" s="347"/>
    </row>
    <row r="199" spans="8:10" ht="10.5" customHeight="1">
      <c r="H199" s="347"/>
      <c r="I199" s="347"/>
      <c r="J199" s="347"/>
    </row>
    <row r="200" spans="8:10" ht="10.5" customHeight="1">
      <c r="H200" s="347"/>
      <c r="I200" s="347"/>
      <c r="J200" s="347"/>
    </row>
    <row r="201" spans="8:10" ht="10.5" customHeight="1">
      <c r="H201" s="347"/>
      <c r="I201" s="347"/>
      <c r="J201" s="347"/>
    </row>
    <row r="202" spans="8:10" ht="10.5" customHeight="1">
      <c r="H202" s="347"/>
      <c r="I202" s="347"/>
      <c r="J202" s="347"/>
    </row>
    <row r="203" spans="8:10" ht="10.5" customHeight="1">
      <c r="H203" s="347"/>
      <c r="I203" s="347"/>
      <c r="J203" s="347"/>
    </row>
    <row r="204" spans="8:10" ht="10.5" customHeight="1">
      <c r="H204" s="347"/>
      <c r="I204" s="347"/>
      <c r="J204" s="347"/>
    </row>
    <row r="205" spans="8:10" ht="10.5" customHeight="1">
      <c r="H205" s="347"/>
      <c r="I205" s="347"/>
      <c r="J205" s="347"/>
    </row>
    <row r="206" spans="8:10" ht="10.5" customHeight="1">
      <c r="H206" s="347"/>
      <c r="I206" s="347"/>
      <c r="J206" s="347"/>
    </row>
    <row r="207" spans="8:10" ht="10.5" customHeight="1">
      <c r="H207" s="347"/>
      <c r="I207" s="347"/>
      <c r="J207" s="347"/>
    </row>
    <row r="208" spans="8:10" ht="10.5" customHeight="1">
      <c r="H208" s="347"/>
      <c r="I208" s="347"/>
      <c r="J208" s="347"/>
    </row>
    <row r="209" spans="8:10" ht="10.5" customHeight="1">
      <c r="H209" s="347"/>
      <c r="I209" s="347"/>
      <c r="J209" s="347"/>
    </row>
    <row r="210" spans="8:10" ht="10.5" customHeight="1">
      <c r="H210" s="347"/>
      <c r="I210" s="347"/>
      <c r="J210" s="347"/>
    </row>
    <row r="211" spans="8:10" ht="10.5" customHeight="1">
      <c r="H211" s="347"/>
      <c r="I211" s="347"/>
      <c r="J211" s="347"/>
    </row>
    <row r="212" spans="8:10" ht="10.5" customHeight="1">
      <c r="H212" s="347"/>
      <c r="I212" s="347"/>
      <c r="J212" s="347"/>
    </row>
    <row r="213" spans="8:10" ht="10.5" customHeight="1">
      <c r="H213" s="347"/>
      <c r="I213" s="347"/>
      <c r="J213" s="347"/>
    </row>
    <row r="214" spans="8:10" ht="10.5" customHeight="1">
      <c r="H214" s="347"/>
      <c r="I214" s="347"/>
      <c r="J214" s="347"/>
    </row>
    <row r="215" spans="8:10" ht="10.5" customHeight="1">
      <c r="H215" s="347"/>
      <c r="I215" s="347"/>
      <c r="J215" s="347"/>
    </row>
    <row r="216" spans="8:10" ht="10.5" customHeight="1">
      <c r="H216" s="347"/>
      <c r="I216" s="347"/>
      <c r="J216" s="347"/>
    </row>
    <row r="217" spans="8:10" ht="10.5" customHeight="1">
      <c r="H217" s="347"/>
      <c r="I217" s="347"/>
      <c r="J217" s="347"/>
    </row>
    <row r="218" spans="8:10" ht="10.5" customHeight="1">
      <c r="H218" s="347"/>
      <c r="I218" s="347"/>
      <c r="J218" s="347"/>
    </row>
    <row r="219" spans="8:10" ht="10.5" customHeight="1">
      <c r="H219" s="347"/>
      <c r="I219" s="347"/>
      <c r="J219" s="347"/>
    </row>
    <row r="220" spans="8:10" ht="10.5" customHeight="1">
      <c r="H220" s="347"/>
      <c r="I220" s="347"/>
      <c r="J220" s="347"/>
    </row>
    <row r="221" spans="8:10" ht="10.5" customHeight="1">
      <c r="H221" s="347"/>
      <c r="I221" s="347"/>
      <c r="J221" s="347"/>
    </row>
    <row r="222" spans="8:10" ht="10.5" customHeight="1">
      <c r="H222" s="347"/>
      <c r="I222" s="347"/>
      <c r="J222" s="347"/>
    </row>
    <row r="223" spans="8:10" ht="10.5" customHeight="1">
      <c r="H223" s="347"/>
      <c r="I223" s="347"/>
      <c r="J223" s="347"/>
    </row>
    <row r="224" spans="8:10" ht="10.5" customHeight="1">
      <c r="H224" s="347"/>
      <c r="I224" s="347"/>
      <c r="J224" s="347"/>
    </row>
    <row r="225" spans="8:10" ht="10.5" customHeight="1">
      <c r="H225" s="347"/>
      <c r="I225" s="347"/>
      <c r="J225" s="347"/>
    </row>
    <row r="226" spans="8:10" ht="10.5" customHeight="1">
      <c r="H226" s="347"/>
      <c r="I226" s="347"/>
      <c r="J226" s="347"/>
    </row>
    <row r="227" spans="8:10" ht="10.5" customHeight="1">
      <c r="H227" s="347"/>
      <c r="I227" s="347"/>
      <c r="J227" s="347"/>
    </row>
    <row r="228" spans="8:10" ht="10.5" customHeight="1">
      <c r="H228" s="347"/>
      <c r="I228" s="347"/>
      <c r="J228" s="347"/>
    </row>
    <row r="229" spans="8:10" ht="9.9499999999999993" customHeight="1">
      <c r="H229" s="347"/>
      <c r="I229" s="347"/>
      <c r="J229" s="347"/>
    </row>
    <row r="230" spans="8:10" ht="9.9499999999999993" customHeight="1">
      <c r="H230" s="347"/>
      <c r="I230" s="347"/>
      <c r="J230" s="347"/>
    </row>
    <row r="231" spans="8:10" ht="9.9499999999999993" customHeight="1">
      <c r="H231" s="347"/>
      <c r="I231" s="347"/>
      <c r="J231" s="347"/>
    </row>
    <row r="232" spans="8:10" ht="9.9499999999999993" customHeight="1">
      <c r="H232" s="347"/>
      <c r="I232" s="347"/>
      <c r="J232" s="347"/>
    </row>
    <row r="233" spans="8:10" ht="9.9499999999999993" customHeight="1">
      <c r="H233" s="347"/>
      <c r="I233" s="347"/>
      <c r="J233" s="347"/>
    </row>
    <row r="234" spans="8:10" ht="9.9499999999999993" customHeight="1">
      <c r="H234" s="347"/>
      <c r="I234" s="347"/>
      <c r="J234" s="347"/>
    </row>
    <row r="235" spans="8:10" ht="9.9499999999999993" customHeight="1">
      <c r="H235" s="347"/>
      <c r="I235" s="347"/>
      <c r="J235" s="347"/>
    </row>
    <row r="236" spans="8:10" ht="9.9499999999999993" customHeight="1">
      <c r="H236" s="347"/>
      <c r="I236" s="347"/>
      <c r="J236" s="347"/>
    </row>
    <row r="237" spans="8:10" ht="9.9499999999999993" customHeight="1">
      <c r="H237" s="347"/>
      <c r="I237" s="347"/>
      <c r="J237" s="347"/>
    </row>
    <row r="238" spans="8:10" ht="9.9499999999999993" customHeight="1">
      <c r="H238" s="347"/>
      <c r="I238" s="347"/>
      <c r="J238" s="347"/>
    </row>
    <row r="239" spans="8:10" ht="9.9499999999999993" customHeight="1">
      <c r="H239" s="347"/>
      <c r="I239" s="347"/>
      <c r="J239" s="347"/>
    </row>
    <row r="240" spans="8:10" ht="9.9499999999999993" customHeight="1">
      <c r="H240" s="347"/>
      <c r="I240" s="347"/>
      <c r="J240" s="347"/>
    </row>
    <row r="241" spans="8:10" ht="9.9499999999999993" customHeight="1">
      <c r="H241" s="347"/>
      <c r="I241" s="347"/>
      <c r="J241" s="347"/>
    </row>
    <row r="242" spans="8:10" ht="9.9499999999999993" customHeight="1">
      <c r="H242" s="347"/>
      <c r="I242" s="347"/>
      <c r="J242" s="347"/>
    </row>
    <row r="243" spans="8:10" ht="9.9499999999999993" customHeight="1">
      <c r="H243" s="347"/>
      <c r="I243" s="347"/>
      <c r="J243" s="347"/>
    </row>
    <row r="244" spans="8:10" ht="9.9499999999999993" customHeight="1">
      <c r="H244" s="347"/>
      <c r="I244" s="347"/>
      <c r="J244" s="347"/>
    </row>
    <row r="245" spans="8:10" ht="9.9499999999999993" customHeight="1">
      <c r="H245" s="347"/>
      <c r="I245" s="347"/>
      <c r="J245" s="347"/>
    </row>
    <row r="246" spans="8:10" ht="9.9499999999999993" customHeight="1">
      <c r="H246" s="347"/>
      <c r="I246" s="347"/>
      <c r="J246" s="347"/>
    </row>
    <row r="247" spans="8:10" ht="9.9499999999999993" customHeight="1">
      <c r="H247" s="347"/>
      <c r="I247" s="347"/>
      <c r="J247" s="347"/>
    </row>
    <row r="248" spans="8:10" ht="9.9499999999999993" customHeight="1">
      <c r="H248" s="347"/>
      <c r="I248" s="347"/>
      <c r="J248" s="347"/>
    </row>
    <row r="249" spans="8:10" ht="9.9499999999999993" customHeight="1">
      <c r="H249" s="347"/>
      <c r="I249" s="347"/>
      <c r="J249" s="347"/>
    </row>
    <row r="250" spans="8:10" ht="9.9499999999999993" customHeight="1">
      <c r="H250" s="347"/>
      <c r="I250" s="347"/>
      <c r="J250" s="347"/>
    </row>
    <row r="251" spans="8:10" ht="9.9499999999999993" customHeight="1">
      <c r="H251" s="347"/>
      <c r="I251" s="347"/>
      <c r="J251" s="347"/>
    </row>
    <row r="252" spans="8:10" ht="9.9499999999999993" customHeight="1">
      <c r="H252" s="347"/>
      <c r="I252" s="347"/>
      <c r="J252" s="347"/>
    </row>
    <row r="253" spans="8:10" ht="9.9499999999999993" customHeight="1">
      <c r="H253" s="347"/>
      <c r="I253" s="347"/>
      <c r="J253" s="347"/>
    </row>
    <row r="254" spans="8:10" ht="9.9499999999999993" customHeight="1">
      <c r="H254" s="347"/>
      <c r="I254" s="347"/>
      <c r="J254" s="347"/>
    </row>
    <row r="255" spans="8:10" ht="9.9499999999999993" customHeight="1">
      <c r="H255" s="347"/>
      <c r="I255" s="347"/>
      <c r="J255" s="347"/>
    </row>
    <row r="256" spans="8:10" ht="9.9499999999999993" customHeight="1">
      <c r="H256" s="347"/>
      <c r="I256" s="347"/>
      <c r="J256" s="347"/>
    </row>
    <row r="257" spans="8:10" ht="9.9499999999999993" customHeight="1">
      <c r="H257" s="347"/>
      <c r="I257" s="347"/>
      <c r="J257" s="347"/>
    </row>
    <row r="258" spans="8:10" ht="9.9499999999999993" customHeight="1">
      <c r="H258" s="347"/>
      <c r="I258" s="347"/>
      <c r="J258" s="347"/>
    </row>
    <row r="259" spans="8:10" ht="9.9499999999999993" customHeight="1">
      <c r="H259" s="347"/>
      <c r="I259" s="347"/>
      <c r="J259" s="347"/>
    </row>
    <row r="260" spans="8:10" ht="9.9499999999999993" customHeight="1">
      <c r="H260" s="347"/>
      <c r="I260" s="347"/>
      <c r="J260" s="347"/>
    </row>
    <row r="261" spans="8:10" ht="9.9499999999999993" customHeight="1">
      <c r="H261" s="347"/>
      <c r="I261" s="347"/>
      <c r="J261" s="347"/>
    </row>
    <row r="262" spans="8:10" ht="9.9499999999999993" customHeight="1">
      <c r="H262" s="347"/>
      <c r="I262" s="347"/>
      <c r="J262" s="347"/>
    </row>
    <row r="263" spans="8:10" ht="9.9499999999999993" customHeight="1">
      <c r="H263" s="347"/>
      <c r="I263" s="347"/>
      <c r="J263" s="347"/>
    </row>
    <row r="264" spans="8:10" ht="9.9499999999999993" customHeight="1">
      <c r="H264" s="347"/>
      <c r="I264" s="347"/>
      <c r="J264" s="347"/>
    </row>
    <row r="265" spans="8:10" ht="9.9499999999999993" customHeight="1">
      <c r="H265" s="347"/>
      <c r="I265" s="347"/>
      <c r="J265" s="347"/>
    </row>
    <row r="266" spans="8:10" ht="9.9499999999999993" customHeight="1">
      <c r="H266" s="347"/>
      <c r="I266" s="347"/>
      <c r="J266" s="347"/>
    </row>
    <row r="267" spans="8:10" ht="9.9499999999999993" customHeight="1">
      <c r="H267" s="347"/>
      <c r="I267" s="347"/>
      <c r="J267" s="347"/>
    </row>
    <row r="268" spans="8:10" ht="9.9499999999999993" customHeight="1">
      <c r="H268" s="347"/>
      <c r="I268" s="347"/>
      <c r="J268" s="347"/>
    </row>
    <row r="269" spans="8:10" ht="9.9499999999999993" customHeight="1">
      <c r="H269" s="347"/>
      <c r="I269" s="347"/>
      <c r="J269" s="347"/>
    </row>
    <row r="270" spans="8:10" ht="9.9499999999999993" customHeight="1">
      <c r="H270" s="347"/>
      <c r="I270" s="347"/>
      <c r="J270" s="347"/>
    </row>
    <row r="271" spans="8:10" ht="9.9499999999999993" customHeight="1">
      <c r="H271" s="347"/>
      <c r="I271" s="347"/>
      <c r="J271" s="347"/>
    </row>
    <row r="272" spans="8:10" ht="9.9499999999999993" customHeight="1">
      <c r="H272" s="347"/>
      <c r="I272" s="347"/>
      <c r="J272" s="347"/>
    </row>
    <row r="273" spans="8:10" ht="9.9499999999999993" customHeight="1">
      <c r="H273" s="347"/>
      <c r="I273" s="347"/>
      <c r="J273" s="347"/>
    </row>
    <row r="274" spans="8:10" ht="9.9499999999999993" customHeight="1">
      <c r="H274" s="347"/>
      <c r="I274" s="347"/>
      <c r="J274" s="347"/>
    </row>
    <row r="275" spans="8:10" ht="9.9499999999999993" customHeight="1">
      <c r="H275" s="347"/>
      <c r="I275" s="347"/>
      <c r="J275" s="347"/>
    </row>
    <row r="276" spans="8:10" ht="9.9499999999999993" customHeight="1">
      <c r="H276" s="347"/>
      <c r="I276" s="347"/>
      <c r="J276" s="347"/>
    </row>
    <row r="277" spans="8:10" ht="9.9499999999999993" customHeight="1">
      <c r="H277" s="347"/>
      <c r="I277" s="347"/>
      <c r="J277" s="347"/>
    </row>
    <row r="278" spans="8:10" ht="9.9499999999999993" customHeight="1">
      <c r="H278" s="347"/>
      <c r="I278" s="347"/>
      <c r="J278" s="347"/>
    </row>
    <row r="279" spans="8:10" ht="9.9499999999999993" customHeight="1">
      <c r="H279" s="347"/>
      <c r="I279" s="347"/>
      <c r="J279" s="347"/>
    </row>
    <row r="280" spans="8:10" ht="9.9499999999999993" customHeight="1">
      <c r="H280" s="347"/>
      <c r="I280" s="347"/>
      <c r="J280" s="347"/>
    </row>
    <row r="281" spans="8:10" ht="9.9499999999999993" customHeight="1">
      <c r="H281" s="347"/>
      <c r="I281" s="347"/>
      <c r="J281" s="347"/>
    </row>
    <row r="282" spans="8:10" ht="9.9499999999999993" customHeight="1">
      <c r="H282" s="347"/>
      <c r="I282" s="347"/>
      <c r="J282" s="347"/>
    </row>
    <row r="283" spans="8:10" ht="9.9499999999999993" customHeight="1">
      <c r="H283" s="347"/>
      <c r="I283" s="347"/>
      <c r="J283" s="347"/>
    </row>
    <row r="284" spans="8:10" ht="9.9499999999999993" customHeight="1">
      <c r="H284" s="347"/>
      <c r="I284" s="347"/>
      <c r="J284" s="347"/>
    </row>
    <row r="285" spans="8:10" ht="9.9499999999999993" customHeight="1">
      <c r="H285" s="347"/>
      <c r="I285" s="347"/>
      <c r="J285" s="347"/>
    </row>
    <row r="286" spans="8:10" ht="9.9499999999999993" customHeight="1">
      <c r="H286" s="347"/>
      <c r="I286" s="347"/>
      <c r="J286" s="347"/>
    </row>
    <row r="287" spans="8:10" ht="9.9499999999999993" customHeight="1">
      <c r="H287" s="347"/>
      <c r="I287" s="347"/>
      <c r="J287" s="347"/>
    </row>
    <row r="288" spans="8:10" ht="9.9499999999999993" customHeight="1">
      <c r="H288" s="347"/>
      <c r="I288" s="347"/>
      <c r="J288" s="347"/>
    </row>
    <row r="289" spans="8:10" ht="9.9499999999999993" customHeight="1">
      <c r="H289" s="347"/>
      <c r="I289" s="347"/>
      <c r="J289" s="347"/>
    </row>
    <row r="290" spans="8:10" ht="9.9499999999999993" customHeight="1">
      <c r="H290" s="347"/>
      <c r="I290" s="347"/>
      <c r="J290" s="347"/>
    </row>
    <row r="291" spans="8:10" ht="9.9499999999999993" customHeight="1">
      <c r="H291" s="347"/>
      <c r="I291" s="347"/>
      <c r="J291" s="347"/>
    </row>
    <row r="292" spans="8:10" ht="9.9499999999999993" customHeight="1">
      <c r="H292" s="347"/>
      <c r="I292" s="347"/>
      <c r="J292" s="347"/>
    </row>
    <row r="293" spans="8:10" ht="9.9499999999999993" customHeight="1">
      <c r="H293" s="347"/>
      <c r="I293" s="347"/>
      <c r="J293" s="347"/>
    </row>
    <row r="294" spans="8:10" ht="9.9499999999999993" customHeight="1">
      <c r="H294" s="347"/>
      <c r="I294" s="347"/>
      <c r="J294" s="347"/>
    </row>
    <row r="295" spans="8:10" ht="9.9499999999999993" customHeight="1">
      <c r="H295" s="347"/>
      <c r="I295" s="347"/>
      <c r="J295" s="347"/>
    </row>
    <row r="296" spans="8:10" ht="9.9499999999999993" customHeight="1">
      <c r="H296" s="347"/>
      <c r="I296" s="347"/>
      <c r="J296" s="347"/>
    </row>
    <row r="297" spans="8:10" ht="9.9499999999999993" customHeight="1">
      <c r="H297" s="347"/>
      <c r="I297" s="347"/>
      <c r="J297" s="347"/>
    </row>
    <row r="298" spans="8:10" ht="9.9499999999999993" customHeight="1">
      <c r="H298" s="347"/>
      <c r="I298" s="347"/>
      <c r="J298" s="347"/>
    </row>
    <row r="299" spans="8:10" ht="9.9499999999999993" customHeight="1">
      <c r="H299" s="347"/>
      <c r="I299" s="347"/>
      <c r="J299" s="347"/>
    </row>
    <row r="300" spans="8:10" ht="9.9499999999999993" customHeight="1">
      <c r="H300" s="347"/>
      <c r="I300" s="347"/>
      <c r="J300" s="347"/>
    </row>
    <row r="301" spans="8:10" ht="9.9499999999999993" customHeight="1">
      <c r="H301" s="347"/>
      <c r="I301" s="347"/>
      <c r="J301" s="347"/>
    </row>
    <row r="302" spans="8:10" ht="9.9499999999999993" customHeight="1">
      <c r="H302" s="347"/>
      <c r="I302" s="347"/>
      <c r="J302" s="347"/>
    </row>
    <row r="303" spans="8:10" ht="9.9499999999999993" customHeight="1">
      <c r="H303" s="347"/>
      <c r="I303" s="347"/>
      <c r="J303" s="347"/>
    </row>
    <row r="304" spans="8:10" ht="9.9499999999999993" customHeight="1">
      <c r="H304" s="347"/>
      <c r="I304" s="347"/>
      <c r="J304" s="347"/>
    </row>
    <row r="305" spans="8:10" ht="9.9499999999999993" customHeight="1">
      <c r="H305" s="347"/>
      <c r="I305" s="347"/>
      <c r="J305" s="347"/>
    </row>
    <row r="306" spans="8:10" ht="9.9499999999999993" customHeight="1">
      <c r="H306" s="347"/>
      <c r="I306" s="347"/>
      <c r="J306" s="347"/>
    </row>
    <row r="307" spans="8:10" ht="9.9499999999999993" customHeight="1">
      <c r="H307" s="347"/>
      <c r="I307" s="347"/>
      <c r="J307" s="347"/>
    </row>
    <row r="308" spans="8:10" ht="9.9499999999999993" customHeight="1">
      <c r="H308" s="347"/>
      <c r="I308" s="347"/>
      <c r="J308" s="347"/>
    </row>
    <row r="309" spans="8:10" ht="9.9499999999999993" customHeight="1">
      <c r="H309" s="347"/>
      <c r="I309" s="347"/>
      <c r="J309" s="347"/>
    </row>
    <row r="310" spans="8:10" ht="9.9499999999999993" customHeight="1">
      <c r="H310" s="347"/>
      <c r="I310" s="347"/>
      <c r="J310" s="347"/>
    </row>
    <row r="311" spans="8:10" ht="9.9499999999999993" customHeight="1">
      <c r="H311" s="347"/>
      <c r="I311" s="347"/>
      <c r="J311" s="347"/>
    </row>
    <row r="312" spans="8:10" ht="9.9499999999999993" customHeight="1">
      <c r="H312" s="347"/>
      <c r="I312" s="347"/>
      <c r="J312" s="347"/>
    </row>
    <row r="313" spans="8:10" ht="9.9499999999999993" customHeight="1">
      <c r="H313" s="347"/>
      <c r="I313" s="347"/>
      <c r="J313" s="347"/>
    </row>
    <row r="314" spans="8:10" ht="9.9499999999999993" customHeight="1">
      <c r="H314" s="347"/>
      <c r="I314" s="347"/>
      <c r="J314" s="347"/>
    </row>
    <row r="315" spans="8:10" ht="9.9499999999999993" customHeight="1">
      <c r="H315" s="347"/>
      <c r="I315" s="347"/>
      <c r="J315" s="347"/>
    </row>
    <row r="316" spans="8:10" ht="9.9499999999999993" customHeight="1">
      <c r="H316" s="347"/>
      <c r="I316" s="347"/>
      <c r="J316" s="347"/>
    </row>
    <row r="317" spans="8:10" ht="9.9499999999999993" customHeight="1">
      <c r="H317" s="347"/>
      <c r="I317" s="347"/>
      <c r="J317" s="347"/>
    </row>
    <row r="318" spans="8:10" ht="9.9499999999999993" customHeight="1">
      <c r="H318" s="347"/>
      <c r="I318" s="347"/>
      <c r="J318" s="347"/>
    </row>
    <row r="319" spans="8:10" ht="9.9499999999999993" customHeight="1">
      <c r="H319" s="347"/>
      <c r="I319" s="347"/>
      <c r="J319" s="347"/>
    </row>
    <row r="320" spans="8:10" ht="9.9499999999999993" customHeight="1">
      <c r="H320" s="347"/>
      <c r="I320" s="347"/>
      <c r="J320" s="347"/>
    </row>
    <row r="321" spans="8:10" ht="9.9499999999999993" customHeight="1">
      <c r="H321" s="347"/>
      <c r="I321" s="347"/>
      <c r="J321" s="347"/>
    </row>
    <row r="322" spans="8:10" ht="9.9499999999999993" customHeight="1">
      <c r="H322" s="347"/>
      <c r="I322" s="347"/>
      <c r="J322" s="347"/>
    </row>
    <row r="323" spans="8:10" ht="9.9499999999999993" customHeight="1">
      <c r="H323" s="347"/>
      <c r="I323" s="347"/>
      <c r="J323" s="347"/>
    </row>
    <row r="324" spans="8:10" ht="9.9499999999999993" customHeight="1">
      <c r="H324" s="347"/>
      <c r="I324" s="347"/>
      <c r="J324" s="347"/>
    </row>
    <row r="325" spans="8:10" ht="9.9499999999999993" customHeight="1">
      <c r="H325" s="347"/>
      <c r="I325" s="347"/>
      <c r="J325" s="347"/>
    </row>
    <row r="326" spans="8:10" ht="9.9499999999999993" customHeight="1">
      <c r="H326" s="347"/>
      <c r="I326" s="347"/>
      <c r="J326" s="347"/>
    </row>
    <row r="327" spans="8:10" ht="9.9499999999999993" customHeight="1">
      <c r="H327" s="347"/>
      <c r="I327" s="347"/>
      <c r="J327" s="347"/>
    </row>
    <row r="328" spans="8:10" ht="9.9499999999999993" customHeight="1">
      <c r="H328" s="347"/>
      <c r="I328" s="347"/>
      <c r="J328" s="347"/>
    </row>
    <row r="329" spans="8:10" ht="9.9499999999999993" customHeight="1">
      <c r="H329" s="347"/>
      <c r="I329" s="347"/>
      <c r="J329" s="347"/>
    </row>
    <row r="330" spans="8:10" ht="9.9499999999999993" customHeight="1">
      <c r="H330" s="347"/>
      <c r="I330" s="347"/>
      <c r="J330" s="347"/>
    </row>
    <row r="331" spans="8:10" ht="9.9499999999999993" customHeight="1">
      <c r="H331" s="347"/>
      <c r="I331" s="347"/>
      <c r="J331" s="347"/>
    </row>
    <row r="332" spans="8:10" ht="9.9499999999999993" customHeight="1">
      <c r="H332" s="347"/>
      <c r="I332" s="347"/>
      <c r="J332" s="347"/>
    </row>
    <row r="333" spans="8:10" ht="9.9499999999999993" customHeight="1">
      <c r="H333" s="347"/>
      <c r="I333" s="347"/>
      <c r="J333" s="347"/>
    </row>
    <row r="334" spans="8:10" ht="9.9499999999999993" customHeight="1">
      <c r="H334" s="347"/>
      <c r="I334" s="347"/>
      <c r="J334" s="347"/>
    </row>
    <row r="335" spans="8:10" ht="9.9499999999999993" customHeight="1">
      <c r="H335" s="347"/>
      <c r="I335" s="347"/>
      <c r="J335" s="347"/>
    </row>
    <row r="336" spans="8:10" ht="9.9499999999999993" customHeight="1">
      <c r="H336" s="347"/>
      <c r="I336" s="347"/>
      <c r="J336" s="347"/>
    </row>
    <row r="337" spans="8:10" ht="9.9499999999999993" customHeight="1">
      <c r="H337" s="347"/>
      <c r="I337" s="347"/>
      <c r="J337" s="347"/>
    </row>
    <row r="338" spans="8:10" ht="9.9499999999999993" customHeight="1">
      <c r="H338" s="347"/>
      <c r="I338" s="347"/>
      <c r="J338" s="347"/>
    </row>
    <row r="339" spans="8:10" ht="9.9499999999999993" customHeight="1">
      <c r="H339" s="347"/>
      <c r="I339" s="347"/>
      <c r="J339" s="347"/>
    </row>
    <row r="340" spans="8:10" ht="9.9499999999999993" customHeight="1">
      <c r="H340" s="347"/>
      <c r="I340" s="347"/>
      <c r="J340" s="347"/>
    </row>
    <row r="341" spans="8:10" ht="9.9499999999999993" customHeight="1">
      <c r="H341" s="347"/>
      <c r="I341" s="347"/>
      <c r="J341" s="347"/>
    </row>
    <row r="342" spans="8:10" ht="9.9499999999999993" customHeight="1">
      <c r="H342" s="347"/>
      <c r="I342" s="347"/>
      <c r="J342" s="347"/>
    </row>
    <row r="343" spans="8:10" ht="9.9499999999999993" customHeight="1">
      <c r="H343" s="347"/>
      <c r="I343" s="347"/>
      <c r="J343" s="347"/>
    </row>
    <row r="344" spans="8:10" ht="9.9499999999999993" customHeight="1">
      <c r="H344" s="347"/>
      <c r="I344" s="347"/>
      <c r="J344" s="347"/>
    </row>
    <row r="345" spans="8:10" ht="9.9499999999999993" customHeight="1">
      <c r="H345" s="347"/>
      <c r="I345" s="347"/>
      <c r="J345" s="347"/>
    </row>
    <row r="346" spans="8:10" ht="9.9499999999999993" customHeight="1">
      <c r="H346" s="347"/>
      <c r="I346" s="347"/>
      <c r="J346" s="347"/>
    </row>
    <row r="347" spans="8:10" ht="9.9499999999999993" customHeight="1">
      <c r="H347" s="347"/>
      <c r="I347" s="347"/>
      <c r="J347" s="347"/>
    </row>
    <row r="348" spans="8:10" ht="9.9499999999999993" customHeight="1">
      <c r="H348" s="347"/>
      <c r="I348" s="347"/>
      <c r="J348" s="347"/>
    </row>
    <row r="349" spans="8:10" ht="9.9499999999999993" customHeight="1">
      <c r="H349" s="347"/>
      <c r="I349" s="347"/>
      <c r="J349" s="347"/>
    </row>
    <row r="350" spans="8:10" ht="9.9499999999999993" customHeight="1">
      <c r="H350" s="347"/>
      <c r="I350" s="347"/>
      <c r="J350" s="347"/>
    </row>
    <row r="351" spans="8:10" ht="9.9499999999999993" customHeight="1">
      <c r="H351" s="347"/>
      <c r="I351" s="347"/>
      <c r="J351" s="347"/>
    </row>
    <row r="352" spans="8:10" ht="9.9499999999999993" customHeight="1">
      <c r="H352" s="347"/>
      <c r="I352" s="347"/>
      <c r="J352" s="347"/>
    </row>
    <row r="353" spans="8:10" ht="9.9499999999999993" customHeight="1">
      <c r="H353" s="347"/>
      <c r="I353" s="347"/>
      <c r="J353" s="347"/>
    </row>
    <row r="354" spans="8:10" ht="9.9499999999999993" customHeight="1">
      <c r="H354" s="347"/>
      <c r="I354" s="347"/>
      <c r="J354" s="347"/>
    </row>
    <row r="355" spans="8:10" ht="9.9499999999999993" customHeight="1">
      <c r="H355" s="347"/>
      <c r="I355" s="347"/>
      <c r="J355" s="347"/>
    </row>
    <row r="356" spans="8:10" ht="9.9499999999999993" customHeight="1">
      <c r="H356" s="347"/>
      <c r="I356" s="347"/>
      <c r="J356" s="347"/>
    </row>
    <row r="357" spans="8:10" ht="9.9499999999999993" customHeight="1">
      <c r="H357" s="347"/>
      <c r="I357" s="347"/>
      <c r="J357" s="347"/>
    </row>
    <row r="358" spans="8:10" ht="9.9499999999999993" customHeight="1">
      <c r="H358" s="347"/>
      <c r="I358" s="347"/>
      <c r="J358" s="347"/>
    </row>
    <row r="359" spans="8:10" ht="9.9499999999999993" customHeight="1">
      <c r="H359" s="347"/>
      <c r="I359" s="347"/>
      <c r="J359" s="347"/>
    </row>
    <row r="360" spans="8:10" ht="9.9499999999999993" customHeight="1">
      <c r="H360" s="347"/>
      <c r="I360" s="347"/>
      <c r="J360" s="347"/>
    </row>
    <row r="361" spans="8:10" ht="9.9499999999999993" customHeight="1">
      <c r="H361" s="347"/>
      <c r="I361" s="347"/>
      <c r="J361" s="347"/>
    </row>
    <row r="362" spans="8:10" ht="9.9499999999999993" customHeight="1">
      <c r="H362" s="347"/>
      <c r="I362" s="347"/>
      <c r="J362" s="347"/>
    </row>
    <row r="363" spans="8:10" ht="9.9499999999999993" customHeight="1">
      <c r="H363" s="347"/>
      <c r="I363" s="347"/>
      <c r="J363" s="347"/>
    </row>
    <row r="364" spans="8:10" ht="9.9499999999999993" customHeight="1">
      <c r="H364" s="347"/>
      <c r="I364" s="347"/>
      <c r="J364" s="347"/>
    </row>
    <row r="365" spans="8:10" ht="9.9499999999999993" customHeight="1">
      <c r="H365" s="347"/>
      <c r="I365" s="347"/>
      <c r="J365" s="347"/>
    </row>
    <row r="366" spans="8:10" ht="9.9499999999999993" customHeight="1">
      <c r="H366" s="347"/>
      <c r="I366" s="347"/>
      <c r="J366" s="347"/>
    </row>
    <row r="367" spans="8:10" ht="9.9499999999999993" customHeight="1">
      <c r="H367" s="347"/>
      <c r="I367" s="347"/>
      <c r="J367" s="347"/>
    </row>
    <row r="368" spans="8:10" ht="9.9499999999999993" customHeight="1">
      <c r="H368" s="347"/>
      <c r="I368" s="347"/>
      <c r="J368" s="347"/>
    </row>
    <row r="369" spans="8:10" ht="9.9499999999999993" customHeight="1">
      <c r="H369" s="347"/>
      <c r="I369" s="347"/>
      <c r="J369" s="347"/>
    </row>
    <row r="370" spans="8:10" ht="9.9499999999999993" customHeight="1">
      <c r="H370" s="347"/>
      <c r="I370" s="347"/>
      <c r="J370" s="347"/>
    </row>
    <row r="371" spans="8:10" ht="9.9499999999999993" customHeight="1">
      <c r="H371" s="347"/>
      <c r="I371" s="347"/>
      <c r="J371" s="347"/>
    </row>
    <row r="372" spans="8:10" ht="9.9499999999999993" customHeight="1">
      <c r="H372" s="347"/>
      <c r="I372" s="347"/>
      <c r="J372" s="347"/>
    </row>
    <row r="373" spans="8:10" ht="9.9499999999999993" customHeight="1">
      <c r="H373" s="347"/>
      <c r="I373" s="347"/>
      <c r="J373" s="347"/>
    </row>
    <row r="374" spans="8:10" ht="9.9499999999999993" customHeight="1">
      <c r="H374" s="347"/>
      <c r="I374" s="347"/>
      <c r="J374" s="347"/>
    </row>
    <row r="375" spans="8:10" ht="9.9499999999999993" customHeight="1">
      <c r="H375" s="347"/>
      <c r="I375" s="347"/>
      <c r="J375" s="347"/>
    </row>
    <row r="376" spans="8:10" ht="9.9499999999999993" customHeight="1">
      <c r="H376" s="347"/>
      <c r="I376" s="347"/>
      <c r="J376" s="347"/>
    </row>
    <row r="377" spans="8:10" ht="9.9499999999999993" customHeight="1">
      <c r="H377" s="347"/>
      <c r="I377" s="347"/>
      <c r="J377" s="347"/>
    </row>
    <row r="378" spans="8:10" ht="9.9499999999999993" customHeight="1">
      <c r="H378" s="347"/>
      <c r="I378" s="347"/>
      <c r="J378" s="347"/>
    </row>
    <row r="379" spans="8:10" ht="9.9499999999999993" customHeight="1">
      <c r="H379" s="347"/>
      <c r="I379" s="347"/>
      <c r="J379" s="347"/>
    </row>
    <row r="380" spans="8:10" ht="9.9499999999999993" customHeight="1">
      <c r="H380" s="347"/>
      <c r="I380" s="347"/>
      <c r="J380" s="347"/>
    </row>
    <row r="381" spans="8:10" ht="9.9499999999999993" customHeight="1">
      <c r="H381" s="347"/>
      <c r="I381" s="347"/>
      <c r="J381" s="347"/>
    </row>
    <row r="382" spans="8:10" ht="9.9499999999999993" customHeight="1">
      <c r="H382" s="347"/>
      <c r="I382" s="347"/>
      <c r="J382" s="347"/>
    </row>
    <row r="383" spans="8:10" ht="9.9499999999999993" customHeight="1">
      <c r="H383" s="347"/>
      <c r="I383" s="347"/>
      <c r="J383" s="347"/>
    </row>
    <row r="384" spans="8:10" ht="9.9499999999999993" customHeight="1">
      <c r="H384" s="347"/>
      <c r="I384" s="347"/>
      <c r="J384" s="347"/>
    </row>
    <row r="385" spans="8:10" ht="9.9499999999999993" customHeight="1">
      <c r="H385" s="347"/>
      <c r="I385" s="347"/>
      <c r="J385" s="347"/>
    </row>
    <row r="386" spans="8:10" ht="9.9499999999999993" customHeight="1">
      <c r="H386" s="347"/>
      <c r="I386" s="347"/>
      <c r="J386" s="347"/>
    </row>
    <row r="387" spans="8:10" ht="9.9499999999999993" customHeight="1">
      <c r="H387" s="347"/>
      <c r="I387" s="347"/>
      <c r="J387" s="347"/>
    </row>
    <row r="388" spans="8:10" ht="9.9499999999999993" customHeight="1">
      <c r="H388" s="347"/>
      <c r="I388" s="347"/>
      <c r="J388" s="347"/>
    </row>
    <row r="389" spans="8:10" ht="9.9499999999999993" customHeight="1">
      <c r="H389" s="347"/>
      <c r="I389" s="347"/>
      <c r="J389" s="347"/>
    </row>
    <row r="390" spans="8:10" ht="9.9499999999999993" customHeight="1">
      <c r="H390" s="347"/>
      <c r="I390" s="347"/>
      <c r="J390" s="347"/>
    </row>
    <row r="391" spans="8:10" ht="9.9499999999999993" customHeight="1">
      <c r="H391" s="347"/>
      <c r="I391" s="347"/>
      <c r="J391" s="347"/>
    </row>
    <row r="392" spans="8:10" ht="9.9499999999999993" customHeight="1">
      <c r="H392" s="347"/>
      <c r="I392" s="347"/>
      <c r="J392" s="347"/>
    </row>
    <row r="393" spans="8:10" ht="9.9499999999999993" customHeight="1">
      <c r="H393" s="347"/>
      <c r="I393" s="347"/>
      <c r="J393" s="347"/>
    </row>
    <row r="394" spans="8:10" ht="9.9499999999999993" customHeight="1">
      <c r="H394" s="347"/>
      <c r="I394" s="347"/>
      <c r="J394" s="347"/>
    </row>
    <row r="395" spans="8:10" ht="9.9499999999999993" customHeight="1">
      <c r="H395" s="347"/>
      <c r="I395" s="347"/>
      <c r="J395" s="347"/>
    </row>
    <row r="396" spans="8:10" ht="9.9499999999999993" customHeight="1">
      <c r="H396" s="347"/>
      <c r="I396" s="347"/>
      <c r="J396" s="347"/>
    </row>
    <row r="397" spans="8:10" ht="9.9499999999999993" customHeight="1">
      <c r="H397" s="347"/>
      <c r="I397" s="347"/>
      <c r="J397" s="347"/>
    </row>
    <row r="398" spans="8:10" ht="9.9499999999999993" customHeight="1">
      <c r="H398" s="347"/>
      <c r="I398" s="347"/>
      <c r="J398" s="347"/>
    </row>
    <row r="399" spans="8:10" ht="9.9499999999999993" customHeight="1">
      <c r="H399" s="347"/>
      <c r="I399" s="347"/>
      <c r="J399" s="347"/>
    </row>
    <row r="400" spans="8:10" ht="9.9499999999999993" customHeight="1">
      <c r="H400" s="347"/>
      <c r="I400" s="347"/>
      <c r="J400" s="347"/>
    </row>
    <row r="401" spans="8:10" ht="9.9499999999999993" customHeight="1">
      <c r="H401" s="347"/>
      <c r="I401" s="347"/>
      <c r="J401" s="347"/>
    </row>
    <row r="402" spans="8:10" ht="9.9499999999999993" customHeight="1">
      <c r="H402" s="347"/>
      <c r="I402" s="347"/>
      <c r="J402" s="347"/>
    </row>
    <row r="403" spans="8:10" ht="9.9499999999999993" customHeight="1">
      <c r="H403" s="347"/>
      <c r="I403" s="347"/>
      <c r="J403" s="347"/>
    </row>
    <row r="404" spans="8:10" ht="9.9499999999999993" customHeight="1">
      <c r="H404" s="347"/>
      <c r="I404" s="347"/>
      <c r="J404" s="347"/>
    </row>
    <row r="405" spans="8:10" ht="9.9499999999999993" customHeight="1">
      <c r="H405" s="347"/>
      <c r="I405" s="347"/>
      <c r="J405" s="347"/>
    </row>
    <row r="406" spans="8:10" ht="9.9499999999999993" customHeight="1">
      <c r="H406" s="347"/>
      <c r="I406" s="347"/>
      <c r="J406" s="347"/>
    </row>
    <row r="407" spans="8:10" ht="9.9499999999999993" customHeight="1">
      <c r="H407" s="347"/>
      <c r="I407" s="347"/>
      <c r="J407" s="347"/>
    </row>
    <row r="408" spans="8:10" ht="9.9499999999999993" customHeight="1">
      <c r="H408" s="347"/>
      <c r="I408" s="347"/>
      <c r="J408" s="347"/>
    </row>
    <row r="409" spans="8:10" ht="9.9499999999999993" customHeight="1">
      <c r="H409" s="347"/>
      <c r="I409" s="347"/>
      <c r="J409" s="347"/>
    </row>
    <row r="410" spans="8:10" ht="9.9499999999999993" customHeight="1">
      <c r="H410" s="347"/>
      <c r="I410" s="347"/>
      <c r="J410" s="347"/>
    </row>
    <row r="411" spans="8:10" ht="9.9499999999999993" customHeight="1">
      <c r="H411" s="347"/>
      <c r="I411" s="347"/>
      <c r="J411" s="347"/>
    </row>
    <row r="412" spans="8:10" ht="9.9499999999999993" customHeight="1">
      <c r="H412" s="347"/>
      <c r="I412" s="347"/>
      <c r="J412" s="347"/>
    </row>
    <row r="413" spans="8:10" ht="9.9499999999999993" customHeight="1">
      <c r="H413" s="347"/>
      <c r="I413" s="347"/>
      <c r="J413" s="347"/>
    </row>
    <row r="414" spans="8:10" ht="9.9499999999999993" customHeight="1">
      <c r="H414" s="347"/>
      <c r="I414" s="347"/>
      <c r="J414" s="347"/>
    </row>
    <row r="415" spans="8:10" ht="9.9499999999999993" customHeight="1">
      <c r="H415" s="347"/>
      <c r="I415" s="347"/>
      <c r="J415" s="347"/>
    </row>
    <row r="416" spans="8:10" ht="9.9499999999999993" customHeight="1">
      <c r="H416" s="347"/>
      <c r="I416" s="347"/>
      <c r="J416" s="347"/>
    </row>
    <row r="417" spans="8:10" ht="9.9499999999999993" customHeight="1">
      <c r="H417" s="347"/>
      <c r="I417" s="347"/>
      <c r="J417" s="347"/>
    </row>
    <row r="418" spans="8:10" ht="9.9499999999999993" customHeight="1">
      <c r="H418" s="347"/>
      <c r="I418" s="347"/>
      <c r="J418" s="347"/>
    </row>
    <row r="419" spans="8:10" ht="9.9499999999999993" customHeight="1">
      <c r="H419" s="347"/>
      <c r="I419" s="347"/>
      <c r="J419" s="347"/>
    </row>
    <row r="420" spans="8:10" ht="9.9499999999999993" customHeight="1">
      <c r="H420" s="347"/>
      <c r="I420" s="347"/>
      <c r="J420" s="347"/>
    </row>
    <row r="421" spans="8:10" ht="9.9499999999999993" customHeight="1">
      <c r="H421" s="347"/>
      <c r="I421" s="347"/>
      <c r="J421" s="347"/>
    </row>
    <row r="422" spans="8:10" ht="9.9499999999999993" customHeight="1">
      <c r="H422" s="347"/>
      <c r="I422" s="347"/>
      <c r="J422" s="347"/>
    </row>
    <row r="423" spans="8:10" ht="9.9499999999999993" customHeight="1">
      <c r="H423" s="347"/>
      <c r="I423" s="347"/>
      <c r="J423" s="347"/>
    </row>
    <row r="424" spans="8:10" ht="9.9499999999999993" customHeight="1">
      <c r="H424" s="347"/>
      <c r="I424" s="347"/>
      <c r="J424" s="347"/>
    </row>
    <row r="425" spans="8:10" ht="9.9499999999999993" customHeight="1">
      <c r="H425" s="347"/>
      <c r="I425" s="347"/>
      <c r="J425" s="347"/>
    </row>
    <row r="426" spans="8:10" ht="9.9499999999999993" customHeight="1">
      <c r="H426" s="347"/>
      <c r="I426" s="347"/>
      <c r="J426" s="347"/>
    </row>
    <row r="427" spans="8:10" ht="9.9499999999999993" customHeight="1">
      <c r="H427" s="347"/>
      <c r="I427" s="347"/>
      <c r="J427" s="347"/>
    </row>
    <row r="428" spans="8:10" ht="9.9499999999999993" customHeight="1">
      <c r="H428" s="347"/>
      <c r="I428" s="347"/>
      <c r="J428" s="347"/>
    </row>
    <row r="429" spans="8:10" ht="9.9499999999999993" customHeight="1">
      <c r="H429" s="347"/>
      <c r="I429" s="347"/>
      <c r="J429" s="347"/>
    </row>
    <row r="430" spans="8:10" ht="9.9499999999999993" customHeight="1">
      <c r="H430" s="347"/>
      <c r="I430" s="347"/>
      <c r="J430" s="347"/>
    </row>
    <row r="431" spans="8:10" ht="9.9499999999999993" customHeight="1">
      <c r="H431" s="347"/>
      <c r="I431" s="347"/>
      <c r="J431" s="347"/>
    </row>
    <row r="432" spans="8:10" ht="9.9499999999999993" customHeight="1">
      <c r="H432" s="347"/>
      <c r="I432" s="347"/>
      <c r="J432" s="347"/>
    </row>
    <row r="433" spans="8:10" ht="9.9499999999999993" customHeight="1">
      <c r="H433" s="347"/>
      <c r="I433" s="347"/>
      <c r="J433" s="347"/>
    </row>
    <row r="434" spans="8:10" ht="9.9499999999999993" customHeight="1">
      <c r="H434" s="347"/>
      <c r="I434" s="347"/>
      <c r="J434" s="347"/>
    </row>
    <row r="435" spans="8:10" ht="9.9499999999999993" customHeight="1">
      <c r="H435" s="347"/>
      <c r="I435" s="347"/>
      <c r="J435" s="347"/>
    </row>
    <row r="436" spans="8:10" ht="9.9499999999999993" customHeight="1">
      <c r="H436" s="347"/>
      <c r="I436" s="347"/>
      <c r="J436" s="347"/>
    </row>
    <row r="437" spans="8:10" ht="9.9499999999999993" customHeight="1">
      <c r="H437" s="347"/>
      <c r="I437" s="347"/>
      <c r="J437" s="347"/>
    </row>
    <row r="438" spans="8:10" ht="9.9499999999999993" customHeight="1">
      <c r="H438" s="347"/>
      <c r="I438" s="347"/>
      <c r="J438" s="347"/>
    </row>
    <row r="439" spans="8:10" ht="9.9499999999999993" customHeight="1">
      <c r="H439" s="347"/>
      <c r="I439" s="347"/>
      <c r="J439" s="347"/>
    </row>
    <row r="440" spans="8:10" ht="9.9499999999999993" customHeight="1">
      <c r="H440" s="347"/>
      <c r="I440" s="347"/>
      <c r="J440" s="347"/>
    </row>
    <row r="441" spans="8:10" ht="9.9499999999999993" customHeight="1">
      <c r="H441" s="347"/>
      <c r="I441" s="347"/>
      <c r="J441" s="347"/>
    </row>
    <row r="442" spans="8:10" ht="9.9499999999999993" customHeight="1">
      <c r="H442" s="347"/>
      <c r="I442" s="347"/>
      <c r="J442" s="347"/>
    </row>
    <row r="443" spans="8:10" ht="9.9499999999999993" customHeight="1">
      <c r="H443" s="347"/>
      <c r="I443" s="347"/>
      <c r="J443" s="347"/>
    </row>
    <row r="444" spans="8:10" ht="9.9499999999999993" customHeight="1">
      <c r="H444" s="347"/>
      <c r="I444" s="347"/>
      <c r="J444" s="347"/>
    </row>
    <row r="445" spans="8:10" ht="9.9499999999999993" customHeight="1">
      <c r="H445" s="347"/>
      <c r="I445" s="347"/>
      <c r="J445" s="347"/>
    </row>
    <row r="446" spans="8:10" ht="9.9499999999999993" customHeight="1">
      <c r="H446" s="347"/>
      <c r="I446" s="347"/>
      <c r="J446" s="347"/>
    </row>
    <row r="447" spans="8:10" ht="9.9499999999999993" customHeight="1">
      <c r="H447" s="347"/>
      <c r="I447" s="347"/>
      <c r="J447" s="347"/>
    </row>
  </sheetData>
  <mergeCells count="38">
    <mergeCell ref="A1:J1"/>
    <mergeCell ref="A2:J2"/>
    <mergeCell ref="A3:J3"/>
    <mergeCell ref="A4:B7"/>
    <mergeCell ref="C4:C7"/>
    <mergeCell ref="F4:G4"/>
    <mergeCell ref="H4:J4"/>
    <mergeCell ref="F5:F6"/>
    <mergeCell ref="I5:I7"/>
    <mergeCell ref="B149:B151"/>
    <mergeCell ref="B144:B148"/>
    <mergeCell ref="B139:B143"/>
    <mergeCell ref="B134:B138"/>
    <mergeCell ref="B129:B133"/>
    <mergeCell ref="B39:B43"/>
    <mergeCell ref="B34:B38"/>
    <mergeCell ref="B74:B78"/>
    <mergeCell ref="B69:B73"/>
    <mergeCell ref="B64:B68"/>
    <mergeCell ref="B9:B13"/>
    <mergeCell ref="B14:B18"/>
    <mergeCell ref="B29:B33"/>
    <mergeCell ref="B24:B28"/>
    <mergeCell ref="B19:B23"/>
    <mergeCell ref="B59:B63"/>
    <mergeCell ref="B54:B58"/>
    <mergeCell ref="B44:B48"/>
    <mergeCell ref="B124:B128"/>
    <mergeCell ref="B119:B123"/>
    <mergeCell ref="B114:B118"/>
    <mergeCell ref="B109:B113"/>
    <mergeCell ref="B104:B108"/>
    <mergeCell ref="B99:B103"/>
    <mergeCell ref="B94:B98"/>
    <mergeCell ref="B89:B93"/>
    <mergeCell ref="B84:B88"/>
    <mergeCell ref="B79:B83"/>
    <mergeCell ref="B49:B5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M958"/>
  <sheetViews>
    <sheetView zoomScale="140" zoomScaleNormal="140" workbookViewId="0"/>
  </sheetViews>
  <sheetFormatPr baseColWidth="10" defaultColWidth="11.42578125" defaultRowHeight="12.75" outlineLevelRow="1"/>
  <cols>
    <col min="1" max="1" width="0.7109375" style="35" customWidth="1"/>
    <col min="2" max="2" width="4.5703125" style="35" customWidth="1"/>
    <col min="3" max="3" width="5.5703125" style="35" customWidth="1"/>
    <col min="4" max="4" width="6.42578125" style="35" customWidth="1"/>
    <col min="5" max="5" width="7.42578125" style="35" customWidth="1"/>
    <col min="6" max="6" width="6.42578125" style="68" customWidth="1"/>
    <col min="7" max="7" width="7" style="68" customWidth="1"/>
    <col min="8" max="8" width="6.42578125" style="35" customWidth="1"/>
    <col min="9" max="9" width="7" style="68" customWidth="1"/>
    <col min="10" max="10" width="6.42578125" style="68" customWidth="1"/>
    <col min="11" max="11" width="7.42578125" style="68" customWidth="1"/>
    <col min="12" max="12" width="3.7109375" style="35" customWidth="1"/>
    <col min="13" max="13" width="9.140625" style="35" customWidth="1"/>
    <col min="14" max="16384" width="11.42578125" style="35"/>
  </cols>
  <sheetData>
    <row r="1" spans="1:13" ht="12.75" customHeight="1">
      <c r="A1" s="102" t="s">
        <v>194</v>
      </c>
      <c r="B1" s="44"/>
      <c r="C1" s="44"/>
      <c r="D1" s="44"/>
      <c r="E1" s="44"/>
      <c r="F1" s="64"/>
      <c r="G1" s="64"/>
      <c r="H1" s="44"/>
      <c r="I1" s="64"/>
      <c r="J1" s="64"/>
      <c r="K1" s="168"/>
    </row>
    <row r="2" spans="1:13" ht="12" customHeight="1">
      <c r="A2" s="44" t="s">
        <v>39</v>
      </c>
      <c r="B2" s="23"/>
      <c r="C2" s="43"/>
      <c r="D2" s="43"/>
      <c r="E2" s="20"/>
      <c r="F2" s="178"/>
      <c r="G2" s="178"/>
      <c r="H2" s="20"/>
      <c r="I2" s="169"/>
      <c r="J2" s="169"/>
      <c r="K2" s="170"/>
    </row>
    <row r="3" spans="1:13" ht="3" customHeight="1"/>
    <row r="4" spans="1:13" ht="11.25" customHeight="1">
      <c r="A4" s="456" t="s">
        <v>100</v>
      </c>
      <c r="B4" s="457"/>
      <c r="C4" s="462" t="s">
        <v>112</v>
      </c>
      <c r="D4" s="100" t="s">
        <v>25</v>
      </c>
      <c r="E4" s="101"/>
      <c r="F4" s="171"/>
      <c r="G4" s="171"/>
      <c r="H4" s="101"/>
      <c r="I4" s="171"/>
      <c r="J4" s="171"/>
      <c r="K4" s="158"/>
    </row>
    <row r="5" spans="1:13" ht="10.5" customHeight="1">
      <c r="A5" s="458"/>
      <c r="B5" s="459"/>
      <c r="C5" s="463"/>
      <c r="D5" s="466" t="s">
        <v>40</v>
      </c>
      <c r="E5" s="467"/>
      <c r="F5" s="466" t="s">
        <v>41</v>
      </c>
      <c r="G5" s="467"/>
      <c r="H5" s="156" t="s">
        <v>42</v>
      </c>
      <c r="I5" s="151"/>
      <c r="J5" s="151"/>
      <c r="K5" s="158"/>
    </row>
    <row r="6" spans="1:13" ht="11.25" customHeight="1">
      <c r="A6" s="458"/>
      <c r="B6" s="459"/>
      <c r="C6" s="463"/>
      <c r="D6" s="468"/>
      <c r="E6" s="469"/>
      <c r="F6" s="468"/>
      <c r="G6" s="469"/>
      <c r="H6" s="157" t="s">
        <v>16</v>
      </c>
      <c r="I6" s="158"/>
      <c r="J6" s="157" t="s">
        <v>43</v>
      </c>
      <c r="K6" s="158"/>
    </row>
    <row r="7" spans="1:13" ht="10.5" customHeight="1">
      <c r="A7" s="458"/>
      <c r="B7" s="459"/>
      <c r="C7" s="463"/>
      <c r="D7" s="454" t="s">
        <v>3</v>
      </c>
      <c r="E7" s="159" t="s">
        <v>44</v>
      </c>
      <c r="F7" s="454" t="s">
        <v>3</v>
      </c>
      <c r="G7" s="151" t="s">
        <v>28</v>
      </c>
      <c r="H7" s="454" t="s">
        <v>3</v>
      </c>
      <c r="I7" s="454" t="s">
        <v>33</v>
      </c>
      <c r="J7" s="454" t="s">
        <v>3</v>
      </c>
      <c r="K7" s="454" t="s">
        <v>33</v>
      </c>
    </row>
    <row r="8" spans="1:13" ht="11.45" customHeight="1">
      <c r="A8" s="458"/>
      <c r="B8" s="459"/>
      <c r="C8" s="464"/>
      <c r="D8" s="455"/>
      <c r="E8" s="208" t="s">
        <v>45</v>
      </c>
      <c r="F8" s="455"/>
      <c r="G8" s="207" t="s">
        <v>46</v>
      </c>
      <c r="H8" s="455"/>
      <c r="I8" s="455"/>
      <c r="J8" s="455"/>
      <c r="K8" s="455"/>
    </row>
    <row r="9" spans="1:13" ht="10.9" customHeight="1">
      <c r="A9" s="460"/>
      <c r="B9" s="461"/>
      <c r="C9" s="465"/>
      <c r="D9" s="160" t="s">
        <v>5</v>
      </c>
      <c r="E9" s="160" t="s">
        <v>6</v>
      </c>
      <c r="F9" s="160" t="s">
        <v>5</v>
      </c>
      <c r="G9" s="160" t="s">
        <v>6</v>
      </c>
      <c r="H9" s="160" t="s">
        <v>5</v>
      </c>
      <c r="I9" s="160" t="s">
        <v>6</v>
      </c>
      <c r="J9" s="160" t="s">
        <v>5</v>
      </c>
      <c r="K9" s="160" t="s">
        <v>6</v>
      </c>
      <c r="L9" s="68"/>
      <c r="M9" s="2"/>
    </row>
    <row r="10" spans="1:13" ht="2.4500000000000002" customHeight="1">
      <c r="A10" s="232"/>
      <c r="B10" s="114"/>
      <c r="C10" s="15"/>
      <c r="D10" s="7"/>
      <c r="E10" s="7"/>
      <c r="F10" s="115"/>
      <c r="G10" s="115"/>
      <c r="H10" s="7"/>
      <c r="I10" s="115"/>
      <c r="J10" s="115"/>
      <c r="K10" s="150"/>
      <c r="L10" s="68"/>
      <c r="M10" s="2"/>
    </row>
    <row r="11" spans="1:13" ht="9" hidden="1" customHeight="1" outlineLevel="1">
      <c r="A11" s="45"/>
      <c r="B11" s="425" t="s">
        <v>70</v>
      </c>
      <c r="C11" s="99">
        <v>2010</v>
      </c>
      <c r="D11" s="244">
        <v>34.700000000000003</v>
      </c>
      <c r="E11" s="244">
        <v>836.67</v>
      </c>
      <c r="F11" s="243">
        <v>32.020000000000003</v>
      </c>
      <c r="G11" s="243">
        <v>499.69</v>
      </c>
      <c r="H11" s="243">
        <v>22.78</v>
      </c>
      <c r="I11" s="243">
        <v>339.1</v>
      </c>
      <c r="J11" s="243">
        <v>17.29</v>
      </c>
      <c r="K11" s="242">
        <v>219.09</v>
      </c>
      <c r="M11" s="35" t="s">
        <v>13</v>
      </c>
    </row>
    <row r="12" spans="1:13" ht="9" hidden="1" customHeight="1" outlineLevel="1">
      <c r="A12" s="45"/>
      <c r="B12" s="425"/>
      <c r="C12" s="99">
        <v>2013</v>
      </c>
      <c r="D12" s="244">
        <v>32.4</v>
      </c>
      <c r="E12" s="244">
        <v>799.81</v>
      </c>
      <c r="F12" s="244">
        <v>31.31</v>
      </c>
      <c r="G12" s="244">
        <v>486.6</v>
      </c>
      <c r="H12" s="243">
        <v>21.98</v>
      </c>
      <c r="I12" s="243">
        <v>337.91</v>
      </c>
      <c r="J12" s="243">
        <v>15.32</v>
      </c>
      <c r="K12" s="242">
        <v>201.86</v>
      </c>
      <c r="M12" s="35" t="s">
        <v>13</v>
      </c>
    </row>
    <row r="13" spans="1:13" ht="9" hidden="1" customHeight="1" outlineLevel="1">
      <c r="A13" s="45"/>
      <c r="B13" s="425"/>
      <c r="C13" s="99">
        <v>2016</v>
      </c>
      <c r="D13" s="244">
        <v>32.46</v>
      </c>
      <c r="E13" s="244">
        <v>855.41</v>
      </c>
      <c r="F13" s="244">
        <v>30.38</v>
      </c>
      <c r="G13" s="244">
        <v>478.43</v>
      </c>
      <c r="H13" s="243">
        <v>21.7</v>
      </c>
      <c r="I13" s="243">
        <v>337.01</v>
      </c>
      <c r="J13" s="243">
        <v>16.66</v>
      </c>
      <c r="K13" s="242">
        <v>215.72</v>
      </c>
    </row>
    <row r="14" spans="1:13" ht="9" customHeight="1" collapsed="1">
      <c r="A14" s="45"/>
      <c r="B14" s="425"/>
      <c r="C14" s="99">
        <v>2020</v>
      </c>
      <c r="D14" s="244">
        <v>31.47</v>
      </c>
      <c r="E14" s="244">
        <v>869.28</v>
      </c>
      <c r="F14" s="244">
        <v>29.71</v>
      </c>
      <c r="G14" s="244">
        <v>476.12</v>
      </c>
      <c r="H14" s="243">
        <v>19.829999999999998</v>
      </c>
      <c r="I14" s="243">
        <v>304.33999999999997</v>
      </c>
      <c r="J14" s="243">
        <v>14.91</v>
      </c>
      <c r="K14" s="242">
        <v>194.66</v>
      </c>
    </row>
    <row r="15" spans="1:13" ht="9" customHeight="1">
      <c r="A15" s="45"/>
      <c r="B15" s="425"/>
      <c r="C15" s="99">
        <v>2023</v>
      </c>
      <c r="D15" s="254" t="s">
        <v>176</v>
      </c>
      <c r="E15" s="254" t="s">
        <v>172</v>
      </c>
      <c r="F15" s="254" t="s">
        <v>174</v>
      </c>
      <c r="G15" s="254" t="s">
        <v>175</v>
      </c>
      <c r="H15" s="252" t="s">
        <v>176</v>
      </c>
      <c r="I15" s="252" t="s">
        <v>175</v>
      </c>
      <c r="J15" s="252" t="s">
        <v>174</v>
      </c>
      <c r="K15" s="329" t="s">
        <v>172</v>
      </c>
    </row>
    <row r="16" spans="1:13" ht="9" hidden="1" customHeight="1" outlineLevel="1">
      <c r="A16" s="45"/>
      <c r="B16" s="425" t="s">
        <v>98</v>
      </c>
      <c r="C16" s="99">
        <v>2010</v>
      </c>
      <c r="D16" s="244">
        <v>250.73</v>
      </c>
      <c r="E16" s="244">
        <v>3124.93</v>
      </c>
      <c r="F16" s="245">
        <v>107.53</v>
      </c>
      <c r="G16" s="245">
        <v>1240.5899999999999</v>
      </c>
      <c r="H16" s="245">
        <v>106.43</v>
      </c>
      <c r="I16" s="243">
        <v>1787.8</v>
      </c>
      <c r="J16" s="245">
        <v>49.01</v>
      </c>
      <c r="K16" s="246">
        <v>1129.24</v>
      </c>
      <c r="M16" s="65"/>
    </row>
    <row r="17" spans="1:13" ht="9" hidden="1" customHeight="1" outlineLevel="1">
      <c r="A17" s="45"/>
      <c r="B17" s="425"/>
      <c r="C17" s="99">
        <v>2013</v>
      </c>
      <c r="D17" s="247">
        <v>179.65</v>
      </c>
      <c r="E17" s="247">
        <v>3279.39</v>
      </c>
      <c r="F17" s="248">
        <v>78.19</v>
      </c>
      <c r="G17" s="248">
        <v>1271.32</v>
      </c>
      <c r="H17" s="248">
        <v>77.58</v>
      </c>
      <c r="I17" s="243">
        <v>2093.1</v>
      </c>
      <c r="J17" s="248">
        <v>44.63</v>
      </c>
      <c r="K17" s="246">
        <v>1301.56</v>
      </c>
      <c r="M17" s="65"/>
    </row>
    <row r="18" spans="1:13" ht="9" hidden="1" customHeight="1" outlineLevel="1">
      <c r="A18" s="45"/>
      <c r="B18" s="425"/>
      <c r="C18" s="99">
        <v>2016</v>
      </c>
      <c r="D18" s="247">
        <v>115.46</v>
      </c>
      <c r="E18" s="247">
        <v>3243.96</v>
      </c>
      <c r="F18" s="248">
        <v>62.27</v>
      </c>
      <c r="G18" s="248">
        <v>1143.68</v>
      </c>
      <c r="H18" s="248">
        <v>51.18</v>
      </c>
      <c r="I18" s="243">
        <v>1897.13</v>
      </c>
      <c r="J18" s="248">
        <v>31.23</v>
      </c>
      <c r="K18" s="246">
        <v>1179.0999999999999</v>
      </c>
      <c r="M18" s="65"/>
    </row>
    <row r="19" spans="1:13" ht="9" customHeight="1" collapsed="1">
      <c r="A19" s="45"/>
      <c r="B19" s="425"/>
      <c r="C19" s="99">
        <v>2020</v>
      </c>
      <c r="D19" s="247">
        <v>77.41</v>
      </c>
      <c r="E19" s="247">
        <v>3318.4</v>
      </c>
      <c r="F19" s="248">
        <v>71.19</v>
      </c>
      <c r="G19" s="248">
        <v>1142.67</v>
      </c>
      <c r="H19" s="248">
        <v>33.79</v>
      </c>
      <c r="I19" s="243">
        <v>1986.9</v>
      </c>
      <c r="J19" s="248">
        <v>24.32</v>
      </c>
      <c r="K19" s="246">
        <v>1201.67</v>
      </c>
      <c r="M19" s="65"/>
    </row>
    <row r="20" spans="1:13" ht="9" customHeight="1">
      <c r="A20" s="45"/>
      <c r="B20" s="425"/>
      <c r="C20" s="99">
        <v>2023</v>
      </c>
      <c r="D20" s="254" t="s">
        <v>176</v>
      </c>
      <c r="E20" s="254" t="s">
        <v>172</v>
      </c>
      <c r="F20" s="254" t="s">
        <v>174</v>
      </c>
      <c r="G20" s="254" t="s">
        <v>175</v>
      </c>
      <c r="H20" s="252" t="s">
        <v>176</v>
      </c>
      <c r="I20" s="252" t="s">
        <v>175</v>
      </c>
      <c r="J20" s="252" t="s">
        <v>174</v>
      </c>
      <c r="K20" s="329" t="s">
        <v>172</v>
      </c>
      <c r="M20" s="65"/>
    </row>
    <row r="21" spans="1:13" ht="9" hidden="1" customHeight="1" outlineLevel="1">
      <c r="A21" s="45"/>
      <c r="B21" s="425" t="s">
        <v>81</v>
      </c>
      <c r="C21" s="99">
        <v>2010</v>
      </c>
      <c r="D21" s="244">
        <v>15</v>
      </c>
      <c r="E21" s="244">
        <v>2517.4899999999998</v>
      </c>
      <c r="F21" s="245">
        <v>15.97</v>
      </c>
      <c r="G21" s="245">
        <v>928.82</v>
      </c>
      <c r="H21" s="245">
        <v>12.88</v>
      </c>
      <c r="I21" s="243">
        <v>1450.76</v>
      </c>
      <c r="J21" s="245">
        <v>10.89</v>
      </c>
      <c r="K21" s="246">
        <v>830.9</v>
      </c>
      <c r="M21" s="65"/>
    </row>
    <row r="22" spans="1:13" ht="9" hidden="1" customHeight="1" outlineLevel="1">
      <c r="A22" s="45"/>
      <c r="B22" s="425"/>
      <c r="C22" s="99">
        <v>2013</v>
      </c>
      <c r="D22" s="247">
        <v>17.54</v>
      </c>
      <c r="E22" s="247">
        <v>2492.11</v>
      </c>
      <c r="F22" s="248">
        <v>18.38</v>
      </c>
      <c r="G22" s="248">
        <v>960.08</v>
      </c>
      <c r="H22" s="248">
        <v>14.94</v>
      </c>
      <c r="I22" s="243">
        <v>1413.14</v>
      </c>
      <c r="J22" s="248">
        <v>12.78</v>
      </c>
      <c r="K22" s="246">
        <v>829.39</v>
      </c>
    </row>
    <row r="23" spans="1:13" ht="9" hidden="1" customHeight="1" outlineLevel="1">
      <c r="A23" s="45"/>
      <c r="B23" s="425"/>
      <c r="C23" s="99">
        <v>2016</v>
      </c>
      <c r="D23" s="247">
        <v>17.010000000000002</v>
      </c>
      <c r="E23" s="247">
        <v>2473.2199999999998</v>
      </c>
      <c r="F23" s="248">
        <v>18.579999999999998</v>
      </c>
      <c r="G23" s="248">
        <v>944.89</v>
      </c>
      <c r="H23" s="248">
        <v>14.5</v>
      </c>
      <c r="I23" s="243">
        <v>1359.01</v>
      </c>
      <c r="J23" s="248">
        <v>12.49</v>
      </c>
      <c r="K23" s="246">
        <v>839.71</v>
      </c>
    </row>
    <row r="24" spans="1:13" ht="9" customHeight="1" collapsed="1">
      <c r="A24" s="45"/>
      <c r="B24" s="425"/>
      <c r="C24" s="99">
        <v>2020</v>
      </c>
      <c r="D24" s="247">
        <v>17.43</v>
      </c>
      <c r="E24" s="247">
        <v>2476.71</v>
      </c>
      <c r="F24" s="248">
        <v>19.02</v>
      </c>
      <c r="G24" s="248">
        <v>978.09</v>
      </c>
      <c r="H24" s="248">
        <v>13.95</v>
      </c>
      <c r="I24" s="243">
        <v>1338.45</v>
      </c>
      <c r="J24" s="248">
        <v>11.9</v>
      </c>
      <c r="K24" s="246">
        <v>799.17</v>
      </c>
    </row>
    <row r="25" spans="1:13" ht="9" customHeight="1">
      <c r="A25" s="45"/>
      <c r="B25" s="425"/>
      <c r="C25" s="99">
        <v>2023</v>
      </c>
      <c r="D25" s="247">
        <v>20.69</v>
      </c>
      <c r="E25" s="247">
        <v>2518.87</v>
      </c>
      <c r="F25" s="248">
        <v>21.77</v>
      </c>
      <c r="G25" s="248">
        <v>965.14</v>
      </c>
      <c r="H25" s="248">
        <v>15.98</v>
      </c>
      <c r="I25" s="243">
        <v>1326.12</v>
      </c>
      <c r="J25" s="248">
        <v>13.79</v>
      </c>
      <c r="K25" s="246">
        <v>814.81</v>
      </c>
    </row>
    <row r="26" spans="1:13" ht="9" hidden="1" customHeight="1" outlineLevel="1">
      <c r="A26" s="45"/>
      <c r="B26" s="425" t="s">
        <v>9</v>
      </c>
      <c r="C26" s="99">
        <v>2010</v>
      </c>
      <c r="D26" s="244">
        <v>37.369999999999997</v>
      </c>
      <c r="E26" s="244">
        <v>2419.29</v>
      </c>
      <c r="F26" s="245">
        <v>24.96</v>
      </c>
      <c r="G26" s="245">
        <v>199.86</v>
      </c>
      <c r="H26" s="245">
        <v>29.23</v>
      </c>
      <c r="I26" s="243">
        <v>1469.17</v>
      </c>
      <c r="J26" s="245">
        <v>19.52</v>
      </c>
      <c r="K26" s="246">
        <v>757.66</v>
      </c>
    </row>
    <row r="27" spans="1:13" ht="9" hidden="1" customHeight="1" outlineLevel="1">
      <c r="A27" s="45"/>
      <c r="B27" s="425"/>
      <c r="C27" s="99">
        <v>2013</v>
      </c>
      <c r="D27" s="247">
        <v>34.53</v>
      </c>
      <c r="E27" s="247">
        <v>2397.2199999999998</v>
      </c>
      <c r="F27" s="247">
        <v>23.61</v>
      </c>
      <c r="G27" s="247">
        <v>195.48</v>
      </c>
      <c r="H27" s="263">
        <v>26.8</v>
      </c>
      <c r="I27" s="243">
        <v>1434.8</v>
      </c>
      <c r="J27" s="263">
        <v>14.61</v>
      </c>
      <c r="K27" s="246">
        <v>567.9</v>
      </c>
      <c r="M27" s="65"/>
    </row>
    <row r="28" spans="1:13" ht="9" hidden="1" customHeight="1" outlineLevel="1">
      <c r="A28" s="45"/>
      <c r="B28" s="425"/>
      <c r="C28" s="99">
        <v>2016</v>
      </c>
      <c r="D28" s="247">
        <v>31.11</v>
      </c>
      <c r="E28" s="247">
        <v>2361.1999999999998</v>
      </c>
      <c r="F28" s="247">
        <v>25.04</v>
      </c>
      <c r="G28" s="247">
        <v>225.6</v>
      </c>
      <c r="H28" s="263">
        <v>24.83</v>
      </c>
      <c r="I28" s="243">
        <v>1466.7</v>
      </c>
      <c r="J28" s="263">
        <v>15.41</v>
      </c>
      <c r="K28" s="246">
        <v>583</v>
      </c>
      <c r="M28" s="65"/>
    </row>
    <row r="29" spans="1:13" ht="9" customHeight="1" collapsed="1">
      <c r="A29" s="45"/>
      <c r="B29" s="425"/>
      <c r="C29" s="99">
        <v>2020</v>
      </c>
      <c r="D29" s="247">
        <v>30.21</v>
      </c>
      <c r="E29" s="247">
        <v>2373.42</v>
      </c>
      <c r="F29" s="247">
        <v>27.17</v>
      </c>
      <c r="G29" s="247">
        <v>227.83</v>
      </c>
      <c r="H29" s="263">
        <v>21.07</v>
      </c>
      <c r="I29" s="243">
        <v>1365.93</v>
      </c>
      <c r="J29" s="263">
        <v>12.15</v>
      </c>
      <c r="K29" s="246">
        <v>502.08</v>
      </c>
      <c r="M29" s="65"/>
    </row>
    <row r="30" spans="1:13" ht="9" customHeight="1">
      <c r="A30" s="45"/>
      <c r="B30" s="425"/>
      <c r="C30" s="99">
        <v>2023</v>
      </c>
      <c r="D30" s="254" t="s">
        <v>176</v>
      </c>
      <c r="E30" s="254" t="s">
        <v>172</v>
      </c>
      <c r="F30" s="254" t="s">
        <v>174</v>
      </c>
      <c r="G30" s="254" t="s">
        <v>175</v>
      </c>
      <c r="H30" s="252" t="s">
        <v>176</v>
      </c>
      <c r="I30" s="252" t="s">
        <v>175</v>
      </c>
      <c r="J30" s="252" t="s">
        <v>174</v>
      </c>
      <c r="K30" s="329" t="s">
        <v>172</v>
      </c>
      <c r="M30" s="65"/>
    </row>
    <row r="31" spans="1:13" s="42" customFormat="1" ht="9.75" hidden="1" customHeight="1" outlineLevel="1">
      <c r="A31" s="47"/>
      <c r="B31" s="426" t="s">
        <v>91</v>
      </c>
      <c r="C31" s="106">
        <v>2010</v>
      </c>
      <c r="D31" s="249">
        <v>229.31</v>
      </c>
      <c r="E31" s="249">
        <v>11846.67</v>
      </c>
      <c r="F31" s="250">
        <v>239.39</v>
      </c>
      <c r="G31" s="250">
        <v>4654.6899999999996</v>
      </c>
      <c r="H31" s="250">
        <v>194.01</v>
      </c>
      <c r="I31" s="262">
        <v>6595.45</v>
      </c>
      <c r="J31" s="250">
        <v>147.35</v>
      </c>
      <c r="K31" s="251">
        <v>3276.64</v>
      </c>
    </row>
    <row r="32" spans="1:13" s="42" customFormat="1" ht="9.75" hidden="1" customHeight="1" outlineLevel="1">
      <c r="A32" s="47"/>
      <c r="B32" s="426"/>
      <c r="C32" s="106">
        <v>2013</v>
      </c>
      <c r="D32" s="249">
        <v>218.02</v>
      </c>
      <c r="E32" s="249">
        <v>11875.9</v>
      </c>
      <c r="F32" s="250">
        <v>229.88</v>
      </c>
      <c r="G32" s="250">
        <v>4621</v>
      </c>
      <c r="H32" s="250">
        <v>184.14</v>
      </c>
      <c r="I32" s="262">
        <v>6533.7</v>
      </c>
      <c r="J32" s="250">
        <v>138.53</v>
      </c>
      <c r="K32" s="251">
        <v>3119.6</v>
      </c>
    </row>
    <row r="33" spans="1:13" s="42" customFormat="1" ht="9.75" hidden="1" customHeight="1" outlineLevel="1">
      <c r="A33" s="47"/>
      <c r="B33" s="426"/>
      <c r="C33" s="106">
        <v>2016</v>
      </c>
      <c r="D33" s="249">
        <v>206.49</v>
      </c>
      <c r="E33" s="249">
        <v>11819.33</v>
      </c>
      <c r="F33" s="250">
        <v>226.27</v>
      </c>
      <c r="G33" s="250">
        <v>4692</v>
      </c>
      <c r="H33" s="250">
        <v>175.13</v>
      </c>
      <c r="I33" s="262">
        <v>6325</v>
      </c>
      <c r="J33" s="250">
        <v>132.72</v>
      </c>
      <c r="K33" s="251">
        <v>3176.4</v>
      </c>
    </row>
    <row r="34" spans="1:13" s="42" customFormat="1" ht="9.75" customHeight="1" collapsed="1">
      <c r="A34" s="47"/>
      <c r="B34" s="426"/>
      <c r="C34" s="106">
        <v>2020</v>
      </c>
      <c r="D34" s="249">
        <v>193.59</v>
      </c>
      <c r="E34" s="249">
        <v>11663.81</v>
      </c>
      <c r="F34" s="250">
        <v>219.88</v>
      </c>
      <c r="G34" s="250">
        <v>4730.3</v>
      </c>
      <c r="H34" s="250">
        <v>158.78</v>
      </c>
      <c r="I34" s="262">
        <v>6074.9</v>
      </c>
      <c r="J34" s="250">
        <v>115.77</v>
      </c>
      <c r="K34" s="251">
        <v>2801.5</v>
      </c>
    </row>
    <row r="35" spans="1:13" s="42" customFormat="1" ht="9.75" customHeight="1">
      <c r="A35" s="47"/>
      <c r="B35" s="426"/>
      <c r="C35" s="106">
        <v>2023</v>
      </c>
      <c r="D35" s="249">
        <v>187.3</v>
      </c>
      <c r="E35" s="249">
        <v>11681.4</v>
      </c>
      <c r="F35" s="250">
        <v>213.5</v>
      </c>
      <c r="G35" s="250">
        <v>4704.22</v>
      </c>
      <c r="H35" s="250">
        <v>155.08000000000001</v>
      </c>
      <c r="I35" s="262">
        <v>6076.16</v>
      </c>
      <c r="J35" s="250">
        <v>117.12</v>
      </c>
      <c r="K35" s="251">
        <v>2856.45</v>
      </c>
    </row>
    <row r="36" spans="1:13" s="41" customFormat="1" ht="9" hidden="1" customHeight="1" outlineLevel="1">
      <c r="A36" s="47"/>
      <c r="B36" s="425" t="s">
        <v>82</v>
      </c>
      <c r="C36" s="99">
        <v>2010</v>
      </c>
      <c r="D36" s="244">
        <v>12.95</v>
      </c>
      <c r="E36" s="244">
        <v>640</v>
      </c>
      <c r="F36" s="245">
        <v>15.91</v>
      </c>
      <c r="G36" s="245">
        <v>296.10000000000002</v>
      </c>
      <c r="H36" s="245">
        <v>5.73</v>
      </c>
      <c r="I36" s="243">
        <v>275.14</v>
      </c>
      <c r="J36" s="245">
        <v>3.18</v>
      </c>
      <c r="K36" s="246">
        <v>119.39</v>
      </c>
      <c r="M36" s="65"/>
    </row>
    <row r="37" spans="1:13" s="41" customFormat="1" ht="9" hidden="1" customHeight="1" outlineLevel="1">
      <c r="A37" s="47"/>
      <c r="B37" s="425"/>
      <c r="C37" s="99">
        <v>2013</v>
      </c>
      <c r="D37" s="247">
        <v>10.91</v>
      </c>
      <c r="E37" s="247">
        <v>628.29999999999995</v>
      </c>
      <c r="F37" s="248">
        <v>15.96</v>
      </c>
      <c r="G37" s="248">
        <v>324.60000000000002</v>
      </c>
      <c r="H37" s="248">
        <v>5.47</v>
      </c>
      <c r="I37" s="243">
        <v>311.10000000000002</v>
      </c>
      <c r="J37" s="248">
        <v>3.21</v>
      </c>
      <c r="K37" s="246">
        <v>124.2</v>
      </c>
    </row>
    <row r="38" spans="1:13" s="41" customFormat="1" ht="9" hidden="1" customHeight="1" outlineLevel="1">
      <c r="A38" s="47"/>
      <c r="B38" s="425"/>
      <c r="C38" s="99">
        <v>2016</v>
      </c>
      <c r="D38" s="247">
        <v>9.5</v>
      </c>
      <c r="E38" s="247">
        <v>686.56</v>
      </c>
      <c r="F38" s="248">
        <v>14.06</v>
      </c>
      <c r="G38" s="248">
        <v>304.27999999999997</v>
      </c>
      <c r="H38" s="248">
        <v>4.99</v>
      </c>
      <c r="I38" s="243">
        <v>351.35</v>
      </c>
      <c r="J38" s="248">
        <v>3.23</v>
      </c>
      <c r="K38" s="246">
        <v>164.5</v>
      </c>
    </row>
    <row r="39" spans="1:13" s="41" customFormat="1" ht="9" customHeight="1" collapsed="1">
      <c r="A39" s="47"/>
      <c r="B39" s="425"/>
      <c r="C39" s="99">
        <v>2020</v>
      </c>
      <c r="D39" s="247">
        <v>7.68</v>
      </c>
      <c r="E39" s="247">
        <v>692.86</v>
      </c>
      <c r="F39" s="248">
        <v>9.5</v>
      </c>
      <c r="G39" s="248">
        <v>277.66000000000003</v>
      </c>
      <c r="H39" s="248">
        <v>4.2699999999999996</v>
      </c>
      <c r="I39" s="243">
        <v>370.07</v>
      </c>
      <c r="J39" s="248">
        <v>2.86</v>
      </c>
      <c r="K39" s="246">
        <v>168.04</v>
      </c>
    </row>
    <row r="40" spans="1:13" s="41" customFormat="1" ht="9" customHeight="1">
      <c r="A40" s="47"/>
      <c r="B40" s="425"/>
      <c r="C40" s="99">
        <v>2023</v>
      </c>
      <c r="D40" s="247">
        <v>7.14</v>
      </c>
      <c r="E40" s="247">
        <v>707.19</v>
      </c>
      <c r="F40" s="248">
        <v>8.94</v>
      </c>
      <c r="G40" s="248">
        <v>267.13</v>
      </c>
      <c r="H40" s="248">
        <v>3.75</v>
      </c>
      <c r="I40" s="243">
        <v>351.79</v>
      </c>
      <c r="J40" s="248">
        <v>2.76</v>
      </c>
      <c r="K40" s="246">
        <v>173.57</v>
      </c>
    </row>
    <row r="41" spans="1:13" s="41" customFormat="1" ht="9" hidden="1" customHeight="1" outlineLevel="1">
      <c r="A41" s="45"/>
      <c r="B41" s="425" t="s">
        <v>73</v>
      </c>
      <c r="C41" s="99">
        <v>2010</v>
      </c>
      <c r="D41" s="244">
        <v>65.89</v>
      </c>
      <c r="E41" s="244">
        <v>1011.7</v>
      </c>
      <c r="F41" s="245">
        <v>132.63</v>
      </c>
      <c r="G41" s="245">
        <v>3978.53</v>
      </c>
      <c r="H41" s="245">
        <v>11.37</v>
      </c>
      <c r="I41" s="243">
        <v>273.89999999999998</v>
      </c>
      <c r="J41" s="245">
        <v>3.3</v>
      </c>
      <c r="K41" s="246">
        <v>77.819999999999993</v>
      </c>
    </row>
    <row r="42" spans="1:13" ht="9" hidden="1" customHeight="1" outlineLevel="1">
      <c r="A42" s="45"/>
      <c r="B42" s="425"/>
      <c r="C42" s="99">
        <v>2013</v>
      </c>
      <c r="D42" s="247">
        <v>67.010000000000005</v>
      </c>
      <c r="E42" s="247">
        <v>1041.97</v>
      </c>
      <c r="F42" s="248">
        <v>131.78</v>
      </c>
      <c r="G42" s="248">
        <v>3915.77</v>
      </c>
      <c r="H42" s="248">
        <v>12.52</v>
      </c>
      <c r="I42" s="243">
        <v>306.7</v>
      </c>
      <c r="J42" s="248">
        <v>2.97</v>
      </c>
      <c r="K42" s="246">
        <v>60.6</v>
      </c>
    </row>
    <row r="43" spans="1:13" ht="9" hidden="1" customHeight="1" outlineLevel="1">
      <c r="A43" s="45"/>
      <c r="B43" s="425"/>
      <c r="C43" s="99">
        <v>2016</v>
      </c>
      <c r="D43" s="247">
        <v>20.41</v>
      </c>
      <c r="E43" s="263">
        <v>458.29</v>
      </c>
      <c r="F43" s="248">
        <v>135.66999999999999</v>
      </c>
      <c r="G43" s="248">
        <v>4423.59</v>
      </c>
      <c r="H43" s="248">
        <v>10.56</v>
      </c>
      <c r="I43" s="243">
        <v>280.33999999999997</v>
      </c>
      <c r="J43" s="248">
        <v>3.29</v>
      </c>
      <c r="K43" s="246">
        <v>67.92</v>
      </c>
    </row>
    <row r="44" spans="1:13" ht="9" customHeight="1" collapsed="1">
      <c r="A44" s="45"/>
      <c r="B44" s="425"/>
      <c r="C44" s="99">
        <v>2020</v>
      </c>
      <c r="D44" s="247">
        <v>57.1</v>
      </c>
      <c r="E44" s="247">
        <v>1209.77</v>
      </c>
      <c r="F44" s="248">
        <v>112.32</v>
      </c>
      <c r="G44" s="248">
        <v>3708.74</v>
      </c>
      <c r="H44" s="248">
        <v>9.36</v>
      </c>
      <c r="I44" s="243">
        <v>265.54000000000002</v>
      </c>
      <c r="J44" s="248">
        <v>2.2799999999999998</v>
      </c>
      <c r="K44" s="246">
        <v>46.99</v>
      </c>
    </row>
    <row r="45" spans="1:13" ht="9" customHeight="1">
      <c r="A45" s="45"/>
      <c r="B45" s="425"/>
      <c r="C45" s="99">
        <v>2023</v>
      </c>
      <c r="D45" s="254" t="s">
        <v>176</v>
      </c>
      <c r="E45" s="254" t="s">
        <v>172</v>
      </c>
      <c r="F45" s="254" t="s">
        <v>174</v>
      </c>
      <c r="G45" s="254" t="s">
        <v>175</v>
      </c>
      <c r="H45" s="252" t="s">
        <v>176</v>
      </c>
      <c r="I45" s="252" t="s">
        <v>175</v>
      </c>
      <c r="J45" s="252" t="s">
        <v>174</v>
      </c>
      <c r="K45" s="329" t="s">
        <v>172</v>
      </c>
    </row>
    <row r="46" spans="1:13" s="36" customFormat="1" ht="9" hidden="1" customHeight="1" outlineLevel="1">
      <c r="A46" s="47"/>
      <c r="B46" s="425" t="s">
        <v>101</v>
      </c>
      <c r="C46" s="99">
        <v>2010</v>
      </c>
      <c r="D46" s="244">
        <v>322.06</v>
      </c>
      <c r="E46" s="244">
        <v>1767.9</v>
      </c>
      <c r="F46" s="245">
        <v>56.79</v>
      </c>
      <c r="G46" s="245">
        <v>2450.7199999999998</v>
      </c>
      <c r="H46" s="245">
        <v>199.8</v>
      </c>
      <c r="I46" s="243">
        <v>1018.09</v>
      </c>
      <c r="J46" s="245">
        <v>49.18</v>
      </c>
      <c r="K46" s="246">
        <v>151.55000000000001</v>
      </c>
    </row>
    <row r="47" spans="1:13" s="36" customFormat="1" ht="9" hidden="1" customHeight="1" outlineLevel="1">
      <c r="A47" s="45"/>
      <c r="B47" s="425"/>
      <c r="C47" s="99">
        <v>2013</v>
      </c>
      <c r="D47" s="244">
        <v>307.97000000000003</v>
      </c>
      <c r="E47" s="244">
        <v>1816.8</v>
      </c>
      <c r="F47" s="245">
        <v>54.99</v>
      </c>
      <c r="G47" s="245">
        <v>2102.38</v>
      </c>
      <c r="H47" s="245">
        <v>191.49</v>
      </c>
      <c r="I47" s="243">
        <v>1034.8</v>
      </c>
      <c r="J47" s="245">
        <v>55.77</v>
      </c>
      <c r="K47" s="246">
        <v>192.04</v>
      </c>
    </row>
    <row r="48" spans="1:13" s="36" customFormat="1" ht="9" hidden="1" customHeight="1" outlineLevel="1">
      <c r="A48" s="45"/>
      <c r="B48" s="425"/>
      <c r="C48" s="99">
        <v>2016</v>
      </c>
      <c r="D48" s="244">
        <v>296.08</v>
      </c>
      <c r="E48" s="244">
        <v>1762.25</v>
      </c>
      <c r="F48" s="245">
        <v>48.12</v>
      </c>
      <c r="G48" s="245">
        <v>1859.25</v>
      </c>
      <c r="H48" s="245">
        <v>174.59</v>
      </c>
      <c r="I48" s="243">
        <v>987.92</v>
      </c>
      <c r="J48" s="245">
        <v>50.81</v>
      </c>
      <c r="K48" s="246">
        <v>149.41999999999999</v>
      </c>
    </row>
    <row r="49" spans="1:11" s="36" customFormat="1" ht="9" customHeight="1" collapsed="1">
      <c r="A49" s="45"/>
      <c r="B49" s="425"/>
      <c r="C49" s="99">
        <v>2020</v>
      </c>
      <c r="D49" s="244">
        <v>224.19</v>
      </c>
      <c r="E49" s="244">
        <v>1502.05</v>
      </c>
      <c r="F49" s="245">
        <v>48.22</v>
      </c>
      <c r="G49" s="245">
        <v>1568.52</v>
      </c>
      <c r="H49" s="245">
        <v>116.42</v>
      </c>
      <c r="I49" s="243">
        <v>604.88</v>
      </c>
      <c r="J49" s="245">
        <v>31.46</v>
      </c>
      <c r="K49" s="246">
        <v>93.2</v>
      </c>
    </row>
    <row r="50" spans="1:11" s="36" customFormat="1" ht="9" customHeight="1">
      <c r="A50" s="45"/>
      <c r="B50" s="425"/>
      <c r="C50" s="99">
        <v>2023</v>
      </c>
      <c r="D50" s="244">
        <v>192.95</v>
      </c>
      <c r="E50" s="244">
        <v>1382.68</v>
      </c>
      <c r="F50" s="245">
        <v>48.36</v>
      </c>
      <c r="G50" s="245">
        <v>1751.74</v>
      </c>
      <c r="H50" s="245">
        <v>109.85</v>
      </c>
      <c r="I50" s="243">
        <v>630.53</v>
      </c>
      <c r="J50" s="245">
        <v>28.45</v>
      </c>
      <c r="K50" s="246">
        <v>95.97</v>
      </c>
    </row>
    <row r="51" spans="1:11" ht="9" hidden="1" customHeight="1" outlineLevel="1">
      <c r="A51" s="45"/>
      <c r="B51" s="425" t="s">
        <v>71</v>
      </c>
      <c r="C51" s="99">
        <v>2010</v>
      </c>
      <c r="D51" s="244">
        <v>463.42</v>
      </c>
      <c r="E51" s="244">
        <v>11286.01</v>
      </c>
      <c r="F51" s="245">
        <v>264.18</v>
      </c>
      <c r="G51" s="245">
        <v>8377.39</v>
      </c>
      <c r="H51" s="245">
        <v>279.39</v>
      </c>
      <c r="I51" s="243">
        <v>6291.82</v>
      </c>
      <c r="J51" s="245">
        <v>72.040000000000006</v>
      </c>
      <c r="K51" s="246">
        <v>1193.68</v>
      </c>
    </row>
    <row r="52" spans="1:11" ht="9" hidden="1" customHeight="1" outlineLevel="1">
      <c r="A52" s="45"/>
      <c r="B52" s="425"/>
      <c r="C52" s="99">
        <v>2013</v>
      </c>
      <c r="D52" s="247">
        <v>464.57</v>
      </c>
      <c r="E52" s="247">
        <v>11294.62</v>
      </c>
      <c r="F52" s="248">
        <v>265.26</v>
      </c>
      <c r="G52" s="248">
        <v>7962.04</v>
      </c>
      <c r="H52" s="248">
        <v>271.33</v>
      </c>
      <c r="I52" s="243">
        <v>6155.89</v>
      </c>
      <c r="J52" s="248">
        <v>96.11</v>
      </c>
      <c r="K52" s="246">
        <v>1781.58</v>
      </c>
    </row>
    <row r="53" spans="1:11" ht="9" hidden="1" customHeight="1" outlineLevel="1">
      <c r="A53" s="45"/>
      <c r="B53" s="425"/>
      <c r="C53" s="99">
        <v>2016</v>
      </c>
      <c r="D53" s="247">
        <v>441.66</v>
      </c>
      <c r="E53" s="247">
        <v>11462.91</v>
      </c>
      <c r="F53" s="248">
        <v>230.92</v>
      </c>
      <c r="G53" s="248">
        <v>7615.99</v>
      </c>
      <c r="H53" s="248">
        <v>272.33</v>
      </c>
      <c r="I53" s="243">
        <v>6239.8</v>
      </c>
      <c r="J53" s="248">
        <v>104.09</v>
      </c>
      <c r="K53" s="246">
        <v>1808.69</v>
      </c>
    </row>
    <row r="54" spans="1:11" ht="9" customHeight="1" collapsed="1">
      <c r="A54" s="45"/>
      <c r="B54" s="425"/>
      <c r="C54" s="99">
        <v>2020</v>
      </c>
      <c r="D54" s="247">
        <v>426.81</v>
      </c>
      <c r="E54" s="247">
        <v>11714.69</v>
      </c>
      <c r="F54" s="248">
        <v>194.33</v>
      </c>
      <c r="G54" s="248">
        <v>7533.35</v>
      </c>
      <c r="H54" s="248">
        <v>237.7</v>
      </c>
      <c r="I54" s="243">
        <v>6276.49</v>
      </c>
      <c r="J54" s="248">
        <v>99.86</v>
      </c>
      <c r="K54" s="246">
        <v>1689.03</v>
      </c>
    </row>
    <row r="55" spans="1:11" ht="9" customHeight="1">
      <c r="A55" s="45"/>
      <c r="B55" s="425"/>
      <c r="C55" s="99">
        <v>2023</v>
      </c>
      <c r="D55" s="254" t="s">
        <v>176</v>
      </c>
      <c r="E55" s="254" t="s">
        <v>172</v>
      </c>
      <c r="F55" s="254" t="s">
        <v>174</v>
      </c>
      <c r="G55" s="254" t="s">
        <v>175</v>
      </c>
      <c r="H55" s="252" t="s">
        <v>176</v>
      </c>
      <c r="I55" s="252" t="s">
        <v>175</v>
      </c>
      <c r="J55" s="252" t="s">
        <v>174</v>
      </c>
      <c r="K55" s="329" t="s">
        <v>172</v>
      </c>
    </row>
    <row r="56" spans="1:11" ht="9" hidden="1" customHeight="1" outlineLevel="1">
      <c r="A56" s="45"/>
      <c r="B56" s="425" t="s">
        <v>72</v>
      </c>
      <c r="C56" s="99">
        <v>2010</v>
      </c>
      <c r="D56" s="244">
        <v>356.66</v>
      </c>
      <c r="E56" s="244">
        <v>18386.080000000002</v>
      </c>
      <c r="F56" s="245">
        <v>295.62</v>
      </c>
      <c r="G56" s="245">
        <v>8418.8799999999992</v>
      </c>
      <c r="H56" s="245">
        <v>272.81</v>
      </c>
      <c r="I56" s="243">
        <v>9229.2900000000009</v>
      </c>
      <c r="J56" s="245">
        <v>200.34</v>
      </c>
      <c r="K56" s="246">
        <v>4897.13</v>
      </c>
    </row>
    <row r="57" spans="1:11" ht="9" hidden="1" customHeight="1" outlineLevel="1">
      <c r="A57" s="45"/>
      <c r="B57" s="425"/>
      <c r="C57" s="99">
        <v>2013</v>
      </c>
      <c r="D57" s="247">
        <v>334.64</v>
      </c>
      <c r="E57" s="247">
        <v>18466.2</v>
      </c>
      <c r="F57" s="248">
        <v>274.08</v>
      </c>
      <c r="G57" s="248">
        <v>8242.24</v>
      </c>
      <c r="H57" s="248">
        <v>256.41000000000003</v>
      </c>
      <c r="I57" s="243">
        <v>9476.27</v>
      </c>
      <c r="J57" s="248">
        <v>188.7</v>
      </c>
      <c r="K57" s="246">
        <v>4983.66</v>
      </c>
    </row>
    <row r="58" spans="1:11" ht="9" hidden="1" customHeight="1" outlineLevel="1">
      <c r="A58" s="45"/>
      <c r="B58" s="425"/>
      <c r="C58" s="99">
        <v>2016</v>
      </c>
      <c r="D58" s="247">
        <v>317.33999999999997</v>
      </c>
      <c r="E58" s="247">
        <v>18249.97</v>
      </c>
      <c r="F58" s="248">
        <v>276.52</v>
      </c>
      <c r="G58" s="248">
        <v>8602.91</v>
      </c>
      <c r="H58" s="248">
        <v>244.84</v>
      </c>
      <c r="I58" s="243">
        <v>9529.98</v>
      </c>
      <c r="J58" s="248">
        <v>185.67</v>
      </c>
      <c r="K58" s="246">
        <v>5139.25</v>
      </c>
    </row>
    <row r="59" spans="1:11" ht="9" customHeight="1" collapsed="1">
      <c r="A59" s="45"/>
      <c r="B59" s="425"/>
      <c r="C59" s="99">
        <v>2020</v>
      </c>
      <c r="D59" s="247">
        <v>289.04000000000002</v>
      </c>
      <c r="E59" s="247">
        <v>17039.400000000001</v>
      </c>
      <c r="F59" s="248">
        <v>269.54000000000002</v>
      </c>
      <c r="G59" s="248">
        <v>9291.15</v>
      </c>
      <c r="H59" s="248">
        <v>209.74</v>
      </c>
      <c r="I59" s="243">
        <v>8922.98</v>
      </c>
      <c r="J59" s="248">
        <v>150.04</v>
      </c>
      <c r="K59" s="246">
        <v>4264.4399999999996</v>
      </c>
    </row>
    <row r="60" spans="1:11" ht="9" customHeight="1">
      <c r="A60" s="45"/>
      <c r="B60" s="425"/>
      <c r="C60" s="99">
        <v>2023</v>
      </c>
      <c r="D60" s="247">
        <v>270.45</v>
      </c>
      <c r="E60" s="247">
        <v>16967.04</v>
      </c>
      <c r="F60" s="248">
        <v>250.58</v>
      </c>
      <c r="G60" s="248">
        <v>9217.35</v>
      </c>
      <c r="H60" s="248">
        <v>194.02</v>
      </c>
      <c r="I60" s="243">
        <v>8717.23</v>
      </c>
      <c r="J60" s="248">
        <v>148.96</v>
      </c>
      <c r="K60" s="246">
        <v>4732.51</v>
      </c>
    </row>
    <row r="61" spans="1:11" ht="9" hidden="1" customHeight="1" outlineLevel="1">
      <c r="A61" s="45"/>
      <c r="B61" s="425" t="s">
        <v>103</v>
      </c>
      <c r="C61" s="99">
        <v>2010</v>
      </c>
      <c r="D61" s="244">
        <v>186.27</v>
      </c>
      <c r="E61" s="244">
        <v>895.22</v>
      </c>
      <c r="F61" s="245">
        <v>129.19999999999999</v>
      </c>
      <c r="G61" s="245">
        <v>339.27</v>
      </c>
      <c r="H61" s="245">
        <v>151.82</v>
      </c>
      <c r="I61" s="243">
        <v>582.16999999999996</v>
      </c>
      <c r="J61" s="245">
        <v>56.34</v>
      </c>
      <c r="K61" s="246">
        <v>173.78</v>
      </c>
    </row>
    <row r="62" spans="1:11" ht="9" hidden="1" customHeight="1" outlineLevel="1">
      <c r="A62" s="45"/>
      <c r="B62" s="425"/>
      <c r="C62" s="99">
        <v>2013</v>
      </c>
      <c r="D62" s="247">
        <v>125.53</v>
      </c>
      <c r="E62" s="247">
        <v>878.43</v>
      </c>
      <c r="F62" s="247">
        <v>70.34</v>
      </c>
      <c r="G62" s="247">
        <v>618.07000000000005</v>
      </c>
      <c r="H62" s="263">
        <v>101.44</v>
      </c>
      <c r="I62" s="243">
        <v>589.29</v>
      </c>
      <c r="J62" s="263">
        <v>52.26</v>
      </c>
      <c r="K62" s="246">
        <v>203.43</v>
      </c>
    </row>
    <row r="63" spans="1:11" ht="9" hidden="1" customHeight="1" outlineLevel="1">
      <c r="A63" s="45"/>
      <c r="B63" s="425"/>
      <c r="C63" s="99">
        <v>2016</v>
      </c>
      <c r="D63" s="247">
        <v>102.73</v>
      </c>
      <c r="E63" s="247">
        <v>881.62</v>
      </c>
      <c r="F63" s="247">
        <v>57.79</v>
      </c>
      <c r="G63" s="247">
        <v>607.54999999999995</v>
      </c>
      <c r="H63" s="263">
        <v>86.64</v>
      </c>
      <c r="I63" s="243">
        <v>533.09</v>
      </c>
      <c r="J63" s="263">
        <v>36.53</v>
      </c>
      <c r="K63" s="246">
        <v>170.9</v>
      </c>
    </row>
    <row r="64" spans="1:11" ht="9" customHeight="1" collapsed="1">
      <c r="A64" s="45"/>
      <c r="B64" s="425"/>
      <c r="C64" s="99">
        <v>2020</v>
      </c>
      <c r="D64" s="247">
        <v>104.48</v>
      </c>
      <c r="E64" s="247">
        <v>887.96</v>
      </c>
      <c r="F64" s="247">
        <v>66.2</v>
      </c>
      <c r="G64" s="247">
        <v>539.62</v>
      </c>
      <c r="H64" s="263">
        <v>84.5</v>
      </c>
      <c r="I64" s="243">
        <v>535.1</v>
      </c>
      <c r="J64" s="263">
        <v>30.39</v>
      </c>
      <c r="K64" s="246">
        <v>147.22</v>
      </c>
    </row>
    <row r="65" spans="1:11" ht="9" customHeight="1">
      <c r="A65" s="45"/>
      <c r="B65" s="425"/>
      <c r="C65" s="99">
        <v>2023</v>
      </c>
      <c r="D65" s="247">
        <v>104.27</v>
      </c>
      <c r="E65" s="247">
        <v>888.15</v>
      </c>
      <c r="F65" s="247">
        <v>68.540000000000006</v>
      </c>
      <c r="G65" s="247">
        <v>538.75</v>
      </c>
      <c r="H65" s="263">
        <v>83.21</v>
      </c>
      <c r="I65" s="243">
        <v>563.19000000000005</v>
      </c>
      <c r="J65" s="263">
        <v>37.28</v>
      </c>
      <c r="K65" s="246">
        <v>177.73</v>
      </c>
    </row>
    <row r="66" spans="1:11" ht="9" hidden="1" customHeight="1" outlineLevel="1">
      <c r="A66" s="45"/>
      <c r="B66" s="425" t="s">
        <v>74</v>
      </c>
      <c r="C66" s="99">
        <v>2010</v>
      </c>
      <c r="D66" s="244">
        <v>828.39</v>
      </c>
      <c r="E66" s="244">
        <v>7009.31</v>
      </c>
      <c r="F66" s="245">
        <v>274.49</v>
      </c>
      <c r="G66" s="245">
        <v>3434.07</v>
      </c>
      <c r="H66" s="245">
        <v>473.26</v>
      </c>
      <c r="I66" s="243">
        <v>3619.48</v>
      </c>
      <c r="J66" s="245">
        <v>123.6</v>
      </c>
      <c r="K66" s="246">
        <v>542.87</v>
      </c>
    </row>
    <row r="67" spans="1:11" ht="9" hidden="1" customHeight="1" outlineLevel="1">
      <c r="A67" s="45"/>
      <c r="B67" s="425"/>
      <c r="C67" s="99">
        <v>2013</v>
      </c>
      <c r="D67" s="247">
        <v>659.21</v>
      </c>
      <c r="E67" s="247">
        <v>6728.36</v>
      </c>
      <c r="F67" s="247">
        <v>247.26</v>
      </c>
      <c r="G67" s="247">
        <v>3316.43</v>
      </c>
      <c r="H67" s="263">
        <v>418.88</v>
      </c>
      <c r="I67" s="243">
        <v>3503.13</v>
      </c>
      <c r="J67" s="263">
        <v>120.29</v>
      </c>
      <c r="K67" s="246">
        <v>631.66999999999996</v>
      </c>
    </row>
    <row r="68" spans="1:11" ht="9" hidden="1" customHeight="1" outlineLevel="1">
      <c r="A68" s="45"/>
      <c r="B68" s="425"/>
      <c r="C68" s="99">
        <v>2016</v>
      </c>
      <c r="D68" s="247">
        <v>705.74</v>
      </c>
      <c r="E68" s="247">
        <v>7145.04</v>
      </c>
      <c r="F68" s="247">
        <v>319.69</v>
      </c>
      <c r="G68" s="247">
        <v>3233.23</v>
      </c>
      <c r="H68" s="263">
        <v>414.86</v>
      </c>
      <c r="I68" s="243">
        <v>3255.53</v>
      </c>
      <c r="J68" s="263">
        <v>110.22</v>
      </c>
      <c r="K68" s="246">
        <v>528.74</v>
      </c>
    </row>
    <row r="69" spans="1:11" ht="9" customHeight="1" collapsed="1">
      <c r="A69" s="45"/>
      <c r="B69" s="425"/>
      <c r="C69" s="99">
        <v>2020</v>
      </c>
      <c r="D69" s="247">
        <v>721.62</v>
      </c>
      <c r="E69" s="247">
        <v>7197.65</v>
      </c>
      <c r="F69" s="247">
        <v>284.79000000000002</v>
      </c>
      <c r="G69" s="247">
        <v>3133.8</v>
      </c>
      <c r="H69" s="263">
        <v>325.31</v>
      </c>
      <c r="I69" s="243">
        <v>3141.62</v>
      </c>
      <c r="J69" s="263">
        <v>90.16</v>
      </c>
      <c r="K69" s="246">
        <v>533.34</v>
      </c>
    </row>
    <row r="70" spans="1:11" ht="9" customHeight="1">
      <c r="A70" s="45"/>
      <c r="B70" s="425"/>
      <c r="C70" s="99">
        <v>2023</v>
      </c>
      <c r="D70" s="254" t="s">
        <v>176</v>
      </c>
      <c r="E70" s="254" t="s">
        <v>172</v>
      </c>
      <c r="F70" s="254" t="s">
        <v>174</v>
      </c>
      <c r="G70" s="254" t="s">
        <v>175</v>
      </c>
      <c r="H70" s="252" t="s">
        <v>176</v>
      </c>
      <c r="I70" s="252" t="s">
        <v>175</v>
      </c>
      <c r="J70" s="252" t="s">
        <v>174</v>
      </c>
      <c r="K70" s="329" t="s">
        <v>172</v>
      </c>
    </row>
    <row r="71" spans="1:11" ht="9" hidden="1" customHeight="1" outlineLevel="1">
      <c r="A71" s="45"/>
      <c r="B71" s="425" t="s">
        <v>83</v>
      </c>
      <c r="C71" s="99">
        <v>2010</v>
      </c>
      <c r="D71" s="244">
        <v>15.87</v>
      </c>
      <c r="E71" s="244">
        <v>84.87</v>
      </c>
      <c r="F71" s="245">
        <v>0.25</v>
      </c>
      <c r="G71" s="245">
        <v>2.14</v>
      </c>
      <c r="H71" s="245">
        <v>3.79</v>
      </c>
      <c r="I71" s="243">
        <v>33.28</v>
      </c>
      <c r="J71" s="245">
        <v>0.03</v>
      </c>
      <c r="K71" s="246">
        <v>0.09</v>
      </c>
    </row>
    <row r="72" spans="1:11" ht="9" hidden="1" customHeight="1" outlineLevel="1">
      <c r="A72" s="45"/>
      <c r="B72" s="425"/>
      <c r="C72" s="99">
        <v>2013</v>
      </c>
      <c r="D72" s="247">
        <v>17.09</v>
      </c>
      <c r="E72" s="247">
        <v>80.12</v>
      </c>
      <c r="F72" s="248">
        <v>0.26</v>
      </c>
      <c r="G72" s="248">
        <v>1.85</v>
      </c>
      <c r="H72" s="248">
        <v>3.63</v>
      </c>
      <c r="I72" s="243">
        <v>30.76</v>
      </c>
      <c r="J72" s="248">
        <v>0.04</v>
      </c>
      <c r="K72" s="246">
        <v>0.24</v>
      </c>
    </row>
    <row r="73" spans="1:11" ht="9" hidden="1" customHeight="1" outlineLevel="1">
      <c r="A73" s="45"/>
      <c r="B73" s="425"/>
      <c r="C73" s="99">
        <v>2016</v>
      </c>
      <c r="D73" s="247">
        <v>16.64</v>
      </c>
      <c r="E73" s="247">
        <v>84.25</v>
      </c>
      <c r="F73" s="248">
        <v>0.22</v>
      </c>
      <c r="G73" s="248">
        <v>1.38</v>
      </c>
      <c r="H73" s="248">
        <v>2.5</v>
      </c>
      <c r="I73" s="243">
        <v>23.8</v>
      </c>
      <c r="J73" s="248">
        <v>0.09</v>
      </c>
      <c r="K73" s="246">
        <v>0.78</v>
      </c>
    </row>
    <row r="74" spans="1:11" ht="9" customHeight="1" collapsed="1">
      <c r="A74" s="45"/>
      <c r="B74" s="425"/>
      <c r="C74" s="99">
        <v>2020</v>
      </c>
      <c r="D74" s="247">
        <v>16.39</v>
      </c>
      <c r="E74" s="247">
        <v>102.24</v>
      </c>
      <c r="F74" s="248">
        <v>0.3</v>
      </c>
      <c r="G74" s="248">
        <v>2.2599999999999998</v>
      </c>
      <c r="H74" s="248">
        <v>3.11</v>
      </c>
      <c r="I74" s="243">
        <v>27.87</v>
      </c>
      <c r="J74" s="248">
        <v>0.57999999999999996</v>
      </c>
      <c r="K74" s="246">
        <v>5.64</v>
      </c>
    </row>
    <row r="75" spans="1:11" ht="9" customHeight="1">
      <c r="A75" s="45"/>
      <c r="B75" s="425"/>
      <c r="C75" s="99">
        <v>2023</v>
      </c>
      <c r="D75" s="247">
        <v>11.8</v>
      </c>
      <c r="E75" s="247">
        <v>98.62</v>
      </c>
      <c r="F75" s="248">
        <v>0.15</v>
      </c>
      <c r="G75" s="248">
        <v>2.11</v>
      </c>
      <c r="H75" s="248">
        <v>2.4500000000000002</v>
      </c>
      <c r="I75" s="243">
        <v>24.73</v>
      </c>
      <c r="J75" s="248">
        <v>0.57999999999999996</v>
      </c>
      <c r="K75" s="246">
        <v>5.71</v>
      </c>
    </row>
    <row r="76" spans="1:11" ht="9" hidden="1" customHeight="1" outlineLevel="1">
      <c r="A76" s="45"/>
      <c r="B76" s="425" t="s">
        <v>84</v>
      </c>
      <c r="C76" s="99">
        <v>2010</v>
      </c>
      <c r="D76" s="244">
        <v>56.4</v>
      </c>
      <c r="E76" s="244">
        <v>1119.96</v>
      </c>
      <c r="F76" s="245">
        <v>66.12</v>
      </c>
      <c r="G76" s="245">
        <v>651.04999999999995</v>
      </c>
      <c r="H76" s="245">
        <v>27.33</v>
      </c>
      <c r="I76" s="243">
        <v>548.64</v>
      </c>
      <c r="J76" s="245">
        <v>13.22</v>
      </c>
      <c r="K76" s="246">
        <v>312.92</v>
      </c>
    </row>
    <row r="77" spans="1:11" ht="9" hidden="1" customHeight="1" outlineLevel="1">
      <c r="A77" s="45"/>
      <c r="B77" s="425"/>
      <c r="C77" s="99">
        <v>2013</v>
      </c>
      <c r="D77" s="247">
        <v>57.23</v>
      </c>
      <c r="E77" s="247">
        <v>1204.1400000000001</v>
      </c>
      <c r="F77" s="248">
        <v>59.71</v>
      </c>
      <c r="G77" s="248">
        <v>654.26</v>
      </c>
      <c r="H77" s="248">
        <v>23.59</v>
      </c>
      <c r="I77" s="243">
        <v>583.9</v>
      </c>
      <c r="J77" s="248">
        <v>13.62</v>
      </c>
      <c r="K77" s="246">
        <v>369.3</v>
      </c>
    </row>
    <row r="78" spans="1:11" ht="9" hidden="1" customHeight="1" outlineLevel="1">
      <c r="A78" s="45"/>
      <c r="B78" s="425"/>
      <c r="C78" s="99">
        <v>2016</v>
      </c>
      <c r="D78" s="247">
        <v>48.98</v>
      </c>
      <c r="E78" s="247">
        <v>1284.6500000000001</v>
      </c>
      <c r="F78" s="248">
        <v>53.74</v>
      </c>
      <c r="G78" s="248">
        <v>633.66999999999996</v>
      </c>
      <c r="H78" s="248">
        <v>25.35</v>
      </c>
      <c r="I78" s="243">
        <v>716</v>
      </c>
      <c r="J78" s="248">
        <v>16.05</v>
      </c>
      <c r="K78" s="246">
        <v>479.1</v>
      </c>
    </row>
    <row r="79" spans="1:11" ht="9" customHeight="1" collapsed="1">
      <c r="A79" s="45"/>
      <c r="B79" s="425"/>
      <c r="C79" s="99">
        <v>2020</v>
      </c>
      <c r="D79" s="247">
        <v>49.8</v>
      </c>
      <c r="E79" s="247">
        <v>1333.29</v>
      </c>
      <c r="F79" s="248">
        <v>53.5</v>
      </c>
      <c r="G79" s="248">
        <v>626.14</v>
      </c>
      <c r="H79" s="248">
        <v>20.21</v>
      </c>
      <c r="I79" s="243">
        <v>753.7</v>
      </c>
      <c r="J79" s="248">
        <v>13.34</v>
      </c>
      <c r="K79" s="246">
        <v>498.2</v>
      </c>
    </row>
    <row r="80" spans="1:11" ht="9" customHeight="1">
      <c r="A80" s="45"/>
      <c r="B80" s="425"/>
      <c r="C80" s="99">
        <v>2023</v>
      </c>
      <c r="D80" s="254" t="s">
        <v>176</v>
      </c>
      <c r="E80" s="254" t="s">
        <v>172</v>
      </c>
      <c r="F80" s="254" t="s">
        <v>174</v>
      </c>
      <c r="G80" s="254" t="s">
        <v>175</v>
      </c>
      <c r="H80" s="252" t="s">
        <v>176</v>
      </c>
      <c r="I80" s="252" t="s">
        <v>175</v>
      </c>
      <c r="J80" s="252" t="s">
        <v>174</v>
      </c>
      <c r="K80" s="329" t="s">
        <v>172</v>
      </c>
    </row>
    <row r="81" spans="1:11" ht="9" hidden="1" customHeight="1" outlineLevel="1">
      <c r="A81" s="45"/>
      <c r="B81" s="425" t="s">
        <v>85</v>
      </c>
      <c r="C81" s="99">
        <v>2010</v>
      </c>
      <c r="D81" s="244">
        <v>183.8</v>
      </c>
      <c r="E81" s="244">
        <v>2115.13</v>
      </c>
      <c r="F81" s="245">
        <v>127.44</v>
      </c>
      <c r="G81" s="245">
        <v>605.87</v>
      </c>
      <c r="H81" s="245">
        <v>106.98</v>
      </c>
      <c r="I81" s="243">
        <v>1041.3599999999999</v>
      </c>
      <c r="J81" s="245">
        <v>49.73</v>
      </c>
      <c r="K81" s="246">
        <v>525.48</v>
      </c>
    </row>
    <row r="82" spans="1:11" ht="9" hidden="1" customHeight="1" outlineLevel="1">
      <c r="A82" s="45"/>
      <c r="B82" s="425"/>
      <c r="C82" s="99">
        <v>2013</v>
      </c>
      <c r="D82" s="247">
        <v>160.4</v>
      </c>
      <c r="E82" s="247">
        <v>2277.83</v>
      </c>
      <c r="F82" s="248">
        <v>111.44</v>
      </c>
      <c r="G82" s="248">
        <v>560.1</v>
      </c>
      <c r="H82" s="248">
        <v>101.39</v>
      </c>
      <c r="I82" s="243">
        <v>1217.2</v>
      </c>
      <c r="J82" s="248">
        <v>59.99</v>
      </c>
      <c r="K82" s="246">
        <v>667.4</v>
      </c>
    </row>
    <row r="83" spans="1:11" ht="9" hidden="1" customHeight="1" outlineLevel="1">
      <c r="A83" s="45"/>
      <c r="B83" s="425"/>
      <c r="C83" s="99">
        <v>2016</v>
      </c>
      <c r="D83" s="247">
        <v>131.83000000000001</v>
      </c>
      <c r="E83" s="247">
        <v>2130.25</v>
      </c>
      <c r="F83" s="248">
        <v>116.85</v>
      </c>
      <c r="G83" s="248">
        <v>768.82</v>
      </c>
      <c r="H83" s="248">
        <v>92.25</v>
      </c>
      <c r="I83" s="243">
        <v>1338.97</v>
      </c>
      <c r="J83" s="248">
        <v>62.42</v>
      </c>
      <c r="K83" s="246">
        <v>880.53</v>
      </c>
    </row>
    <row r="84" spans="1:11" ht="9" customHeight="1" collapsed="1">
      <c r="A84" s="45"/>
      <c r="B84" s="425"/>
      <c r="C84" s="99">
        <v>2020</v>
      </c>
      <c r="D84" s="247">
        <v>120.27</v>
      </c>
      <c r="E84" s="247">
        <v>2237.3200000000002</v>
      </c>
      <c r="F84" s="248">
        <v>97.44</v>
      </c>
      <c r="G84" s="248">
        <v>650.32000000000005</v>
      </c>
      <c r="H84" s="248">
        <v>77</v>
      </c>
      <c r="I84" s="243">
        <v>1390.25</v>
      </c>
      <c r="J84" s="248">
        <v>55.82</v>
      </c>
      <c r="K84" s="246">
        <v>898.19</v>
      </c>
    </row>
    <row r="85" spans="1:11" ht="9" customHeight="1">
      <c r="A85" s="45"/>
      <c r="B85" s="425"/>
      <c r="C85" s="99">
        <v>2023</v>
      </c>
      <c r="D85" s="254" t="s">
        <v>176</v>
      </c>
      <c r="E85" s="254" t="s">
        <v>172</v>
      </c>
      <c r="F85" s="254" t="s">
        <v>174</v>
      </c>
      <c r="G85" s="254" t="s">
        <v>175</v>
      </c>
      <c r="H85" s="252" t="s">
        <v>176</v>
      </c>
      <c r="I85" s="252" t="s">
        <v>175</v>
      </c>
      <c r="J85" s="252" t="s">
        <v>174</v>
      </c>
      <c r="K85" s="329" t="s">
        <v>172</v>
      </c>
    </row>
    <row r="86" spans="1:11" ht="9" hidden="1" customHeight="1" outlineLevel="1">
      <c r="A86" s="45"/>
      <c r="B86" s="425" t="s">
        <v>75</v>
      </c>
      <c r="C86" s="99">
        <v>2010</v>
      </c>
      <c r="D86" s="244">
        <v>1.57</v>
      </c>
      <c r="E86" s="244">
        <v>62</v>
      </c>
      <c r="F86" s="245">
        <v>1.77</v>
      </c>
      <c r="G86" s="245">
        <v>67.59</v>
      </c>
      <c r="H86" s="245">
        <v>1.42</v>
      </c>
      <c r="I86" s="243">
        <v>29.71</v>
      </c>
      <c r="J86" s="245">
        <v>1.1200000000000001</v>
      </c>
      <c r="K86" s="246">
        <v>14.01</v>
      </c>
    </row>
    <row r="87" spans="1:11" ht="9" hidden="1" customHeight="1" outlineLevel="1">
      <c r="A87" s="45"/>
      <c r="B87" s="425"/>
      <c r="C87" s="99">
        <v>2013</v>
      </c>
      <c r="D87" s="244">
        <v>1.51</v>
      </c>
      <c r="E87" s="244">
        <v>62.6</v>
      </c>
      <c r="F87" s="245">
        <v>1.68</v>
      </c>
      <c r="G87" s="245">
        <v>66.900000000000006</v>
      </c>
      <c r="H87" s="245">
        <v>1.34</v>
      </c>
      <c r="I87" s="243">
        <v>29.07</v>
      </c>
      <c r="J87" s="245">
        <v>1.07</v>
      </c>
      <c r="K87" s="246">
        <v>14.25</v>
      </c>
    </row>
    <row r="88" spans="1:11" ht="9" hidden="1" customHeight="1" outlineLevel="1">
      <c r="A88" s="45"/>
      <c r="B88" s="425"/>
      <c r="C88" s="99">
        <v>2016</v>
      </c>
      <c r="D88" s="244">
        <v>1.44</v>
      </c>
      <c r="E88" s="244">
        <v>61.98</v>
      </c>
      <c r="F88" s="245">
        <v>1.62</v>
      </c>
      <c r="G88" s="245">
        <v>67.11</v>
      </c>
      <c r="H88" s="245">
        <v>1.26</v>
      </c>
      <c r="I88" s="243">
        <v>27.86</v>
      </c>
      <c r="J88" s="245">
        <v>1.03</v>
      </c>
      <c r="K88" s="246">
        <v>13.81</v>
      </c>
    </row>
    <row r="89" spans="1:11" ht="9" customHeight="1" collapsed="1">
      <c r="A89" s="45"/>
      <c r="B89" s="425"/>
      <c r="C89" s="99">
        <v>2020</v>
      </c>
      <c r="D89" s="244">
        <v>1.37</v>
      </c>
      <c r="E89" s="244">
        <v>62.31</v>
      </c>
      <c r="F89" s="245">
        <v>1.54</v>
      </c>
      <c r="G89" s="245">
        <v>68.25</v>
      </c>
      <c r="H89" s="245">
        <v>1.1200000000000001</v>
      </c>
      <c r="I89" s="243">
        <v>25.48</v>
      </c>
      <c r="J89" s="245">
        <v>0.9</v>
      </c>
      <c r="K89" s="246">
        <v>11.8</v>
      </c>
    </row>
    <row r="90" spans="1:11" ht="9" customHeight="1">
      <c r="A90" s="45"/>
      <c r="B90" s="425"/>
      <c r="C90" s="99">
        <v>2023</v>
      </c>
      <c r="D90" s="244">
        <v>1.34</v>
      </c>
      <c r="E90" s="244">
        <v>61.67</v>
      </c>
      <c r="F90" s="245">
        <v>1.52</v>
      </c>
      <c r="G90" s="245">
        <v>69.760000000000005</v>
      </c>
      <c r="H90" s="245">
        <v>1.1000000000000001</v>
      </c>
      <c r="I90" s="243">
        <v>26.8</v>
      </c>
      <c r="J90" s="245">
        <v>0.9</v>
      </c>
      <c r="K90" s="246">
        <v>12.3</v>
      </c>
    </row>
    <row r="91" spans="1:11" ht="9" hidden="1" customHeight="1" outlineLevel="1">
      <c r="A91" s="45"/>
      <c r="B91" s="425" t="s">
        <v>86</v>
      </c>
      <c r="C91" s="99">
        <v>2010</v>
      </c>
      <c r="D91" s="244">
        <v>317.37</v>
      </c>
      <c r="E91" s="244">
        <v>3796.92</v>
      </c>
      <c r="F91" s="245">
        <v>72.099999999999994</v>
      </c>
      <c r="G91" s="245">
        <v>720.9</v>
      </c>
      <c r="H91" s="245">
        <v>237.09</v>
      </c>
      <c r="I91" s="243">
        <v>2376.4899999999998</v>
      </c>
      <c r="J91" s="245">
        <v>68.09</v>
      </c>
      <c r="K91" s="246">
        <v>906.27</v>
      </c>
    </row>
    <row r="92" spans="1:11" ht="9" hidden="1" customHeight="1" outlineLevel="1">
      <c r="A92" s="45"/>
      <c r="B92" s="425"/>
      <c r="C92" s="99">
        <v>2013</v>
      </c>
      <c r="D92" s="247">
        <v>279.87</v>
      </c>
      <c r="E92" s="247">
        <v>3800.82</v>
      </c>
      <c r="F92" s="248">
        <v>59.59</v>
      </c>
      <c r="G92" s="248">
        <v>702.72</v>
      </c>
      <c r="H92" s="248">
        <v>208.88</v>
      </c>
      <c r="I92" s="243">
        <v>2853.59</v>
      </c>
      <c r="J92" s="248">
        <v>67.05</v>
      </c>
      <c r="K92" s="246">
        <v>1075.9100000000001</v>
      </c>
    </row>
    <row r="93" spans="1:11" ht="9" hidden="1" customHeight="1" outlineLevel="1">
      <c r="A93" s="45"/>
      <c r="B93" s="425"/>
      <c r="C93" s="99">
        <v>2016</v>
      </c>
      <c r="D93" s="247">
        <v>232.5</v>
      </c>
      <c r="E93" s="247">
        <v>3821.83</v>
      </c>
      <c r="F93" s="248">
        <v>57.88</v>
      </c>
      <c r="G93" s="248">
        <v>689.99</v>
      </c>
      <c r="H93" s="248">
        <v>173.05</v>
      </c>
      <c r="I93" s="243">
        <v>2595.4699999999998</v>
      </c>
      <c r="J93" s="248">
        <v>62.34</v>
      </c>
      <c r="K93" s="246">
        <v>1014.53</v>
      </c>
    </row>
    <row r="94" spans="1:11" ht="9" customHeight="1" collapsed="1">
      <c r="A94" s="45"/>
      <c r="B94" s="425"/>
      <c r="C94" s="99">
        <v>2020</v>
      </c>
      <c r="D94" s="247">
        <v>154.71</v>
      </c>
      <c r="E94" s="247">
        <v>4027.97</v>
      </c>
      <c r="F94" s="248">
        <v>49.72</v>
      </c>
      <c r="G94" s="248">
        <v>732.6</v>
      </c>
      <c r="H94" s="248">
        <v>111</v>
      </c>
      <c r="I94" s="243">
        <v>2330.06</v>
      </c>
      <c r="J94" s="248">
        <v>52.11</v>
      </c>
      <c r="K94" s="246">
        <v>926.85</v>
      </c>
    </row>
    <row r="95" spans="1:11" ht="9" customHeight="1">
      <c r="A95" s="45"/>
      <c r="B95" s="425"/>
      <c r="C95" s="99">
        <v>2023</v>
      </c>
      <c r="D95" s="247">
        <v>140.58000000000001</v>
      </c>
      <c r="E95" s="247">
        <v>4145.99</v>
      </c>
      <c r="F95" s="248">
        <v>53.83</v>
      </c>
      <c r="G95" s="248">
        <v>788.93</v>
      </c>
      <c r="H95" s="248">
        <v>109.92</v>
      </c>
      <c r="I95" s="243">
        <v>2492.9699999999998</v>
      </c>
      <c r="J95" s="248">
        <v>60.85</v>
      </c>
      <c r="K95" s="246">
        <v>1050.69</v>
      </c>
    </row>
    <row r="96" spans="1:11" ht="9" hidden="1" customHeight="1" outlineLevel="1">
      <c r="A96" s="45"/>
      <c r="B96" s="425" t="s">
        <v>87</v>
      </c>
      <c r="C96" s="99">
        <v>2010</v>
      </c>
      <c r="D96" s="244">
        <v>9.5</v>
      </c>
      <c r="E96" s="244">
        <v>9.08</v>
      </c>
      <c r="F96" s="254" t="s">
        <v>164</v>
      </c>
      <c r="G96" s="254" t="s">
        <v>175</v>
      </c>
      <c r="H96" s="252" t="s">
        <v>166</v>
      </c>
      <c r="I96" s="252" t="s">
        <v>166</v>
      </c>
      <c r="J96" s="252" t="s">
        <v>164</v>
      </c>
      <c r="K96" s="330" t="s">
        <v>166</v>
      </c>
    </row>
    <row r="97" spans="1:11" ht="9" hidden="1" customHeight="1" outlineLevel="1">
      <c r="A97" s="45"/>
      <c r="B97" s="425"/>
      <c r="C97" s="99">
        <v>2013</v>
      </c>
      <c r="D97" s="247">
        <v>7.73</v>
      </c>
      <c r="E97" s="247">
        <v>8.57</v>
      </c>
      <c r="F97" s="254" t="s">
        <v>164</v>
      </c>
      <c r="G97" s="254" t="s">
        <v>175</v>
      </c>
      <c r="H97" s="252" t="s">
        <v>166</v>
      </c>
      <c r="I97" s="252" t="s">
        <v>166</v>
      </c>
      <c r="J97" s="252" t="s">
        <v>164</v>
      </c>
      <c r="K97" s="330" t="s">
        <v>166</v>
      </c>
    </row>
    <row r="98" spans="1:11" ht="9" hidden="1" customHeight="1" outlineLevel="1">
      <c r="A98" s="45"/>
      <c r="B98" s="425"/>
      <c r="C98" s="99">
        <v>2016</v>
      </c>
      <c r="D98" s="247">
        <v>8.68</v>
      </c>
      <c r="E98" s="247">
        <v>9.11</v>
      </c>
      <c r="F98" s="254" t="s">
        <v>164</v>
      </c>
      <c r="G98" s="254" t="s">
        <v>175</v>
      </c>
      <c r="H98" s="252" t="s">
        <v>166</v>
      </c>
      <c r="I98" s="252" t="s">
        <v>166</v>
      </c>
      <c r="J98" s="252" t="s">
        <v>164</v>
      </c>
      <c r="K98" s="330" t="s">
        <v>166</v>
      </c>
    </row>
    <row r="99" spans="1:11" ht="9" customHeight="1" collapsed="1">
      <c r="A99" s="45"/>
      <c r="B99" s="425"/>
      <c r="C99" s="99">
        <v>2020</v>
      </c>
      <c r="D99" s="247">
        <v>6.88</v>
      </c>
      <c r="E99" s="247">
        <v>7.77</v>
      </c>
      <c r="F99" s="254" t="s">
        <v>164</v>
      </c>
      <c r="G99" s="254" t="s">
        <v>175</v>
      </c>
      <c r="H99" s="252" t="s">
        <v>166</v>
      </c>
      <c r="I99" s="252" t="s">
        <v>166</v>
      </c>
      <c r="J99" s="252" t="s">
        <v>164</v>
      </c>
      <c r="K99" s="330" t="s">
        <v>167</v>
      </c>
    </row>
    <row r="100" spans="1:11" ht="9" customHeight="1">
      <c r="A100" s="45"/>
      <c r="B100" s="425"/>
      <c r="C100" s="99">
        <v>2023</v>
      </c>
      <c r="D100" s="247">
        <v>7.19</v>
      </c>
      <c r="E100" s="247">
        <v>7.25</v>
      </c>
      <c r="F100" s="254" t="s">
        <v>164</v>
      </c>
      <c r="G100" s="254" t="s">
        <v>175</v>
      </c>
      <c r="H100" s="252" t="s">
        <v>166</v>
      </c>
      <c r="I100" s="252" t="s">
        <v>166</v>
      </c>
      <c r="J100" s="252" t="s">
        <v>164</v>
      </c>
      <c r="K100" s="330" t="s">
        <v>167</v>
      </c>
    </row>
    <row r="101" spans="1:11" ht="9" hidden="1" customHeight="1" outlineLevel="1">
      <c r="A101" s="45"/>
      <c r="B101" s="425" t="s">
        <v>10</v>
      </c>
      <c r="C101" s="99">
        <v>2010</v>
      </c>
      <c r="D101" s="244">
        <v>48.25</v>
      </c>
      <c r="E101" s="244">
        <v>1022.07</v>
      </c>
      <c r="F101" s="245">
        <v>46.9</v>
      </c>
      <c r="G101" s="245">
        <v>813.31</v>
      </c>
      <c r="H101" s="245">
        <v>14.99</v>
      </c>
      <c r="I101" s="243">
        <v>218.76</v>
      </c>
      <c r="J101" s="245">
        <v>10.31</v>
      </c>
      <c r="K101" s="246">
        <v>154.02000000000001</v>
      </c>
    </row>
    <row r="102" spans="1:11" ht="9" hidden="1" customHeight="1" outlineLevel="1">
      <c r="A102" s="45"/>
      <c r="B102" s="425"/>
      <c r="C102" s="99">
        <v>2013</v>
      </c>
      <c r="D102" s="247">
        <v>45.97</v>
      </c>
      <c r="E102" s="247">
        <v>1037.8599999999999</v>
      </c>
      <c r="F102" s="248">
        <v>43.44</v>
      </c>
      <c r="G102" s="248">
        <v>773.09</v>
      </c>
      <c r="H102" s="248">
        <v>14.01</v>
      </c>
      <c r="I102" s="243">
        <v>210.2</v>
      </c>
      <c r="J102" s="248">
        <v>9.89</v>
      </c>
      <c r="K102" s="246">
        <v>153</v>
      </c>
    </row>
    <row r="103" spans="1:11" ht="9" hidden="1" customHeight="1" outlineLevel="1">
      <c r="A103" s="45"/>
      <c r="B103" s="425"/>
      <c r="C103" s="99">
        <v>2016</v>
      </c>
      <c r="D103" s="247">
        <v>42.15</v>
      </c>
      <c r="E103" s="247">
        <v>1028.17</v>
      </c>
      <c r="F103" s="248">
        <v>37.17</v>
      </c>
      <c r="G103" s="248">
        <v>729.89</v>
      </c>
      <c r="H103" s="248">
        <v>11.61</v>
      </c>
      <c r="I103" s="243">
        <v>181.1</v>
      </c>
      <c r="J103" s="248">
        <v>8.14</v>
      </c>
      <c r="K103" s="246">
        <v>127.33</v>
      </c>
    </row>
    <row r="104" spans="1:11" ht="9" customHeight="1" collapsed="1">
      <c r="A104" s="45"/>
      <c r="B104" s="425"/>
      <c r="C104" s="99">
        <v>2020</v>
      </c>
      <c r="D104" s="247">
        <v>39.97</v>
      </c>
      <c r="E104" s="247">
        <v>1008.18</v>
      </c>
      <c r="F104" s="248">
        <v>36.81</v>
      </c>
      <c r="G104" s="248">
        <v>772.41</v>
      </c>
      <c r="H104" s="248">
        <v>11.99</v>
      </c>
      <c r="I104" s="243">
        <v>173.55</v>
      </c>
      <c r="J104" s="248">
        <v>7.63</v>
      </c>
      <c r="K104" s="246">
        <v>109.63</v>
      </c>
    </row>
    <row r="105" spans="1:11" ht="9" customHeight="1">
      <c r="A105" s="45"/>
      <c r="B105" s="425"/>
      <c r="C105" s="99">
        <v>2023</v>
      </c>
      <c r="D105" s="247">
        <v>38.94</v>
      </c>
      <c r="E105" s="247">
        <v>1011.89</v>
      </c>
      <c r="F105" s="248">
        <v>36.020000000000003</v>
      </c>
      <c r="G105" s="248">
        <v>758.08</v>
      </c>
      <c r="H105" s="248">
        <v>12.66</v>
      </c>
      <c r="I105" s="243">
        <v>187.51</v>
      </c>
      <c r="J105" s="248">
        <v>8.85</v>
      </c>
      <c r="K105" s="246">
        <v>130.47999999999999</v>
      </c>
    </row>
    <row r="106" spans="1:11" s="36" customFormat="1" ht="9" hidden="1" customHeight="1" outlineLevel="1">
      <c r="A106" s="45"/>
      <c r="B106" s="425" t="s">
        <v>76</v>
      </c>
      <c r="C106" s="99">
        <v>2010</v>
      </c>
      <c r="D106" s="244">
        <v>83.59</v>
      </c>
      <c r="E106" s="244">
        <v>1371.29</v>
      </c>
      <c r="F106" s="244">
        <v>125.74</v>
      </c>
      <c r="G106" s="244">
        <v>1439.47</v>
      </c>
      <c r="H106" s="243">
        <v>66.53</v>
      </c>
      <c r="I106" s="243">
        <v>814.8</v>
      </c>
      <c r="J106" s="243">
        <v>34.31</v>
      </c>
      <c r="K106" s="246">
        <v>286.36</v>
      </c>
    </row>
    <row r="107" spans="1:11" s="36" customFormat="1" ht="9" hidden="1" customHeight="1" outlineLevel="1">
      <c r="A107" s="45"/>
      <c r="B107" s="425"/>
      <c r="C107" s="99">
        <v>2013</v>
      </c>
      <c r="D107" s="244">
        <v>77.23</v>
      </c>
      <c r="E107" s="244">
        <v>1363.86</v>
      </c>
      <c r="F107" s="244">
        <v>117.57</v>
      </c>
      <c r="G107" s="244">
        <v>1296.27</v>
      </c>
      <c r="H107" s="243">
        <v>62.01</v>
      </c>
      <c r="I107" s="243">
        <v>784</v>
      </c>
      <c r="J107" s="243">
        <v>32.409999999999997</v>
      </c>
      <c r="K107" s="246">
        <v>284.94</v>
      </c>
    </row>
    <row r="108" spans="1:11" s="36" customFormat="1" ht="9" hidden="1" customHeight="1" outlineLevel="1">
      <c r="A108" s="45"/>
      <c r="B108" s="425"/>
      <c r="C108" s="99">
        <v>2016</v>
      </c>
      <c r="D108" s="244">
        <v>69.38</v>
      </c>
      <c r="E108" s="244">
        <v>1344.38</v>
      </c>
      <c r="F108" s="244">
        <v>111.8</v>
      </c>
      <c r="G108" s="244">
        <v>1257.74</v>
      </c>
      <c r="H108" s="243">
        <v>55.82</v>
      </c>
      <c r="I108" s="243">
        <v>784.31</v>
      </c>
      <c r="J108" s="243">
        <v>31.35</v>
      </c>
      <c r="K108" s="246">
        <v>294.51</v>
      </c>
    </row>
    <row r="109" spans="1:11" s="36" customFormat="1" ht="9" customHeight="1" collapsed="1">
      <c r="A109" s="45"/>
      <c r="B109" s="425"/>
      <c r="C109" s="99">
        <v>2020</v>
      </c>
      <c r="D109" s="244">
        <v>60.45</v>
      </c>
      <c r="E109" s="244">
        <v>1322.91</v>
      </c>
      <c r="F109" s="244">
        <v>90.78</v>
      </c>
      <c r="G109" s="244">
        <v>1209.98</v>
      </c>
      <c r="H109" s="243">
        <v>48.52</v>
      </c>
      <c r="I109" s="243">
        <v>764.5</v>
      </c>
      <c r="J109" s="243">
        <v>26.78</v>
      </c>
      <c r="K109" s="246">
        <v>262.36</v>
      </c>
    </row>
    <row r="110" spans="1:11" s="36" customFormat="1" ht="9" customHeight="1">
      <c r="A110" s="45"/>
      <c r="B110" s="425"/>
      <c r="C110" s="99">
        <v>2023</v>
      </c>
      <c r="D110" s="244">
        <v>57.84</v>
      </c>
      <c r="E110" s="244">
        <v>1321.88</v>
      </c>
      <c r="F110" s="244">
        <v>83.46</v>
      </c>
      <c r="G110" s="244">
        <v>1182.05</v>
      </c>
      <c r="H110" s="243">
        <v>46.26</v>
      </c>
      <c r="I110" s="243">
        <v>750.7</v>
      </c>
      <c r="J110" s="243">
        <v>26.51</v>
      </c>
      <c r="K110" s="246">
        <v>253.47</v>
      </c>
    </row>
    <row r="111" spans="1:11" ht="9" hidden="1" customHeight="1" outlineLevel="1">
      <c r="A111" s="45"/>
      <c r="B111" s="425" t="s">
        <v>88</v>
      </c>
      <c r="C111" s="99">
        <v>2010</v>
      </c>
      <c r="D111" s="244">
        <v>1351.94</v>
      </c>
      <c r="E111" s="244">
        <v>10797.43</v>
      </c>
      <c r="F111" s="244">
        <v>1072.8900000000001</v>
      </c>
      <c r="G111" s="244">
        <v>3229.2</v>
      </c>
      <c r="H111" s="243">
        <v>1193.8699999999999</v>
      </c>
      <c r="I111" s="243">
        <v>7605.61</v>
      </c>
      <c r="J111" s="243">
        <v>578.54</v>
      </c>
      <c r="K111" s="246">
        <v>2124.1799999999998</v>
      </c>
    </row>
    <row r="112" spans="1:11" ht="9" hidden="1" customHeight="1" outlineLevel="1">
      <c r="A112" s="45"/>
      <c r="B112" s="425"/>
      <c r="C112" s="99">
        <v>2013</v>
      </c>
      <c r="D112" s="244">
        <v>1249.99</v>
      </c>
      <c r="E112" s="244">
        <v>10759.57</v>
      </c>
      <c r="F112" s="244">
        <v>977.47</v>
      </c>
      <c r="G112" s="244">
        <v>3206.31</v>
      </c>
      <c r="H112" s="243">
        <v>1115.19</v>
      </c>
      <c r="I112" s="243">
        <v>7479.5</v>
      </c>
      <c r="J112" s="243">
        <v>554.82000000000005</v>
      </c>
      <c r="K112" s="246">
        <v>2137.9</v>
      </c>
    </row>
    <row r="113" spans="1:11" ht="9" hidden="1" customHeight="1" outlineLevel="1">
      <c r="A113" s="45"/>
      <c r="B113" s="425"/>
      <c r="C113" s="99">
        <v>2016</v>
      </c>
      <c r="D113" s="244">
        <v>1220.94</v>
      </c>
      <c r="E113" s="244">
        <v>10805.61</v>
      </c>
      <c r="F113" s="244">
        <v>931.33</v>
      </c>
      <c r="G113" s="244">
        <v>3175.5</v>
      </c>
      <c r="H113" s="243">
        <v>1064.9000000000001</v>
      </c>
      <c r="I113" s="243">
        <v>7400.3</v>
      </c>
      <c r="J113" s="243">
        <v>505.81</v>
      </c>
      <c r="K113" s="246">
        <v>2364.1</v>
      </c>
    </row>
    <row r="114" spans="1:11" ht="9" customHeight="1" collapsed="1">
      <c r="A114" s="45"/>
      <c r="B114" s="425"/>
      <c r="C114" s="99">
        <v>2020</v>
      </c>
      <c r="D114" s="244">
        <v>1114.1099999999999</v>
      </c>
      <c r="E114" s="244">
        <v>11147.16</v>
      </c>
      <c r="F114" s="244">
        <v>855.06</v>
      </c>
      <c r="G114" s="244">
        <v>3235.05</v>
      </c>
      <c r="H114" s="243">
        <v>959.15</v>
      </c>
      <c r="I114" s="243">
        <v>7465.12</v>
      </c>
      <c r="J114" s="243">
        <v>455.78</v>
      </c>
      <c r="K114" s="246">
        <v>2385.13</v>
      </c>
    </row>
    <row r="115" spans="1:11" ht="9" customHeight="1">
      <c r="A115" s="45"/>
      <c r="B115" s="425"/>
      <c r="C115" s="99">
        <v>2023</v>
      </c>
      <c r="D115" s="254" t="s">
        <v>176</v>
      </c>
      <c r="E115" s="254" t="s">
        <v>172</v>
      </c>
      <c r="F115" s="254" t="s">
        <v>174</v>
      </c>
      <c r="G115" s="254" t="s">
        <v>175</v>
      </c>
      <c r="H115" s="252" t="s">
        <v>176</v>
      </c>
      <c r="I115" s="252" t="s">
        <v>175</v>
      </c>
      <c r="J115" s="252" t="s">
        <v>174</v>
      </c>
      <c r="K115" s="329" t="s">
        <v>172</v>
      </c>
    </row>
    <row r="116" spans="1:11" ht="9" hidden="1" customHeight="1" outlineLevel="1">
      <c r="A116" s="45"/>
      <c r="B116" s="425" t="s">
        <v>77</v>
      </c>
      <c r="C116" s="99">
        <v>2010</v>
      </c>
      <c r="D116" s="244">
        <v>202.37</v>
      </c>
      <c r="E116" s="244">
        <v>1173.1300000000001</v>
      </c>
      <c r="F116" s="244">
        <v>85.09</v>
      </c>
      <c r="G116" s="244">
        <v>1784.6</v>
      </c>
      <c r="H116" s="243">
        <v>108.45</v>
      </c>
      <c r="I116" s="243">
        <v>340.26</v>
      </c>
      <c r="J116" s="243">
        <v>11.71</v>
      </c>
      <c r="K116" s="246">
        <v>61.25</v>
      </c>
    </row>
    <row r="117" spans="1:11" ht="9" hidden="1" customHeight="1" outlineLevel="1">
      <c r="A117" s="45"/>
      <c r="B117" s="425"/>
      <c r="C117" s="99">
        <v>2013</v>
      </c>
      <c r="D117" s="244">
        <v>179.06</v>
      </c>
      <c r="E117" s="244">
        <v>1100.8599999999999</v>
      </c>
      <c r="F117" s="244">
        <v>77.790000000000006</v>
      </c>
      <c r="G117" s="244">
        <v>1816.58</v>
      </c>
      <c r="H117" s="243">
        <v>85.9</v>
      </c>
      <c r="I117" s="243">
        <v>309.88</v>
      </c>
      <c r="J117" s="243">
        <v>9.48</v>
      </c>
      <c r="K117" s="246">
        <v>50.76</v>
      </c>
    </row>
    <row r="118" spans="1:11" ht="9" hidden="1" customHeight="1" outlineLevel="1">
      <c r="A118" s="45"/>
      <c r="B118" s="425"/>
      <c r="C118" s="99">
        <v>2016</v>
      </c>
      <c r="D118" s="244">
        <v>165.72</v>
      </c>
      <c r="E118" s="244">
        <v>1043.3</v>
      </c>
      <c r="F118" s="244">
        <v>93.84</v>
      </c>
      <c r="G118" s="244">
        <v>1876.94</v>
      </c>
      <c r="H118" s="243">
        <v>79.36</v>
      </c>
      <c r="I118" s="243">
        <v>254.91</v>
      </c>
      <c r="J118" s="243">
        <v>7.08</v>
      </c>
      <c r="K118" s="246">
        <v>33.51</v>
      </c>
    </row>
    <row r="119" spans="1:11" ht="9" customHeight="1" collapsed="1">
      <c r="A119" s="45"/>
      <c r="B119" s="425"/>
      <c r="C119" s="99">
        <v>2020</v>
      </c>
      <c r="D119" s="244">
        <v>171.89</v>
      </c>
      <c r="E119" s="244">
        <v>1036.68</v>
      </c>
      <c r="F119" s="244">
        <v>91.03</v>
      </c>
      <c r="G119" s="244">
        <v>2050.4499999999998</v>
      </c>
      <c r="H119" s="243">
        <v>66.58</v>
      </c>
      <c r="I119" s="243">
        <v>231.52</v>
      </c>
      <c r="J119" s="243">
        <v>4.99</v>
      </c>
      <c r="K119" s="246">
        <v>23.89</v>
      </c>
    </row>
    <row r="120" spans="1:11" ht="9" customHeight="1">
      <c r="A120" s="45"/>
      <c r="B120" s="425"/>
      <c r="C120" s="99">
        <v>2023</v>
      </c>
      <c r="D120" s="244">
        <v>145.26</v>
      </c>
      <c r="E120" s="244">
        <v>849.15</v>
      </c>
      <c r="F120" s="244">
        <v>93.14</v>
      </c>
      <c r="G120" s="244">
        <v>2098.7600000000002</v>
      </c>
      <c r="H120" s="243">
        <v>54.78</v>
      </c>
      <c r="I120" s="243">
        <v>192.16</v>
      </c>
      <c r="J120" s="243">
        <v>3.69</v>
      </c>
      <c r="K120" s="246">
        <v>22.45</v>
      </c>
    </row>
    <row r="121" spans="1:11" s="36" customFormat="1" ht="9" hidden="1" customHeight="1" outlineLevel="1">
      <c r="A121" s="45"/>
      <c r="B121" s="425" t="s">
        <v>97</v>
      </c>
      <c r="C121" s="99">
        <v>2010</v>
      </c>
      <c r="D121" s="244">
        <v>2756.91</v>
      </c>
      <c r="E121" s="244">
        <v>8306.42</v>
      </c>
      <c r="F121" s="244">
        <v>1511.26</v>
      </c>
      <c r="G121" s="244">
        <v>4506.25</v>
      </c>
      <c r="H121" s="243">
        <v>2168.71</v>
      </c>
      <c r="I121" s="243">
        <v>4959.6000000000004</v>
      </c>
      <c r="J121" s="243">
        <v>708.15</v>
      </c>
      <c r="K121" s="246">
        <v>2241.83</v>
      </c>
    </row>
    <row r="122" spans="1:11" ht="9" hidden="1" customHeight="1" outlineLevel="1">
      <c r="A122" s="45"/>
      <c r="B122" s="425"/>
      <c r="C122" s="99">
        <v>2013</v>
      </c>
      <c r="D122" s="244">
        <v>2603.23</v>
      </c>
      <c r="E122" s="244">
        <v>8197.59</v>
      </c>
      <c r="F122" s="244">
        <v>1349.09</v>
      </c>
      <c r="G122" s="244">
        <v>4398.3500000000004</v>
      </c>
      <c r="H122" s="243">
        <v>2105.48</v>
      </c>
      <c r="I122" s="243">
        <v>5421.18</v>
      </c>
      <c r="J122" s="243">
        <v>722.58</v>
      </c>
      <c r="K122" s="246">
        <v>2099.7399999999998</v>
      </c>
    </row>
    <row r="123" spans="1:11" ht="9" hidden="1" customHeight="1" outlineLevel="1">
      <c r="A123" s="45"/>
      <c r="B123" s="425"/>
      <c r="C123" s="99">
        <v>2016</v>
      </c>
      <c r="D123" s="244">
        <v>2375.66</v>
      </c>
      <c r="E123" s="244">
        <v>7813.43</v>
      </c>
      <c r="F123" s="244">
        <v>1240.33</v>
      </c>
      <c r="G123" s="244">
        <v>4245.42</v>
      </c>
      <c r="H123" s="243">
        <v>1860.94</v>
      </c>
      <c r="I123" s="243">
        <v>5486.95</v>
      </c>
      <c r="J123" s="243">
        <v>610.29</v>
      </c>
      <c r="K123" s="246">
        <v>2130.71</v>
      </c>
    </row>
    <row r="124" spans="1:11" ht="9" customHeight="1" collapsed="1">
      <c r="A124" s="45"/>
      <c r="B124" s="425"/>
      <c r="C124" s="99">
        <v>2020</v>
      </c>
      <c r="D124" s="244">
        <v>2014.27</v>
      </c>
      <c r="E124" s="244">
        <v>8570.73</v>
      </c>
      <c r="F124" s="244">
        <v>1150.3900000000001</v>
      </c>
      <c r="G124" s="244">
        <v>3723.53</v>
      </c>
      <c r="H124" s="243">
        <v>1452.86</v>
      </c>
      <c r="I124" s="243">
        <v>5367.68</v>
      </c>
      <c r="J124" s="243">
        <v>447.09</v>
      </c>
      <c r="K124" s="246">
        <v>2286.52</v>
      </c>
    </row>
    <row r="125" spans="1:11" ht="9" customHeight="1">
      <c r="A125" s="45"/>
      <c r="B125" s="425"/>
      <c r="C125" s="99">
        <v>2023</v>
      </c>
      <c r="D125" s="244">
        <v>2013.32</v>
      </c>
      <c r="E125" s="244">
        <v>8481.98</v>
      </c>
      <c r="F125" s="244">
        <v>1090.26</v>
      </c>
      <c r="G125" s="244">
        <v>3617.26</v>
      </c>
      <c r="H125" s="243">
        <v>1533.22</v>
      </c>
      <c r="I125" s="243">
        <v>5195.79</v>
      </c>
      <c r="J125" s="243">
        <v>545.87</v>
      </c>
      <c r="K125" s="246">
        <v>2352.36</v>
      </c>
    </row>
    <row r="126" spans="1:11" ht="9" hidden="1" customHeight="1" outlineLevel="1">
      <c r="A126" s="45"/>
      <c r="B126" s="425" t="s">
        <v>89</v>
      </c>
      <c r="C126" s="99">
        <v>2010</v>
      </c>
      <c r="D126" s="244">
        <v>58.66</v>
      </c>
      <c r="E126" s="244">
        <v>169.08</v>
      </c>
      <c r="F126" s="244">
        <v>61.96</v>
      </c>
      <c r="G126" s="244">
        <v>285.70999999999998</v>
      </c>
      <c r="H126" s="243">
        <v>36.340000000000003</v>
      </c>
      <c r="I126" s="243">
        <v>93.94</v>
      </c>
      <c r="J126" s="243">
        <v>18.690000000000001</v>
      </c>
      <c r="K126" s="246">
        <v>31.95</v>
      </c>
    </row>
    <row r="127" spans="1:11" ht="9" hidden="1" customHeight="1" outlineLevel="1">
      <c r="A127" s="45"/>
      <c r="B127" s="425"/>
      <c r="C127" s="99">
        <v>2013</v>
      </c>
      <c r="D127" s="244">
        <v>57.29</v>
      </c>
      <c r="E127" s="244">
        <v>172.69</v>
      </c>
      <c r="F127" s="244">
        <v>62.31</v>
      </c>
      <c r="G127" s="244">
        <v>284.77999999999997</v>
      </c>
      <c r="H127" s="243">
        <v>35.83</v>
      </c>
      <c r="I127" s="243">
        <v>97.83</v>
      </c>
      <c r="J127" s="243">
        <v>18.63</v>
      </c>
      <c r="K127" s="246">
        <v>31.76</v>
      </c>
    </row>
    <row r="128" spans="1:11" ht="9" hidden="1" customHeight="1" outlineLevel="1">
      <c r="A128" s="45"/>
      <c r="B128" s="425"/>
      <c r="C128" s="99">
        <v>2016</v>
      </c>
      <c r="D128" s="244">
        <v>55.16</v>
      </c>
      <c r="E128" s="244">
        <v>175.12</v>
      </c>
      <c r="F128" s="244">
        <v>60.4</v>
      </c>
      <c r="G128" s="244">
        <v>285.06</v>
      </c>
      <c r="H128" s="243">
        <v>33.31</v>
      </c>
      <c r="I128" s="243">
        <v>95.51</v>
      </c>
      <c r="J128" s="243">
        <v>16.09</v>
      </c>
      <c r="K128" s="246">
        <v>31.46</v>
      </c>
    </row>
    <row r="129" spans="1:13" ht="9" customHeight="1" collapsed="1">
      <c r="A129" s="45"/>
      <c r="B129" s="425"/>
      <c r="C129" s="99">
        <v>2020</v>
      </c>
      <c r="D129" s="244">
        <v>50.57</v>
      </c>
      <c r="E129" s="244">
        <v>173.05</v>
      </c>
      <c r="F129" s="244">
        <v>58.6</v>
      </c>
      <c r="G129" s="244">
        <v>279.60000000000002</v>
      </c>
      <c r="H129" s="243">
        <v>29.09</v>
      </c>
      <c r="I129" s="243">
        <v>97.63</v>
      </c>
      <c r="J129" s="243">
        <v>11.34</v>
      </c>
      <c r="K129" s="246">
        <v>27.29</v>
      </c>
    </row>
    <row r="130" spans="1:13" ht="9" customHeight="1">
      <c r="A130" s="45"/>
      <c r="B130" s="425"/>
      <c r="C130" s="99">
        <v>2023</v>
      </c>
      <c r="D130" s="254" t="s">
        <v>176</v>
      </c>
      <c r="E130" s="254" t="s">
        <v>172</v>
      </c>
      <c r="F130" s="254" t="s">
        <v>174</v>
      </c>
      <c r="G130" s="254" t="s">
        <v>175</v>
      </c>
      <c r="H130" s="252" t="s">
        <v>176</v>
      </c>
      <c r="I130" s="252" t="s">
        <v>175</v>
      </c>
      <c r="J130" s="252" t="s">
        <v>174</v>
      </c>
      <c r="K130" s="329" t="s">
        <v>172</v>
      </c>
    </row>
    <row r="131" spans="1:13" ht="9" hidden="1" customHeight="1" outlineLevel="1">
      <c r="A131" s="45"/>
      <c r="B131" s="425" t="s">
        <v>90</v>
      </c>
      <c r="C131" s="99">
        <v>2010</v>
      </c>
      <c r="D131" s="244">
        <v>19.12</v>
      </c>
      <c r="E131" s="244">
        <v>1343.51</v>
      </c>
      <c r="F131" s="244">
        <v>11.67</v>
      </c>
      <c r="G131" s="244">
        <v>531.27</v>
      </c>
      <c r="H131" s="243">
        <v>15.19</v>
      </c>
      <c r="I131" s="243">
        <v>707.29</v>
      </c>
      <c r="J131" s="243">
        <v>11.34</v>
      </c>
      <c r="K131" s="246">
        <v>325.99</v>
      </c>
    </row>
    <row r="132" spans="1:13" ht="9" hidden="1" customHeight="1" outlineLevel="1">
      <c r="A132" s="45"/>
      <c r="B132" s="425"/>
      <c r="C132" s="99">
        <v>2013</v>
      </c>
      <c r="D132" s="244">
        <v>17.41</v>
      </c>
      <c r="E132" s="244">
        <v>1363.42</v>
      </c>
      <c r="F132" s="244">
        <v>10.6</v>
      </c>
      <c r="G132" s="244">
        <v>518.34</v>
      </c>
      <c r="H132" s="243">
        <v>14.04</v>
      </c>
      <c r="I132" s="243">
        <v>773.92</v>
      </c>
      <c r="J132" s="243">
        <v>10.48</v>
      </c>
      <c r="K132" s="246">
        <v>357.46</v>
      </c>
    </row>
    <row r="133" spans="1:13" ht="9" hidden="1" customHeight="1" outlineLevel="1">
      <c r="A133" s="45"/>
      <c r="B133" s="425"/>
      <c r="C133" s="99">
        <v>2016</v>
      </c>
      <c r="D133" s="244">
        <v>18.16</v>
      </c>
      <c r="E133" s="244">
        <v>1346.5</v>
      </c>
      <c r="F133" s="244">
        <v>11.1</v>
      </c>
      <c r="G133" s="244">
        <v>524.53</v>
      </c>
      <c r="H133" s="243">
        <v>14.95</v>
      </c>
      <c r="I133" s="243">
        <v>757.77</v>
      </c>
      <c r="J133" s="243">
        <v>11.64</v>
      </c>
      <c r="K133" s="246">
        <v>374.31</v>
      </c>
    </row>
    <row r="134" spans="1:13" ht="9" customHeight="1" collapsed="1">
      <c r="A134" s="45"/>
      <c r="B134" s="425"/>
      <c r="C134" s="99">
        <v>2020</v>
      </c>
      <c r="D134" s="244">
        <v>12.65</v>
      </c>
      <c r="E134" s="244">
        <v>1325.33</v>
      </c>
      <c r="F134" s="244">
        <v>8.77</v>
      </c>
      <c r="G134" s="244">
        <v>519.42999999999995</v>
      </c>
      <c r="H134" s="243">
        <v>10.16</v>
      </c>
      <c r="I134" s="243">
        <v>749.04</v>
      </c>
      <c r="J134" s="243">
        <v>7.92</v>
      </c>
      <c r="K134" s="246">
        <v>349.4</v>
      </c>
    </row>
    <row r="135" spans="1:13" ht="9" customHeight="1">
      <c r="A135" s="45"/>
      <c r="B135" s="425"/>
      <c r="C135" s="99">
        <v>2023</v>
      </c>
      <c r="D135" s="244">
        <v>12.21</v>
      </c>
      <c r="E135" s="244">
        <v>1287.75</v>
      </c>
      <c r="F135" s="244">
        <v>8.69</v>
      </c>
      <c r="G135" s="244">
        <v>503.56</v>
      </c>
      <c r="H135" s="243">
        <v>10.33</v>
      </c>
      <c r="I135" s="243">
        <v>696.42</v>
      </c>
      <c r="J135" s="243">
        <v>8.07</v>
      </c>
      <c r="K135" s="246">
        <v>337.67</v>
      </c>
    </row>
    <row r="136" spans="1:13" s="36" customFormat="1" ht="9" hidden="1" customHeight="1" outlineLevel="1">
      <c r="A136" s="45"/>
      <c r="B136" s="425" t="s">
        <v>78</v>
      </c>
      <c r="C136" s="99">
        <v>2010</v>
      </c>
      <c r="D136" s="244">
        <v>63.06</v>
      </c>
      <c r="E136" s="244">
        <v>2253.4499999999998</v>
      </c>
      <c r="F136" s="244">
        <v>8.34</v>
      </c>
      <c r="G136" s="244">
        <v>32.950000000000003</v>
      </c>
      <c r="H136" s="243">
        <v>44.58</v>
      </c>
      <c r="I136" s="243">
        <v>1001.67</v>
      </c>
      <c r="J136" s="243">
        <v>11.86</v>
      </c>
      <c r="K136" s="246">
        <v>213.76</v>
      </c>
      <c r="L136" s="35"/>
    </row>
    <row r="137" spans="1:13" s="36" customFormat="1" ht="9" hidden="1" customHeight="1" outlineLevel="1">
      <c r="A137" s="45"/>
      <c r="B137" s="425"/>
      <c r="C137" s="99">
        <v>2013</v>
      </c>
      <c r="D137" s="244">
        <v>53.94</v>
      </c>
      <c r="E137" s="244">
        <v>2223.23</v>
      </c>
      <c r="F137" s="244">
        <v>7.09</v>
      </c>
      <c r="G137" s="244">
        <v>30.67</v>
      </c>
      <c r="H137" s="243">
        <v>40.130000000000003</v>
      </c>
      <c r="I137" s="243">
        <v>1103.9000000000001</v>
      </c>
      <c r="J137" s="243">
        <v>11.61</v>
      </c>
      <c r="K137" s="246">
        <v>227.5</v>
      </c>
    </row>
    <row r="138" spans="1:13" s="36" customFormat="1" ht="9" hidden="1" customHeight="1" outlineLevel="1">
      <c r="A138" s="45"/>
      <c r="B138" s="425"/>
      <c r="C138" s="99">
        <v>2016</v>
      </c>
      <c r="D138" s="244">
        <v>49.3</v>
      </c>
      <c r="E138" s="244">
        <v>2164.96</v>
      </c>
      <c r="F138" s="244">
        <v>6.02</v>
      </c>
      <c r="G138" s="244">
        <v>25.59</v>
      </c>
      <c r="H138" s="243">
        <v>36.450000000000003</v>
      </c>
      <c r="I138" s="243">
        <v>1005.2</v>
      </c>
      <c r="J138" s="243">
        <v>11.26</v>
      </c>
      <c r="K138" s="246">
        <v>215.1</v>
      </c>
    </row>
    <row r="139" spans="1:13" s="36" customFormat="1" ht="9" customHeight="1" collapsed="1">
      <c r="A139" s="45"/>
      <c r="B139" s="425"/>
      <c r="C139" s="99">
        <v>2020</v>
      </c>
      <c r="D139" s="244">
        <v>45.27</v>
      </c>
      <c r="E139" s="244">
        <v>2255.6799999999998</v>
      </c>
      <c r="F139" s="244">
        <v>5.29</v>
      </c>
      <c r="G139" s="244">
        <v>22.34</v>
      </c>
      <c r="H139" s="243">
        <v>31.95</v>
      </c>
      <c r="I139" s="243">
        <v>1062.6099999999999</v>
      </c>
      <c r="J139" s="243">
        <v>9.84</v>
      </c>
      <c r="K139" s="246">
        <v>209.72</v>
      </c>
    </row>
    <row r="140" spans="1:13" s="36" customFormat="1" ht="9" customHeight="1">
      <c r="A140" s="45"/>
      <c r="B140" s="425"/>
      <c r="C140" s="99">
        <v>2023</v>
      </c>
      <c r="D140" s="254" t="s">
        <v>176</v>
      </c>
      <c r="E140" s="254" t="s">
        <v>172</v>
      </c>
      <c r="F140" s="254" t="s">
        <v>174</v>
      </c>
      <c r="G140" s="254" t="s">
        <v>175</v>
      </c>
      <c r="H140" s="252" t="s">
        <v>176</v>
      </c>
      <c r="I140" s="252" t="s">
        <v>175</v>
      </c>
      <c r="J140" s="252" t="s">
        <v>174</v>
      </c>
      <c r="K140" s="329" t="s">
        <v>172</v>
      </c>
    </row>
    <row r="141" spans="1:13" s="36" customFormat="1" ht="9" hidden="1" customHeight="1" outlineLevel="1">
      <c r="A141" s="45"/>
      <c r="B141" s="425" t="s">
        <v>79</v>
      </c>
      <c r="C141" s="99">
        <v>2010</v>
      </c>
      <c r="D141" s="244">
        <v>68.44</v>
      </c>
      <c r="E141" s="244">
        <v>2611.4699999999998</v>
      </c>
      <c r="F141" s="244">
        <v>37.950000000000003</v>
      </c>
      <c r="G141" s="244">
        <v>451.91</v>
      </c>
      <c r="H141" s="243">
        <v>29.34</v>
      </c>
      <c r="I141" s="243">
        <v>963.28</v>
      </c>
      <c r="J141" s="243">
        <v>12.7</v>
      </c>
      <c r="K141" s="246">
        <v>399.99</v>
      </c>
      <c r="M141" s="65"/>
    </row>
    <row r="142" spans="1:13" ht="9" hidden="1" customHeight="1" outlineLevel="1">
      <c r="A142" s="45"/>
      <c r="B142" s="425"/>
      <c r="C142" s="99">
        <v>2013</v>
      </c>
      <c r="D142" s="244">
        <v>64.58</v>
      </c>
      <c r="E142" s="244">
        <v>2581.17</v>
      </c>
      <c r="F142" s="244">
        <v>36.43</v>
      </c>
      <c r="G142" s="244">
        <v>442.9</v>
      </c>
      <c r="H142" s="243">
        <v>26.17</v>
      </c>
      <c r="I142" s="243">
        <v>974.41</v>
      </c>
      <c r="J142" s="243">
        <v>10.81</v>
      </c>
      <c r="K142" s="246">
        <v>323.33</v>
      </c>
      <c r="L142" s="36"/>
    </row>
    <row r="143" spans="1:13" ht="9" hidden="1" customHeight="1" outlineLevel="1">
      <c r="A143" s="45"/>
      <c r="B143" s="425"/>
      <c r="C143" s="99">
        <v>2016</v>
      </c>
      <c r="D143" s="244">
        <v>60.29</v>
      </c>
      <c r="E143" s="244">
        <v>2565.58</v>
      </c>
      <c r="F143" s="244">
        <v>34.770000000000003</v>
      </c>
      <c r="G143" s="244">
        <v>451.94</v>
      </c>
      <c r="H143" s="243">
        <v>24.89</v>
      </c>
      <c r="I143" s="243">
        <v>1004.68</v>
      </c>
      <c r="J143" s="243">
        <v>12.52</v>
      </c>
      <c r="K143" s="246">
        <v>449.15</v>
      </c>
      <c r="L143" s="36"/>
    </row>
    <row r="144" spans="1:13" ht="9" customHeight="1" collapsed="1">
      <c r="A144" s="45"/>
      <c r="B144" s="425"/>
      <c r="C144" s="99">
        <v>2020</v>
      </c>
      <c r="D144" s="244">
        <v>56.08</v>
      </c>
      <c r="E144" s="244">
        <v>2538.17</v>
      </c>
      <c r="F144" s="244">
        <v>33.43</v>
      </c>
      <c r="G144" s="244">
        <v>463.52</v>
      </c>
      <c r="H144" s="243">
        <v>21.76</v>
      </c>
      <c r="I144" s="243">
        <v>1007.42</v>
      </c>
      <c r="J144" s="243">
        <v>11.09</v>
      </c>
      <c r="K144" s="246">
        <v>451.47</v>
      </c>
      <c r="L144" s="36"/>
    </row>
    <row r="145" spans="1:13" ht="9" customHeight="1">
      <c r="A145" s="45"/>
      <c r="B145" s="425"/>
      <c r="C145" s="99">
        <v>2023</v>
      </c>
      <c r="D145" s="244">
        <v>53.51</v>
      </c>
      <c r="E145" s="244">
        <v>2520.33</v>
      </c>
      <c r="F145" s="244">
        <v>32.03</v>
      </c>
      <c r="G145" s="244">
        <v>452.99</v>
      </c>
      <c r="H145" s="243">
        <v>19.89</v>
      </c>
      <c r="I145" s="243">
        <v>1006.64</v>
      </c>
      <c r="J145" s="243">
        <v>11.13</v>
      </c>
      <c r="K145" s="246">
        <v>515.11</v>
      </c>
      <c r="L145" s="36"/>
    </row>
    <row r="146" spans="1:13" ht="9" hidden="1" customHeight="1" outlineLevel="1">
      <c r="A146" s="45"/>
      <c r="B146" s="425" t="s">
        <v>80</v>
      </c>
      <c r="C146" s="99">
        <v>2010</v>
      </c>
      <c r="D146" s="244">
        <v>90.98</v>
      </c>
      <c r="E146" s="244">
        <v>5945.51</v>
      </c>
      <c r="F146" s="244">
        <v>166</v>
      </c>
      <c r="G146" s="244">
        <v>10899.97</v>
      </c>
      <c r="H146" s="243">
        <v>51.78</v>
      </c>
      <c r="I146" s="243">
        <v>3010.5</v>
      </c>
      <c r="J146" s="243">
        <v>33.97</v>
      </c>
      <c r="K146" s="246">
        <v>1938.15</v>
      </c>
    </row>
    <row r="147" spans="1:13" s="41" customFormat="1" ht="9" hidden="1" customHeight="1" outlineLevel="1">
      <c r="A147" s="45"/>
      <c r="B147" s="425"/>
      <c r="C147" s="99">
        <v>2013</v>
      </c>
      <c r="D147" s="244">
        <v>91.6</v>
      </c>
      <c r="E147" s="244">
        <v>6268.77</v>
      </c>
      <c r="F147" s="244">
        <v>166.03</v>
      </c>
      <c r="G147" s="244">
        <v>10791.52</v>
      </c>
      <c r="H147" s="243">
        <v>50.24</v>
      </c>
      <c r="I147" s="243">
        <v>3029</v>
      </c>
      <c r="J147" s="243">
        <v>31.6</v>
      </c>
      <c r="K147" s="246">
        <v>1615</v>
      </c>
      <c r="L147" s="35"/>
      <c r="M147" s="66"/>
    </row>
    <row r="148" spans="1:13" s="41" customFormat="1" ht="9" hidden="1" customHeight="1" outlineLevel="1">
      <c r="A148" s="45"/>
      <c r="B148" s="425"/>
      <c r="C148" s="99">
        <v>2016</v>
      </c>
      <c r="D148" s="244">
        <v>89.91</v>
      </c>
      <c r="E148" s="244">
        <v>6027.34</v>
      </c>
      <c r="F148" s="244">
        <v>168.72</v>
      </c>
      <c r="G148" s="244">
        <v>10328.549999999999</v>
      </c>
      <c r="H148" s="243">
        <v>51.19</v>
      </c>
      <c r="I148" s="243">
        <v>3132</v>
      </c>
      <c r="J148" s="243">
        <v>33.74</v>
      </c>
      <c r="K148" s="246">
        <v>1823</v>
      </c>
      <c r="L148" s="35"/>
      <c r="M148" s="66"/>
    </row>
    <row r="149" spans="1:13" s="41" customFormat="1" ht="9" customHeight="1" collapsed="1">
      <c r="A149" s="45"/>
      <c r="B149" s="425"/>
      <c r="C149" s="99">
        <v>2020</v>
      </c>
      <c r="D149" s="254" t="s">
        <v>176</v>
      </c>
      <c r="E149" s="254" t="s">
        <v>172</v>
      </c>
      <c r="F149" s="254" t="s">
        <v>174</v>
      </c>
      <c r="G149" s="254" t="s">
        <v>175</v>
      </c>
      <c r="H149" s="252" t="s">
        <v>176</v>
      </c>
      <c r="I149" s="252" t="s">
        <v>175</v>
      </c>
      <c r="J149" s="252" t="s">
        <v>174</v>
      </c>
      <c r="K149" s="329" t="s">
        <v>172</v>
      </c>
      <c r="L149" s="35"/>
      <c r="M149" s="66"/>
    </row>
    <row r="150" spans="1:13" s="41" customFormat="1" ht="9" customHeight="1">
      <c r="A150" s="45"/>
      <c r="B150" s="425"/>
      <c r="C150" s="99">
        <v>2023</v>
      </c>
      <c r="D150" s="254" t="s">
        <v>176</v>
      </c>
      <c r="E150" s="254" t="s">
        <v>172</v>
      </c>
      <c r="F150" s="254" t="s">
        <v>174</v>
      </c>
      <c r="G150" s="254" t="s">
        <v>175</v>
      </c>
      <c r="H150" s="252" t="s">
        <v>176</v>
      </c>
      <c r="I150" s="252" t="s">
        <v>175</v>
      </c>
      <c r="J150" s="252" t="s">
        <v>174</v>
      </c>
      <c r="K150" s="329" t="s">
        <v>172</v>
      </c>
      <c r="L150" s="35"/>
      <c r="M150" s="66"/>
    </row>
    <row r="151" spans="1:13" s="36" customFormat="1" ht="9.75" hidden="1" customHeight="1" outlineLevel="1">
      <c r="A151" s="45"/>
      <c r="B151" s="426" t="s">
        <v>104</v>
      </c>
      <c r="C151" s="106">
        <v>2010</v>
      </c>
      <c r="D151" s="249">
        <v>8130.55</v>
      </c>
      <c r="E151" s="249">
        <v>103922.6</v>
      </c>
      <c r="F151" s="249">
        <v>4984.17</v>
      </c>
      <c r="G151" s="249">
        <v>60840.29</v>
      </c>
      <c r="H151" s="262">
        <v>5865.9</v>
      </c>
      <c r="I151" s="262">
        <v>56677.36</v>
      </c>
      <c r="J151" s="262">
        <v>2315.81</v>
      </c>
      <c r="K151" s="251">
        <v>22905.960000000006</v>
      </c>
      <c r="L151" s="42"/>
    </row>
    <row r="152" spans="1:13" s="36" customFormat="1" ht="9.75" hidden="1" customHeight="1" outlineLevel="1">
      <c r="A152" s="45"/>
      <c r="B152" s="426"/>
      <c r="C152" s="106">
        <v>2013</v>
      </c>
      <c r="D152" s="249">
        <v>7416.11</v>
      </c>
      <c r="E152" s="249">
        <v>104202.21</v>
      </c>
      <c r="F152" s="249">
        <v>4521.54</v>
      </c>
      <c r="G152" s="249">
        <v>59560.59</v>
      </c>
      <c r="H152" s="262">
        <v>5470.81</v>
      </c>
      <c r="I152" s="262">
        <v>57936.01</v>
      </c>
      <c r="J152" s="262">
        <v>2299.2600000000002</v>
      </c>
      <c r="K152" s="251">
        <v>23405.72</v>
      </c>
    </row>
    <row r="153" spans="1:13" s="36" customFormat="1" ht="9.75" customHeight="1" collapsed="1">
      <c r="A153" s="45"/>
      <c r="B153" s="426"/>
      <c r="C153" s="106">
        <v>2016</v>
      </c>
      <c r="D153" s="249">
        <v>6882.73</v>
      </c>
      <c r="E153" s="249">
        <v>103106.11</v>
      </c>
      <c r="F153" s="249">
        <v>4371.1000000000004</v>
      </c>
      <c r="G153" s="249">
        <v>59193.59</v>
      </c>
      <c r="H153" s="262">
        <v>5023.9799999999996</v>
      </c>
      <c r="I153" s="262">
        <v>57367.7</v>
      </c>
      <c r="J153" s="262">
        <v>2092.1999999999998</v>
      </c>
      <c r="K153" s="251">
        <v>24255.26</v>
      </c>
    </row>
    <row r="154" spans="1:13" s="36" customFormat="1" ht="9.75" customHeight="1">
      <c r="A154" s="45"/>
      <c r="B154" s="12" t="s">
        <v>171</v>
      </c>
      <c r="C154" s="106">
        <v>2020</v>
      </c>
      <c r="D154" s="249">
        <v>6095.71</v>
      </c>
      <c r="E154" s="249">
        <v>98093.81</v>
      </c>
      <c r="F154" s="249">
        <v>3884.49</v>
      </c>
      <c r="G154" s="249">
        <v>47963.71</v>
      </c>
      <c r="H154" s="262">
        <v>4079.2199999999993</v>
      </c>
      <c r="I154" s="262">
        <v>52633.579999999994</v>
      </c>
      <c r="J154" s="262">
        <v>1691.3099999999997</v>
      </c>
      <c r="K154" s="251">
        <v>20888.010000000002</v>
      </c>
    </row>
    <row r="155" spans="1:13" s="36" customFormat="1" ht="9.75" customHeight="1">
      <c r="A155" s="45"/>
      <c r="B155" s="12"/>
      <c r="C155" s="106">
        <v>2023</v>
      </c>
      <c r="D155" s="255" t="s">
        <v>176</v>
      </c>
      <c r="E155" s="255" t="s">
        <v>172</v>
      </c>
      <c r="F155" s="255" t="s">
        <v>174</v>
      </c>
      <c r="G155" s="255" t="s">
        <v>175</v>
      </c>
      <c r="H155" s="346" t="s">
        <v>176</v>
      </c>
      <c r="I155" s="346" t="s">
        <v>175</v>
      </c>
      <c r="J155" s="346" t="s">
        <v>174</v>
      </c>
      <c r="K155" s="331" t="s">
        <v>172</v>
      </c>
    </row>
    <row r="156" spans="1:13" s="36" customFormat="1" ht="2.25" customHeight="1">
      <c r="A156" s="108"/>
      <c r="B156" s="48"/>
      <c r="C156" s="107"/>
      <c r="D156" s="109"/>
      <c r="E156" s="109"/>
      <c r="F156" s="187"/>
      <c r="G156" s="187"/>
      <c r="H156" s="109"/>
      <c r="I156" s="187"/>
      <c r="J156" s="172"/>
      <c r="K156" s="173"/>
    </row>
    <row r="157" spans="1:13" s="5" customFormat="1" ht="10.5" customHeight="1">
      <c r="A157" s="4" t="s">
        <v>154</v>
      </c>
      <c r="B157" s="4"/>
      <c r="C157" s="91"/>
      <c r="D157" s="92"/>
      <c r="E157" s="93"/>
      <c r="F157" s="93"/>
      <c r="G157" s="94"/>
      <c r="H157" s="95"/>
      <c r="I157" s="94"/>
      <c r="K157" s="90" t="s">
        <v>157</v>
      </c>
      <c r="L157" s="35"/>
    </row>
    <row r="158" spans="1:13" ht="12.75" customHeight="1">
      <c r="A158" s="53"/>
      <c r="B158" s="11"/>
      <c r="C158" s="15"/>
      <c r="D158" s="77"/>
      <c r="E158" s="77"/>
      <c r="F158" s="77"/>
      <c r="G158" s="77"/>
      <c r="H158" s="77"/>
      <c r="I158" s="174"/>
      <c r="J158" s="77"/>
      <c r="K158" s="77"/>
    </row>
    <row r="159" spans="1:13" ht="12.75" customHeight="1">
      <c r="A159" s="53"/>
      <c r="B159" s="11"/>
      <c r="C159" s="15"/>
      <c r="D159" s="77"/>
      <c r="E159" s="77"/>
      <c r="F159" s="77"/>
      <c r="G159" s="77"/>
      <c r="H159" s="77"/>
      <c r="I159" s="174"/>
      <c r="J159" s="77"/>
      <c r="K159" s="77"/>
    </row>
    <row r="160" spans="1:13">
      <c r="A160" s="55"/>
      <c r="B160" s="11"/>
      <c r="C160" s="15"/>
      <c r="D160" s="77"/>
      <c r="E160" s="77"/>
      <c r="F160" s="77"/>
      <c r="G160" s="77"/>
      <c r="H160" s="77"/>
      <c r="I160" s="174"/>
      <c r="J160" s="77"/>
      <c r="K160" s="77"/>
    </row>
    <row r="161" spans="1:11">
      <c r="A161" s="55"/>
      <c r="B161" s="11"/>
      <c r="C161" s="15"/>
      <c r="D161" s="77"/>
      <c r="E161" s="77"/>
      <c r="F161" s="77"/>
      <c r="G161" s="77"/>
      <c r="H161" s="77"/>
      <c r="I161" s="174"/>
      <c r="J161" s="77"/>
      <c r="K161" s="77"/>
    </row>
    <row r="162" spans="1:11" s="41" customFormat="1" ht="12.75" customHeight="1">
      <c r="A162" s="54"/>
      <c r="B162" s="12"/>
      <c r="C162" s="16"/>
      <c r="D162" s="78"/>
      <c r="E162" s="78"/>
      <c r="F162" s="175"/>
      <c r="G162" s="175"/>
      <c r="H162" s="78"/>
      <c r="I162" s="175"/>
      <c r="J162" s="175"/>
      <c r="K162" s="175"/>
    </row>
    <row r="163" spans="1:11" s="41" customFormat="1" ht="12.75" customHeight="1">
      <c r="A163" s="54"/>
      <c r="B163" s="12"/>
      <c r="C163" s="16"/>
      <c r="D163" s="78"/>
      <c r="E163" s="78"/>
      <c r="F163" s="175"/>
      <c r="G163" s="175"/>
      <c r="H163" s="78"/>
      <c r="I163" s="175"/>
      <c r="J163" s="175"/>
      <c r="K163" s="175"/>
    </row>
    <row r="164" spans="1:11">
      <c r="B164" s="36"/>
      <c r="C164" s="36"/>
      <c r="D164" s="36"/>
      <c r="E164" s="36"/>
      <c r="F164" s="176"/>
      <c r="G164" s="176"/>
      <c r="H164" s="97"/>
      <c r="I164" s="176"/>
      <c r="J164" s="176"/>
      <c r="K164" s="176"/>
    </row>
    <row r="165" spans="1:11">
      <c r="B165" s="36"/>
      <c r="C165" s="36"/>
      <c r="D165" s="36"/>
      <c r="E165" s="36"/>
      <c r="F165" s="176"/>
      <c r="G165" s="176"/>
      <c r="H165" s="97"/>
      <c r="I165" s="176"/>
      <c r="J165" s="176"/>
      <c r="K165" s="176"/>
    </row>
    <row r="166" spans="1:11">
      <c r="B166" s="36"/>
      <c r="C166" s="36"/>
      <c r="D166" s="36"/>
      <c r="E166" s="36"/>
      <c r="F166" s="176"/>
      <c r="G166" s="176"/>
      <c r="H166" s="97"/>
      <c r="I166" s="176"/>
      <c r="J166" s="176"/>
      <c r="K166" s="176"/>
    </row>
    <row r="167" spans="1:11">
      <c r="B167" s="36"/>
      <c r="C167" s="36"/>
      <c r="D167" s="36"/>
      <c r="E167" s="36"/>
      <c r="F167" s="176"/>
      <c r="G167" s="176"/>
      <c r="H167" s="97"/>
      <c r="I167" s="176"/>
      <c r="J167" s="176"/>
      <c r="K167" s="176"/>
    </row>
    <row r="168" spans="1:11">
      <c r="B168" s="36"/>
      <c r="C168" s="36"/>
      <c r="D168" s="36"/>
      <c r="E168" s="36"/>
      <c r="F168" s="176"/>
      <c r="G168" s="176"/>
      <c r="H168" s="97"/>
      <c r="I168" s="176"/>
      <c r="J168" s="176"/>
      <c r="K168" s="176"/>
    </row>
    <row r="169" spans="1:11">
      <c r="B169" s="36"/>
      <c r="C169" s="36"/>
      <c r="D169" s="36"/>
      <c r="E169" s="36"/>
      <c r="F169" s="176"/>
      <c r="G169" s="176"/>
      <c r="H169" s="97"/>
      <c r="I169" s="176"/>
      <c r="J169" s="176"/>
      <c r="K169" s="176"/>
    </row>
    <row r="170" spans="1:11">
      <c r="B170" s="36"/>
      <c r="C170" s="36"/>
      <c r="D170" s="36"/>
      <c r="E170" s="36"/>
      <c r="F170" s="176"/>
      <c r="G170" s="176"/>
      <c r="H170" s="97"/>
      <c r="I170" s="176"/>
      <c r="J170" s="176"/>
      <c r="K170" s="176"/>
    </row>
    <row r="171" spans="1:11">
      <c r="B171" s="36"/>
      <c r="C171" s="36"/>
      <c r="D171" s="36"/>
      <c r="E171" s="36"/>
      <c r="F171" s="176"/>
      <c r="G171" s="176"/>
      <c r="H171" s="97"/>
      <c r="I171" s="176"/>
      <c r="J171" s="176"/>
      <c r="K171" s="176"/>
    </row>
    <row r="172" spans="1:11">
      <c r="B172" s="36"/>
      <c r="C172" s="36"/>
      <c r="D172" s="36"/>
      <c r="E172" s="36"/>
      <c r="F172" s="176"/>
      <c r="G172" s="176"/>
      <c r="H172" s="97"/>
      <c r="I172" s="176"/>
      <c r="J172" s="176"/>
      <c r="K172" s="176"/>
    </row>
    <row r="173" spans="1:11">
      <c r="B173" s="36"/>
      <c r="C173" s="36"/>
      <c r="D173" s="36"/>
      <c r="E173" s="36"/>
      <c r="F173" s="176"/>
      <c r="G173" s="176"/>
      <c r="H173" s="97"/>
      <c r="I173" s="176"/>
      <c r="J173" s="176"/>
      <c r="K173" s="176"/>
    </row>
    <row r="174" spans="1:11">
      <c r="B174" s="36"/>
      <c r="C174" s="36"/>
      <c r="D174" s="36"/>
      <c r="E174" s="36"/>
      <c r="F174" s="176"/>
      <c r="G174" s="176"/>
      <c r="H174" s="97"/>
      <c r="I174" s="176"/>
      <c r="J174" s="176"/>
      <c r="K174" s="176"/>
    </row>
    <row r="175" spans="1:11">
      <c r="B175" s="36"/>
      <c r="C175" s="36"/>
      <c r="D175" s="36"/>
      <c r="E175" s="36"/>
      <c r="F175" s="176"/>
      <c r="G175" s="176"/>
      <c r="H175" s="97"/>
      <c r="I175" s="176"/>
      <c r="J175" s="176"/>
      <c r="K175" s="176"/>
    </row>
    <row r="176" spans="1:11">
      <c r="B176" s="36"/>
      <c r="C176" s="36"/>
      <c r="D176" s="36"/>
      <c r="E176" s="36"/>
      <c r="F176" s="176"/>
      <c r="G176" s="176"/>
      <c r="H176" s="97"/>
      <c r="I176" s="176"/>
      <c r="J176" s="176"/>
      <c r="K176" s="176"/>
    </row>
    <row r="177" spans="2:11">
      <c r="B177" s="36"/>
      <c r="C177" s="36"/>
      <c r="D177" s="36"/>
      <c r="E177" s="36"/>
      <c r="F177" s="176"/>
      <c r="G177" s="176"/>
      <c r="H177" s="97"/>
      <c r="I177" s="176"/>
      <c r="J177" s="176"/>
      <c r="K177" s="176"/>
    </row>
    <row r="178" spans="2:11">
      <c r="B178" s="36"/>
      <c r="C178" s="36"/>
      <c r="D178" s="36"/>
      <c r="E178" s="36"/>
      <c r="F178" s="176"/>
      <c r="G178" s="176"/>
      <c r="H178" s="97"/>
      <c r="I178" s="176"/>
      <c r="J178" s="176"/>
      <c r="K178" s="176"/>
    </row>
    <row r="179" spans="2:11">
      <c r="B179" s="36"/>
      <c r="C179" s="36"/>
      <c r="D179" s="36"/>
      <c r="E179" s="36"/>
      <c r="F179" s="176"/>
      <c r="G179" s="176"/>
      <c r="H179" s="97"/>
      <c r="I179" s="176"/>
      <c r="J179" s="176"/>
      <c r="K179" s="176"/>
    </row>
    <row r="180" spans="2:11">
      <c r="B180" s="36"/>
      <c r="C180" s="36"/>
      <c r="D180" s="36"/>
      <c r="E180" s="36"/>
      <c r="F180" s="176"/>
      <c r="G180" s="176"/>
      <c r="H180" s="97"/>
      <c r="I180" s="176"/>
      <c r="J180" s="176"/>
      <c r="K180" s="176"/>
    </row>
    <row r="181" spans="2:11">
      <c r="B181" s="36"/>
      <c r="C181" s="36"/>
      <c r="D181" s="36"/>
      <c r="E181" s="36"/>
      <c r="F181" s="176"/>
      <c r="G181" s="176"/>
      <c r="H181" s="97"/>
      <c r="I181" s="176"/>
      <c r="J181" s="176"/>
      <c r="K181" s="176"/>
    </row>
    <row r="182" spans="2:11">
      <c r="B182" s="36"/>
      <c r="C182" s="36"/>
      <c r="D182" s="36"/>
      <c r="E182" s="36"/>
      <c r="F182" s="176"/>
      <c r="G182" s="176"/>
      <c r="H182" s="97"/>
      <c r="I182" s="176"/>
      <c r="J182" s="176"/>
      <c r="K182" s="176"/>
    </row>
    <row r="183" spans="2:11">
      <c r="B183" s="36"/>
      <c r="C183" s="36"/>
      <c r="D183" s="36"/>
      <c r="E183" s="36"/>
      <c r="F183" s="176"/>
      <c r="G183" s="176"/>
      <c r="H183" s="97"/>
      <c r="I183" s="176"/>
      <c r="J183" s="176"/>
      <c r="K183" s="176"/>
    </row>
    <row r="184" spans="2:11">
      <c r="B184" s="36"/>
      <c r="C184" s="36"/>
      <c r="D184" s="36"/>
      <c r="E184" s="36"/>
      <c r="F184" s="176"/>
      <c r="G184" s="176"/>
      <c r="H184" s="97"/>
      <c r="I184" s="176"/>
      <c r="J184" s="176"/>
      <c r="K184" s="176"/>
    </row>
    <row r="185" spans="2:11">
      <c r="B185" s="36"/>
      <c r="C185" s="36"/>
      <c r="D185" s="36"/>
      <c r="E185" s="36"/>
      <c r="F185" s="176"/>
      <c r="G185" s="176"/>
      <c r="H185" s="97"/>
      <c r="I185" s="176"/>
      <c r="J185" s="176"/>
      <c r="K185" s="176"/>
    </row>
    <row r="186" spans="2:11">
      <c r="B186" s="36"/>
      <c r="C186" s="36"/>
      <c r="D186" s="36"/>
      <c r="E186" s="36"/>
      <c r="F186" s="176"/>
      <c r="G186" s="176"/>
      <c r="H186" s="97"/>
      <c r="I186" s="176"/>
      <c r="J186" s="176"/>
      <c r="K186" s="176"/>
    </row>
    <row r="187" spans="2:11">
      <c r="B187" s="36"/>
      <c r="C187" s="36"/>
      <c r="D187" s="36"/>
      <c r="E187" s="36"/>
      <c r="F187" s="176"/>
      <c r="G187" s="176"/>
      <c r="H187" s="97"/>
      <c r="I187" s="176"/>
      <c r="J187" s="176"/>
      <c r="K187" s="176"/>
    </row>
    <row r="188" spans="2:11">
      <c r="B188" s="36"/>
      <c r="C188" s="36"/>
      <c r="D188" s="36"/>
      <c r="E188" s="36"/>
      <c r="F188" s="176"/>
      <c r="G188" s="176"/>
      <c r="H188" s="97"/>
      <c r="I188" s="176"/>
      <c r="J188" s="176"/>
      <c r="K188" s="176"/>
    </row>
    <row r="189" spans="2:11">
      <c r="B189" s="36"/>
      <c r="C189" s="36"/>
      <c r="D189" s="36"/>
      <c r="E189" s="36"/>
      <c r="F189" s="176"/>
      <c r="G189" s="176"/>
      <c r="H189" s="97"/>
      <c r="I189" s="176"/>
      <c r="J189" s="176"/>
      <c r="K189" s="176"/>
    </row>
    <row r="190" spans="2:11">
      <c r="B190" s="36"/>
      <c r="C190" s="36"/>
      <c r="D190" s="36"/>
      <c r="E190" s="36"/>
      <c r="F190" s="176"/>
      <c r="G190" s="176"/>
      <c r="H190" s="97"/>
      <c r="I190" s="176"/>
      <c r="J190" s="176"/>
      <c r="K190" s="176"/>
    </row>
    <row r="191" spans="2:11">
      <c r="B191" s="36"/>
      <c r="C191" s="36"/>
      <c r="D191" s="36"/>
      <c r="E191" s="36"/>
      <c r="F191" s="176"/>
      <c r="G191" s="176"/>
      <c r="H191" s="97"/>
      <c r="I191" s="176"/>
      <c r="J191" s="176"/>
      <c r="K191" s="176"/>
    </row>
    <row r="192" spans="2:11">
      <c r="B192" s="36"/>
      <c r="C192" s="36"/>
      <c r="D192" s="36"/>
      <c r="E192" s="36"/>
      <c r="F192" s="176"/>
      <c r="G192" s="176"/>
      <c r="H192" s="97"/>
      <c r="I192" s="176"/>
      <c r="J192" s="176"/>
      <c r="K192" s="176"/>
    </row>
    <row r="193" spans="2:11">
      <c r="B193" s="36"/>
      <c r="C193" s="36"/>
      <c r="D193" s="36"/>
      <c r="E193" s="36"/>
      <c r="F193" s="176"/>
      <c r="G193" s="176"/>
      <c r="H193" s="97"/>
      <c r="I193" s="176"/>
      <c r="J193" s="176"/>
      <c r="K193" s="176"/>
    </row>
    <row r="194" spans="2:11">
      <c r="B194" s="36"/>
      <c r="C194" s="36"/>
      <c r="D194" s="36"/>
      <c r="E194" s="36"/>
      <c r="F194" s="176"/>
      <c r="G194" s="176"/>
      <c r="H194" s="97"/>
      <c r="I194" s="176"/>
      <c r="J194" s="176"/>
      <c r="K194" s="176"/>
    </row>
    <row r="195" spans="2:11">
      <c r="B195" s="36"/>
      <c r="C195" s="36"/>
      <c r="D195" s="36"/>
      <c r="E195" s="36"/>
      <c r="F195" s="176"/>
      <c r="G195" s="176"/>
      <c r="H195" s="97"/>
      <c r="I195" s="176"/>
      <c r="J195" s="176"/>
      <c r="K195" s="176"/>
    </row>
    <row r="196" spans="2:11">
      <c r="B196" s="36"/>
      <c r="C196" s="36"/>
      <c r="D196" s="36"/>
      <c r="E196" s="36"/>
      <c r="F196" s="176"/>
      <c r="G196" s="176"/>
      <c r="H196" s="97"/>
      <c r="I196" s="176"/>
      <c r="J196" s="176"/>
      <c r="K196" s="176"/>
    </row>
    <row r="197" spans="2:11">
      <c r="B197" s="36"/>
      <c r="C197" s="36"/>
      <c r="D197" s="36"/>
      <c r="E197" s="36"/>
      <c r="F197" s="176"/>
      <c r="G197" s="176"/>
      <c r="H197" s="97"/>
      <c r="I197" s="176"/>
      <c r="J197" s="176"/>
      <c r="K197" s="176"/>
    </row>
    <row r="198" spans="2:11">
      <c r="B198" s="36"/>
      <c r="C198" s="36"/>
      <c r="D198" s="36"/>
      <c r="E198" s="36"/>
      <c r="F198" s="176"/>
      <c r="G198" s="176"/>
      <c r="H198" s="97"/>
      <c r="I198" s="176"/>
      <c r="J198" s="176"/>
      <c r="K198" s="176"/>
    </row>
    <row r="199" spans="2:11">
      <c r="B199" s="36"/>
      <c r="C199" s="36"/>
      <c r="D199" s="36"/>
      <c r="E199" s="36"/>
      <c r="F199" s="176"/>
      <c r="G199" s="176"/>
      <c r="H199" s="97"/>
      <c r="I199" s="176"/>
      <c r="J199" s="176"/>
      <c r="K199" s="176"/>
    </row>
    <row r="200" spans="2:11">
      <c r="B200" s="36"/>
      <c r="C200" s="36"/>
      <c r="D200" s="36"/>
      <c r="E200" s="36"/>
      <c r="F200" s="176"/>
      <c r="G200" s="176"/>
      <c r="H200" s="97"/>
      <c r="I200" s="176"/>
      <c r="J200" s="176"/>
      <c r="K200" s="176"/>
    </row>
    <row r="201" spans="2:11">
      <c r="B201" s="36"/>
      <c r="C201" s="36"/>
      <c r="D201" s="36"/>
      <c r="E201" s="36"/>
      <c r="F201" s="176"/>
      <c r="G201" s="176"/>
      <c r="H201" s="97"/>
      <c r="I201" s="176"/>
      <c r="J201" s="176"/>
      <c r="K201" s="176"/>
    </row>
    <row r="202" spans="2:11">
      <c r="B202" s="36"/>
      <c r="C202" s="36"/>
      <c r="D202" s="36"/>
      <c r="E202" s="36"/>
      <c r="F202" s="176"/>
      <c r="G202" s="176"/>
      <c r="H202" s="97"/>
      <c r="I202" s="176"/>
      <c r="J202" s="176"/>
      <c r="K202" s="176"/>
    </row>
    <row r="203" spans="2:11">
      <c r="B203" s="36"/>
      <c r="C203" s="36"/>
      <c r="D203" s="36"/>
      <c r="E203" s="36"/>
      <c r="F203" s="176"/>
      <c r="G203" s="176"/>
      <c r="H203" s="97"/>
      <c r="I203" s="176"/>
      <c r="J203" s="176"/>
      <c r="K203" s="176"/>
    </row>
    <row r="204" spans="2:11">
      <c r="B204" s="36"/>
      <c r="C204" s="36"/>
      <c r="D204" s="36"/>
      <c r="E204" s="36"/>
      <c r="F204" s="176"/>
      <c r="G204" s="176"/>
      <c r="H204" s="97"/>
      <c r="I204" s="176"/>
      <c r="J204" s="176"/>
      <c r="K204" s="176"/>
    </row>
    <row r="205" spans="2:11">
      <c r="B205" s="36"/>
      <c r="C205" s="36"/>
      <c r="D205" s="36"/>
      <c r="E205" s="36"/>
      <c r="F205" s="176"/>
      <c r="G205" s="176"/>
      <c r="H205" s="97"/>
      <c r="I205" s="176"/>
      <c r="J205" s="176"/>
      <c r="K205" s="176"/>
    </row>
    <row r="206" spans="2:11">
      <c r="B206" s="36"/>
      <c r="C206" s="36"/>
      <c r="D206" s="36"/>
      <c r="E206" s="36"/>
      <c r="F206" s="176"/>
      <c r="G206" s="176"/>
      <c r="H206" s="97"/>
      <c r="I206" s="176"/>
      <c r="J206" s="176"/>
      <c r="K206" s="176"/>
    </row>
    <row r="207" spans="2:11">
      <c r="B207" s="36"/>
      <c r="C207" s="36"/>
      <c r="D207" s="36"/>
      <c r="E207" s="36"/>
      <c r="F207" s="176"/>
      <c r="G207" s="176"/>
      <c r="H207" s="97"/>
      <c r="I207" s="176"/>
      <c r="J207" s="176"/>
      <c r="K207" s="176"/>
    </row>
    <row r="208" spans="2:11">
      <c r="B208" s="36"/>
      <c r="C208" s="36"/>
      <c r="D208" s="36"/>
      <c r="E208" s="36"/>
      <c r="F208" s="176"/>
      <c r="G208" s="176"/>
      <c r="H208" s="97"/>
      <c r="I208" s="176"/>
      <c r="J208" s="176"/>
      <c r="K208" s="176"/>
    </row>
    <row r="209" spans="2:11">
      <c r="B209" s="36"/>
      <c r="C209" s="36"/>
      <c r="D209" s="36"/>
      <c r="E209" s="36"/>
      <c r="F209" s="176"/>
      <c r="G209" s="176"/>
      <c r="H209" s="97"/>
      <c r="I209" s="176"/>
      <c r="J209" s="176"/>
      <c r="K209" s="176"/>
    </row>
    <row r="210" spans="2:11">
      <c r="B210" s="36"/>
      <c r="C210" s="36"/>
      <c r="D210" s="36"/>
      <c r="E210" s="36"/>
      <c r="F210" s="176"/>
      <c r="G210" s="176"/>
      <c r="H210" s="97"/>
      <c r="I210" s="176"/>
      <c r="J210" s="176"/>
      <c r="K210" s="176"/>
    </row>
    <row r="211" spans="2:11">
      <c r="B211" s="36"/>
      <c r="C211" s="36"/>
      <c r="D211" s="36"/>
      <c r="E211" s="36"/>
      <c r="F211" s="176"/>
      <c r="G211" s="176"/>
      <c r="H211" s="97"/>
      <c r="I211" s="176"/>
      <c r="J211" s="176"/>
      <c r="K211" s="176"/>
    </row>
    <row r="212" spans="2:11">
      <c r="B212" s="36"/>
      <c r="C212" s="36"/>
      <c r="D212" s="36"/>
      <c r="E212" s="36"/>
      <c r="F212" s="176"/>
      <c r="G212" s="176"/>
      <c r="H212" s="97"/>
      <c r="I212" s="176"/>
      <c r="J212" s="176"/>
      <c r="K212" s="176"/>
    </row>
    <row r="213" spans="2:11">
      <c r="B213" s="36"/>
      <c r="C213" s="36"/>
      <c r="D213" s="36"/>
      <c r="E213" s="36"/>
      <c r="F213" s="176"/>
      <c r="G213" s="176"/>
      <c r="H213" s="97"/>
      <c r="I213" s="176"/>
      <c r="J213" s="176"/>
      <c r="K213" s="176"/>
    </row>
    <row r="214" spans="2:11">
      <c r="B214" s="36"/>
      <c r="C214" s="36"/>
      <c r="D214" s="36"/>
      <c r="E214" s="36"/>
      <c r="F214" s="176"/>
      <c r="G214" s="176"/>
      <c r="H214" s="97"/>
      <c r="I214" s="176"/>
      <c r="J214" s="176"/>
      <c r="K214" s="176"/>
    </row>
    <row r="215" spans="2:11">
      <c r="B215" s="36"/>
      <c r="C215" s="36"/>
      <c r="D215" s="36"/>
      <c r="E215" s="36"/>
      <c r="F215" s="176"/>
      <c r="G215" s="176"/>
      <c r="H215" s="97"/>
      <c r="I215" s="176"/>
      <c r="J215" s="176"/>
      <c r="K215" s="176"/>
    </row>
    <row r="216" spans="2:11">
      <c r="B216" s="36"/>
      <c r="C216" s="36"/>
      <c r="D216" s="36"/>
      <c r="E216" s="36"/>
      <c r="F216" s="176"/>
      <c r="G216" s="176"/>
      <c r="H216" s="97"/>
      <c r="I216" s="176"/>
      <c r="J216" s="176"/>
      <c r="K216" s="176"/>
    </row>
    <row r="217" spans="2:11">
      <c r="B217" s="36"/>
      <c r="C217" s="36"/>
      <c r="D217" s="36"/>
      <c r="E217" s="36"/>
      <c r="F217" s="176"/>
      <c r="G217" s="176"/>
      <c r="H217" s="97"/>
      <c r="I217" s="176"/>
      <c r="J217" s="176"/>
      <c r="K217" s="176"/>
    </row>
    <row r="218" spans="2:11">
      <c r="B218" s="36"/>
      <c r="C218" s="36"/>
      <c r="D218" s="36"/>
      <c r="E218" s="36"/>
      <c r="F218" s="176"/>
      <c r="G218" s="176"/>
      <c r="H218" s="97"/>
      <c r="I218" s="176"/>
      <c r="J218" s="176"/>
      <c r="K218" s="176"/>
    </row>
    <row r="219" spans="2:11">
      <c r="B219" s="36"/>
      <c r="C219" s="36"/>
      <c r="D219" s="36"/>
      <c r="E219" s="36"/>
      <c r="F219" s="176"/>
      <c r="G219" s="176"/>
      <c r="H219" s="97"/>
      <c r="I219" s="176"/>
      <c r="J219" s="176"/>
      <c r="K219" s="176"/>
    </row>
    <row r="220" spans="2:11">
      <c r="B220" s="36"/>
      <c r="C220" s="36"/>
      <c r="D220" s="36"/>
      <c r="E220" s="36"/>
      <c r="F220" s="176"/>
      <c r="G220" s="176"/>
      <c r="H220" s="97"/>
      <c r="I220" s="176"/>
      <c r="J220" s="176"/>
      <c r="K220" s="176"/>
    </row>
    <row r="221" spans="2:11">
      <c r="B221" s="36"/>
      <c r="C221" s="36"/>
      <c r="D221" s="36"/>
      <c r="E221" s="36"/>
      <c r="F221" s="176"/>
      <c r="G221" s="176"/>
      <c r="H221" s="97"/>
      <c r="I221" s="176"/>
      <c r="J221" s="176"/>
      <c r="K221" s="176"/>
    </row>
    <row r="222" spans="2:11">
      <c r="B222" s="36"/>
      <c r="C222" s="36"/>
      <c r="D222" s="36"/>
      <c r="E222" s="36"/>
      <c r="F222" s="176"/>
      <c r="G222" s="176"/>
      <c r="H222" s="97"/>
      <c r="I222" s="176"/>
      <c r="J222" s="176"/>
      <c r="K222" s="176"/>
    </row>
    <row r="223" spans="2:11">
      <c r="B223" s="36"/>
      <c r="C223" s="36"/>
      <c r="D223" s="36"/>
      <c r="E223" s="36"/>
      <c r="F223" s="176"/>
      <c r="G223" s="176"/>
      <c r="H223" s="97"/>
      <c r="I223" s="176"/>
      <c r="J223" s="176"/>
      <c r="K223" s="176"/>
    </row>
    <row r="224" spans="2:11">
      <c r="B224" s="36"/>
      <c r="C224" s="36"/>
      <c r="D224" s="36"/>
      <c r="E224" s="36"/>
      <c r="F224" s="176"/>
      <c r="G224" s="176"/>
      <c r="H224" s="97"/>
      <c r="I224" s="176"/>
      <c r="J224" s="176"/>
      <c r="K224" s="176"/>
    </row>
    <row r="225" spans="2:11">
      <c r="B225" s="36"/>
      <c r="C225" s="36"/>
      <c r="D225" s="36"/>
      <c r="E225" s="36"/>
      <c r="F225" s="176"/>
      <c r="G225" s="176"/>
      <c r="H225" s="97"/>
      <c r="I225" s="176"/>
      <c r="J225" s="176"/>
      <c r="K225" s="176"/>
    </row>
    <row r="226" spans="2:11">
      <c r="B226" s="36"/>
      <c r="C226" s="36"/>
      <c r="D226" s="36"/>
      <c r="E226" s="36"/>
      <c r="F226" s="176"/>
      <c r="G226" s="176"/>
      <c r="H226" s="97"/>
      <c r="I226" s="176"/>
      <c r="J226" s="176"/>
      <c r="K226" s="176"/>
    </row>
    <row r="227" spans="2:11">
      <c r="B227" s="36"/>
      <c r="C227" s="36"/>
      <c r="D227" s="36"/>
      <c r="E227" s="36"/>
      <c r="F227" s="176"/>
      <c r="G227" s="176"/>
      <c r="H227" s="97"/>
      <c r="I227" s="176"/>
      <c r="J227" s="176"/>
      <c r="K227" s="176"/>
    </row>
    <row r="228" spans="2:11">
      <c r="B228" s="36"/>
      <c r="C228" s="36"/>
      <c r="D228" s="36"/>
      <c r="E228" s="36"/>
      <c r="F228" s="176"/>
      <c r="G228" s="176"/>
      <c r="H228" s="97"/>
      <c r="I228" s="176"/>
      <c r="J228" s="176"/>
      <c r="K228" s="176"/>
    </row>
    <row r="229" spans="2:11">
      <c r="B229" s="36"/>
      <c r="C229" s="36"/>
      <c r="D229" s="36"/>
      <c r="E229" s="36"/>
      <c r="F229" s="176"/>
      <c r="G229" s="176"/>
      <c r="H229" s="97"/>
      <c r="I229" s="176"/>
      <c r="J229" s="176"/>
      <c r="K229" s="176"/>
    </row>
    <row r="230" spans="2:11">
      <c r="B230" s="36"/>
      <c r="C230" s="36"/>
      <c r="D230" s="36"/>
      <c r="E230" s="36"/>
      <c r="F230" s="176"/>
      <c r="G230" s="176"/>
      <c r="H230" s="97"/>
      <c r="I230" s="176"/>
      <c r="J230" s="176"/>
      <c r="K230" s="176"/>
    </row>
    <row r="231" spans="2:11">
      <c r="B231" s="36"/>
      <c r="C231" s="36"/>
      <c r="D231" s="36"/>
      <c r="E231" s="36"/>
      <c r="F231" s="176"/>
      <c r="G231" s="176"/>
      <c r="H231" s="97"/>
      <c r="I231" s="176"/>
      <c r="J231" s="176"/>
      <c r="K231" s="176"/>
    </row>
    <row r="232" spans="2:11">
      <c r="B232" s="36"/>
      <c r="C232" s="36"/>
      <c r="D232" s="36"/>
      <c r="E232" s="36"/>
      <c r="F232" s="176"/>
      <c r="G232" s="176"/>
      <c r="H232" s="97"/>
      <c r="I232" s="176"/>
      <c r="J232" s="176"/>
      <c r="K232" s="176"/>
    </row>
    <row r="233" spans="2:11">
      <c r="B233" s="36"/>
      <c r="C233" s="36"/>
      <c r="D233" s="36"/>
      <c r="E233" s="36"/>
      <c r="F233" s="176"/>
      <c r="G233" s="176"/>
      <c r="H233" s="97"/>
      <c r="I233" s="176"/>
      <c r="J233" s="176"/>
      <c r="K233" s="176"/>
    </row>
    <row r="234" spans="2:11">
      <c r="B234" s="36"/>
      <c r="C234" s="36"/>
      <c r="D234" s="36"/>
      <c r="E234" s="36"/>
      <c r="F234" s="176"/>
      <c r="G234" s="176"/>
      <c r="H234" s="97"/>
      <c r="I234" s="176"/>
      <c r="J234" s="176"/>
      <c r="K234" s="176"/>
    </row>
    <row r="235" spans="2:11">
      <c r="B235" s="36"/>
      <c r="C235" s="36"/>
      <c r="D235" s="36"/>
      <c r="E235" s="36"/>
      <c r="F235" s="176"/>
      <c r="G235" s="176"/>
      <c r="H235" s="97"/>
      <c r="I235" s="176"/>
      <c r="J235" s="176"/>
      <c r="K235" s="176"/>
    </row>
    <row r="236" spans="2:11">
      <c r="B236" s="36"/>
      <c r="C236" s="36"/>
      <c r="D236" s="36"/>
      <c r="E236" s="36"/>
      <c r="F236" s="176"/>
      <c r="G236" s="176"/>
      <c r="H236" s="97"/>
      <c r="I236" s="176"/>
      <c r="J236" s="176"/>
      <c r="K236" s="176"/>
    </row>
    <row r="237" spans="2:11">
      <c r="B237" s="36"/>
      <c r="C237" s="36"/>
      <c r="D237" s="36"/>
      <c r="E237" s="36"/>
      <c r="F237" s="176"/>
      <c r="G237" s="176"/>
      <c r="H237" s="97"/>
      <c r="I237" s="176"/>
      <c r="J237" s="176"/>
      <c r="K237" s="176"/>
    </row>
    <row r="238" spans="2:11">
      <c r="B238" s="36"/>
      <c r="C238" s="36"/>
      <c r="D238" s="36"/>
      <c r="E238" s="36"/>
      <c r="F238" s="176"/>
      <c r="G238" s="176"/>
      <c r="H238" s="97"/>
      <c r="I238" s="176"/>
      <c r="J238" s="176"/>
      <c r="K238" s="176"/>
    </row>
    <row r="239" spans="2:11">
      <c r="B239" s="36"/>
      <c r="C239" s="36"/>
      <c r="D239" s="36"/>
      <c r="E239" s="36"/>
      <c r="F239" s="176"/>
      <c r="G239" s="176"/>
      <c r="H239" s="97"/>
      <c r="I239" s="176"/>
      <c r="J239" s="176"/>
      <c r="K239" s="176"/>
    </row>
    <row r="240" spans="2:11">
      <c r="B240" s="36"/>
      <c r="C240" s="36"/>
      <c r="D240" s="36"/>
      <c r="E240" s="36"/>
      <c r="F240" s="176"/>
      <c r="G240" s="176"/>
      <c r="H240" s="97"/>
      <c r="I240" s="176"/>
      <c r="J240" s="176"/>
      <c r="K240" s="176"/>
    </row>
    <row r="241" spans="2:11">
      <c r="B241" s="36"/>
      <c r="C241" s="36"/>
      <c r="D241" s="36"/>
      <c r="E241" s="36"/>
      <c r="F241" s="176"/>
      <c r="G241" s="176"/>
      <c r="H241" s="97"/>
      <c r="I241" s="176"/>
      <c r="J241" s="176"/>
      <c r="K241" s="176"/>
    </row>
    <row r="242" spans="2:11">
      <c r="B242" s="36"/>
      <c r="C242" s="36"/>
      <c r="D242" s="36"/>
      <c r="E242" s="36"/>
      <c r="F242" s="176"/>
      <c r="G242" s="176"/>
      <c r="H242" s="97"/>
      <c r="I242" s="176"/>
      <c r="J242" s="176"/>
      <c r="K242" s="176"/>
    </row>
    <row r="243" spans="2:11">
      <c r="B243" s="36"/>
      <c r="C243" s="36"/>
      <c r="D243" s="36"/>
      <c r="E243" s="36"/>
      <c r="F243" s="176"/>
      <c r="G243" s="176"/>
      <c r="H243" s="97"/>
      <c r="I243" s="176"/>
      <c r="J243" s="176"/>
      <c r="K243" s="176"/>
    </row>
    <row r="244" spans="2:11">
      <c r="B244" s="36"/>
      <c r="C244" s="36"/>
      <c r="D244" s="36"/>
      <c r="E244" s="36"/>
      <c r="F244" s="176"/>
      <c r="G244" s="176"/>
      <c r="H244" s="97"/>
      <c r="I244" s="176"/>
      <c r="J244" s="176"/>
      <c r="K244" s="176"/>
    </row>
    <row r="245" spans="2:11">
      <c r="B245" s="36"/>
      <c r="C245" s="36"/>
      <c r="D245" s="36"/>
      <c r="E245" s="36"/>
      <c r="F245" s="176"/>
      <c r="G245" s="176"/>
      <c r="H245" s="97"/>
      <c r="I245" s="176"/>
      <c r="J245" s="176"/>
      <c r="K245" s="176"/>
    </row>
    <row r="246" spans="2:11">
      <c r="B246" s="36"/>
      <c r="C246" s="36"/>
      <c r="D246" s="36"/>
      <c r="E246" s="36"/>
      <c r="F246" s="176"/>
      <c r="G246" s="176"/>
      <c r="H246" s="97"/>
      <c r="I246" s="176"/>
      <c r="J246" s="176"/>
      <c r="K246" s="176"/>
    </row>
    <row r="247" spans="2:11">
      <c r="B247" s="36"/>
      <c r="C247" s="36"/>
      <c r="D247" s="36"/>
      <c r="E247" s="36"/>
      <c r="F247" s="176"/>
      <c r="G247" s="176"/>
      <c r="H247" s="97"/>
      <c r="I247" s="176"/>
      <c r="J247" s="176"/>
      <c r="K247" s="176"/>
    </row>
    <row r="248" spans="2:11">
      <c r="B248" s="36"/>
      <c r="C248" s="36"/>
      <c r="D248" s="36"/>
      <c r="E248" s="36"/>
      <c r="F248" s="176"/>
      <c r="G248" s="176"/>
      <c r="H248" s="97"/>
      <c r="I248" s="176"/>
      <c r="J248" s="176"/>
      <c r="K248" s="176"/>
    </row>
    <row r="249" spans="2:11">
      <c r="B249" s="36"/>
      <c r="C249" s="36"/>
      <c r="D249" s="36"/>
      <c r="E249" s="36"/>
      <c r="F249" s="176"/>
      <c r="G249" s="176"/>
      <c r="H249" s="97"/>
      <c r="I249" s="176"/>
      <c r="J249" s="176"/>
      <c r="K249" s="176"/>
    </row>
    <row r="250" spans="2:11">
      <c r="B250" s="36"/>
      <c r="C250" s="36"/>
      <c r="D250" s="36"/>
      <c r="E250" s="36"/>
      <c r="F250" s="176"/>
      <c r="G250" s="176"/>
      <c r="H250" s="97"/>
      <c r="I250" s="176"/>
      <c r="J250" s="176"/>
      <c r="K250" s="176"/>
    </row>
    <row r="251" spans="2:11">
      <c r="B251" s="36"/>
      <c r="C251" s="36"/>
      <c r="D251" s="36"/>
      <c r="E251" s="36"/>
      <c r="F251" s="176"/>
      <c r="G251" s="176"/>
      <c r="H251" s="97"/>
      <c r="I251" s="176"/>
      <c r="J251" s="176"/>
      <c r="K251" s="176"/>
    </row>
    <row r="252" spans="2:11">
      <c r="B252" s="36"/>
      <c r="C252" s="36"/>
      <c r="D252" s="36"/>
      <c r="E252" s="36"/>
      <c r="F252" s="176"/>
      <c r="G252" s="176"/>
      <c r="H252" s="97"/>
      <c r="I252" s="176"/>
      <c r="J252" s="176"/>
      <c r="K252" s="176"/>
    </row>
    <row r="253" spans="2:11">
      <c r="B253" s="36"/>
      <c r="C253" s="36"/>
      <c r="D253" s="36"/>
      <c r="E253" s="36"/>
      <c r="F253" s="176"/>
      <c r="G253" s="176"/>
      <c r="H253" s="97"/>
      <c r="I253" s="176"/>
      <c r="J253" s="176"/>
      <c r="K253" s="176"/>
    </row>
    <row r="254" spans="2:11">
      <c r="B254" s="36"/>
      <c r="C254" s="36"/>
      <c r="D254" s="36"/>
      <c r="E254" s="36"/>
      <c r="F254" s="176"/>
      <c r="G254" s="176"/>
      <c r="H254" s="97"/>
      <c r="I254" s="176"/>
      <c r="J254" s="176"/>
      <c r="K254" s="176"/>
    </row>
    <row r="255" spans="2:11">
      <c r="B255" s="36"/>
      <c r="C255" s="36"/>
      <c r="D255" s="36"/>
      <c r="E255" s="36"/>
      <c r="F255" s="176"/>
      <c r="G255" s="176"/>
      <c r="H255" s="97"/>
      <c r="I255" s="176"/>
      <c r="J255" s="176"/>
      <c r="K255" s="176"/>
    </row>
    <row r="256" spans="2:11">
      <c r="B256" s="36"/>
      <c r="C256" s="36"/>
      <c r="D256" s="36"/>
      <c r="E256" s="36"/>
      <c r="F256" s="176"/>
      <c r="G256" s="176"/>
      <c r="H256" s="97"/>
      <c r="I256" s="176"/>
      <c r="J256" s="176"/>
      <c r="K256" s="176"/>
    </row>
    <row r="257" spans="2:11">
      <c r="B257" s="36"/>
      <c r="C257" s="36"/>
      <c r="D257" s="36"/>
      <c r="E257" s="36"/>
      <c r="F257" s="176"/>
      <c r="G257" s="176"/>
      <c r="H257" s="97"/>
      <c r="I257" s="176"/>
      <c r="J257" s="176"/>
      <c r="K257" s="176"/>
    </row>
    <row r="258" spans="2:11">
      <c r="B258" s="36"/>
      <c r="C258" s="36"/>
      <c r="D258" s="36"/>
      <c r="E258" s="36"/>
      <c r="F258" s="176"/>
      <c r="G258" s="176"/>
      <c r="H258" s="97"/>
      <c r="I258" s="176"/>
      <c r="J258" s="176"/>
      <c r="K258" s="176"/>
    </row>
    <row r="259" spans="2:11">
      <c r="B259" s="36"/>
      <c r="C259" s="36"/>
      <c r="D259" s="36"/>
      <c r="E259" s="36"/>
      <c r="F259" s="176"/>
      <c r="G259" s="176"/>
      <c r="H259" s="97"/>
      <c r="I259" s="176"/>
      <c r="J259" s="176"/>
      <c r="K259" s="176"/>
    </row>
    <row r="260" spans="2:11">
      <c r="B260" s="36"/>
      <c r="C260" s="36"/>
      <c r="D260" s="36"/>
      <c r="E260" s="36"/>
      <c r="F260" s="176"/>
      <c r="G260" s="176"/>
      <c r="H260" s="97"/>
      <c r="I260" s="176"/>
      <c r="J260" s="176"/>
      <c r="K260" s="176"/>
    </row>
    <row r="261" spans="2:11">
      <c r="B261" s="36"/>
      <c r="C261" s="36"/>
      <c r="D261" s="36"/>
      <c r="E261" s="36"/>
      <c r="F261" s="176"/>
      <c r="G261" s="176"/>
      <c r="H261" s="97"/>
      <c r="I261" s="176"/>
      <c r="J261" s="176"/>
      <c r="K261" s="176"/>
    </row>
    <row r="262" spans="2:11">
      <c r="B262" s="36"/>
      <c r="C262" s="36"/>
      <c r="D262" s="36"/>
      <c r="E262" s="36"/>
      <c r="F262" s="176"/>
      <c r="G262" s="176"/>
      <c r="H262" s="97"/>
      <c r="I262" s="176"/>
      <c r="J262" s="176"/>
      <c r="K262" s="176"/>
    </row>
    <row r="263" spans="2:11">
      <c r="B263" s="36"/>
      <c r="C263" s="36"/>
      <c r="D263" s="36"/>
      <c r="E263" s="36"/>
      <c r="F263" s="176"/>
      <c r="G263" s="176"/>
      <c r="H263" s="97"/>
      <c r="I263" s="176"/>
      <c r="J263" s="176"/>
      <c r="K263" s="176"/>
    </row>
    <row r="264" spans="2:11">
      <c r="B264" s="36"/>
      <c r="C264" s="36"/>
      <c r="D264" s="36"/>
      <c r="E264" s="36"/>
      <c r="F264" s="176"/>
      <c r="G264" s="176"/>
      <c r="H264" s="97"/>
      <c r="I264" s="176"/>
      <c r="J264" s="176"/>
      <c r="K264" s="176"/>
    </row>
    <row r="265" spans="2:11">
      <c r="B265" s="36"/>
      <c r="C265" s="36"/>
      <c r="D265" s="36"/>
      <c r="E265" s="36"/>
      <c r="F265" s="176"/>
      <c r="G265" s="176"/>
      <c r="H265" s="97"/>
      <c r="I265" s="176"/>
      <c r="J265" s="176"/>
      <c r="K265" s="176"/>
    </row>
    <row r="266" spans="2:11">
      <c r="B266" s="36"/>
      <c r="C266" s="36"/>
      <c r="D266" s="36"/>
      <c r="E266" s="36"/>
      <c r="F266" s="176"/>
      <c r="G266" s="176"/>
      <c r="H266" s="97"/>
      <c r="I266" s="176"/>
      <c r="J266" s="176"/>
      <c r="K266" s="176"/>
    </row>
    <row r="267" spans="2:11">
      <c r="B267" s="36"/>
      <c r="C267" s="36"/>
      <c r="D267" s="36"/>
      <c r="E267" s="36"/>
      <c r="F267" s="176"/>
      <c r="G267" s="176"/>
      <c r="H267" s="97"/>
      <c r="I267" s="176"/>
      <c r="J267" s="176"/>
      <c r="K267" s="176"/>
    </row>
    <row r="268" spans="2:11">
      <c r="B268" s="36"/>
      <c r="C268" s="36"/>
      <c r="D268" s="36"/>
      <c r="E268" s="36"/>
      <c r="F268" s="176"/>
      <c r="G268" s="176"/>
      <c r="H268" s="97"/>
      <c r="I268" s="176"/>
      <c r="J268" s="176"/>
      <c r="K268" s="176"/>
    </row>
    <row r="269" spans="2:11">
      <c r="B269" s="36"/>
      <c r="C269" s="36"/>
      <c r="D269" s="36"/>
      <c r="E269" s="36"/>
      <c r="F269" s="176"/>
      <c r="G269" s="176"/>
      <c r="H269" s="97"/>
      <c r="I269" s="176"/>
      <c r="J269" s="176"/>
      <c r="K269" s="176"/>
    </row>
    <row r="270" spans="2:11">
      <c r="B270" s="36"/>
      <c r="C270" s="36"/>
      <c r="D270" s="36"/>
      <c r="E270" s="36"/>
      <c r="F270" s="176"/>
      <c r="G270" s="176"/>
      <c r="H270" s="97"/>
      <c r="I270" s="176"/>
      <c r="J270" s="176"/>
      <c r="K270" s="176"/>
    </row>
    <row r="271" spans="2:11">
      <c r="B271" s="36"/>
      <c r="C271" s="36"/>
      <c r="D271" s="36"/>
      <c r="E271" s="36"/>
      <c r="F271" s="176"/>
      <c r="G271" s="176"/>
      <c r="H271" s="97"/>
      <c r="I271" s="176"/>
      <c r="J271" s="176"/>
      <c r="K271" s="176"/>
    </row>
    <row r="272" spans="2:11">
      <c r="B272" s="36"/>
      <c r="C272" s="36"/>
      <c r="D272" s="36"/>
      <c r="E272" s="36"/>
      <c r="F272" s="176"/>
      <c r="G272" s="176"/>
      <c r="H272" s="97"/>
      <c r="I272" s="176"/>
      <c r="J272" s="176"/>
      <c r="K272" s="176"/>
    </row>
    <row r="273" spans="2:11">
      <c r="B273" s="36"/>
      <c r="C273" s="36"/>
      <c r="D273" s="36"/>
      <c r="E273" s="36"/>
      <c r="F273" s="176"/>
      <c r="G273" s="176"/>
      <c r="H273" s="97"/>
      <c r="I273" s="176"/>
      <c r="J273" s="176"/>
      <c r="K273" s="176"/>
    </row>
    <row r="274" spans="2:11">
      <c r="B274" s="36"/>
      <c r="C274" s="36"/>
      <c r="D274" s="36"/>
      <c r="E274" s="36"/>
      <c r="F274" s="176"/>
      <c r="G274" s="176"/>
      <c r="H274" s="97"/>
      <c r="I274" s="176"/>
      <c r="J274" s="176"/>
      <c r="K274" s="176"/>
    </row>
    <row r="275" spans="2:11">
      <c r="B275" s="36"/>
      <c r="C275" s="36"/>
      <c r="D275" s="36"/>
      <c r="E275" s="36"/>
      <c r="F275" s="176"/>
      <c r="G275" s="176"/>
      <c r="H275" s="97"/>
      <c r="I275" s="176"/>
      <c r="J275" s="176"/>
      <c r="K275" s="176"/>
    </row>
    <row r="276" spans="2:11">
      <c r="B276" s="36"/>
      <c r="C276" s="36"/>
      <c r="D276" s="36"/>
      <c r="E276" s="36"/>
      <c r="F276" s="176"/>
      <c r="G276" s="176"/>
      <c r="H276" s="97"/>
      <c r="I276" s="176"/>
      <c r="J276" s="176"/>
      <c r="K276" s="176"/>
    </row>
    <row r="277" spans="2:11">
      <c r="B277" s="36"/>
      <c r="C277" s="36"/>
      <c r="D277" s="36"/>
      <c r="E277" s="36"/>
      <c r="F277" s="176"/>
      <c r="G277" s="176"/>
      <c r="H277" s="97"/>
      <c r="I277" s="176"/>
      <c r="J277" s="176"/>
      <c r="K277" s="176"/>
    </row>
    <row r="278" spans="2:11">
      <c r="B278" s="36"/>
      <c r="C278" s="36"/>
      <c r="D278" s="36"/>
      <c r="E278" s="36"/>
      <c r="F278" s="176"/>
      <c r="G278" s="176"/>
      <c r="H278" s="97"/>
      <c r="I278" s="176"/>
      <c r="J278" s="176"/>
      <c r="K278" s="176"/>
    </row>
    <row r="279" spans="2:11">
      <c r="B279" s="36"/>
      <c r="C279" s="36"/>
      <c r="D279" s="36"/>
      <c r="E279" s="36"/>
      <c r="F279" s="176"/>
      <c r="G279" s="176"/>
      <c r="H279" s="97"/>
      <c r="I279" s="176"/>
      <c r="J279" s="176"/>
      <c r="K279" s="176"/>
    </row>
    <row r="280" spans="2:11">
      <c r="B280" s="36"/>
      <c r="C280" s="36"/>
      <c r="D280" s="36"/>
      <c r="E280" s="36"/>
      <c r="F280" s="176"/>
      <c r="G280" s="176"/>
      <c r="H280" s="97"/>
      <c r="I280" s="176"/>
      <c r="J280" s="176"/>
      <c r="K280" s="176"/>
    </row>
    <row r="281" spans="2:11">
      <c r="B281" s="36"/>
      <c r="C281" s="36"/>
      <c r="D281" s="36"/>
      <c r="E281" s="36"/>
      <c r="F281" s="176"/>
      <c r="G281" s="176"/>
      <c r="H281" s="97"/>
      <c r="I281" s="176"/>
      <c r="J281" s="176"/>
      <c r="K281" s="176"/>
    </row>
    <row r="282" spans="2:11">
      <c r="B282" s="36"/>
      <c r="C282" s="36"/>
      <c r="D282" s="36"/>
      <c r="E282" s="36"/>
      <c r="F282" s="176"/>
      <c r="G282" s="176"/>
      <c r="H282" s="97"/>
      <c r="I282" s="176"/>
      <c r="J282" s="176"/>
      <c r="K282" s="176"/>
    </row>
    <row r="283" spans="2:11">
      <c r="B283" s="36"/>
      <c r="C283" s="36"/>
      <c r="D283" s="36"/>
      <c r="E283" s="36"/>
      <c r="F283" s="176"/>
      <c r="G283" s="176"/>
      <c r="H283" s="97"/>
      <c r="I283" s="176"/>
      <c r="J283" s="176"/>
      <c r="K283" s="176"/>
    </row>
    <row r="284" spans="2:11">
      <c r="B284" s="36"/>
      <c r="C284" s="36"/>
      <c r="D284" s="36"/>
      <c r="E284" s="36"/>
      <c r="F284" s="176"/>
      <c r="G284" s="176"/>
      <c r="H284" s="97"/>
      <c r="I284" s="176"/>
      <c r="J284" s="176"/>
      <c r="K284" s="176"/>
    </row>
    <row r="285" spans="2:11">
      <c r="B285" s="36"/>
      <c r="C285" s="36"/>
      <c r="D285" s="36"/>
      <c r="E285" s="36"/>
      <c r="F285" s="176"/>
      <c r="G285" s="176"/>
      <c r="H285" s="97"/>
      <c r="I285" s="176"/>
      <c r="J285" s="176"/>
      <c r="K285" s="176"/>
    </row>
    <row r="286" spans="2:11">
      <c r="B286" s="36"/>
      <c r="C286" s="36"/>
      <c r="D286" s="36"/>
      <c r="E286" s="36"/>
      <c r="F286" s="176"/>
      <c r="G286" s="176"/>
      <c r="H286" s="97"/>
      <c r="I286" s="176"/>
      <c r="J286" s="176"/>
      <c r="K286" s="176"/>
    </row>
    <row r="287" spans="2:11">
      <c r="B287" s="36"/>
      <c r="C287" s="36"/>
      <c r="D287" s="36"/>
      <c r="E287" s="36"/>
      <c r="F287" s="176"/>
      <c r="G287" s="176"/>
      <c r="H287" s="97"/>
      <c r="I287" s="176"/>
      <c r="J287" s="176"/>
      <c r="K287" s="176"/>
    </row>
    <row r="288" spans="2:11">
      <c r="B288" s="36"/>
      <c r="C288" s="36"/>
      <c r="D288" s="36"/>
      <c r="E288" s="36"/>
      <c r="F288" s="176"/>
      <c r="G288" s="176"/>
      <c r="H288" s="97"/>
      <c r="I288" s="176"/>
      <c r="J288" s="176"/>
      <c r="K288" s="176"/>
    </row>
    <row r="289" spans="2:11">
      <c r="B289" s="36"/>
      <c r="C289" s="36"/>
      <c r="D289" s="36"/>
      <c r="E289" s="36"/>
      <c r="F289" s="176"/>
      <c r="G289" s="176"/>
      <c r="H289" s="97"/>
      <c r="I289" s="176"/>
      <c r="J289" s="176"/>
      <c r="K289" s="176"/>
    </row>
    <row r="290" spans="2:11">
      <c r="B290" s="36"/>
      <c r="C290" s="36"/>
      <c r="D290" s="36"/>
      <c r="E290" s="36"/>
      <c r="F290" s="176"/>
      <c r="G290" s="176"/>
      <c r="H290" s="97"/>
      <c r="I290" s="176"/>
      <c r="J290" s="176"/>
      <c r="K290" s="176"/>
    </row>
    <row r="291" spans="2:11">
      <c r="B291" s="36"/>
      <c r="C291" s="36"/>
      <c r="D291" s="36"/>
      <c r="E291" s="36"/>
      <c r="F291" s="176"/>
      <c r="G291" s="176"/>
      <c r="H291" s="97"/>
      <c r="I291" s="176"/>
      <c r="J291" s="176"/>
      <c r="K291" s="176"/>
    </row>
    <row r="292" spans="2:11">
      <c r="B292" s="36"/>
      <c r="C292" s="36"/>
      <c r="D292" s="36"/>
      <c r="E292" s="36"/>
      <c r="F292" s="176"/>
      <c r="G292" s="176"/>
      <c r="H292" s="97"/>
      <c r="I292" s="176"/>
      <c r="J292" s="176"/>
      <c r="K292" s="176"/>
    </row>
    <row r="293" spans="2:11">
      <c r="B293" s="36"/>
      <c r="C293" s="36"/>
      <c r="D293" s="36"/>
      <c r="E293" s="36"/>
      <c r="F293" s="176"/>
      <c r="G293" s="176"/>
      <c r="H293" s="97"/>
      <c r="I293" s="176"/>
      <c r="J293" s="176"/>
      <c r="K293" s="176"/>
    </row>
    <row r="294" spans="2:11">
      <c r="B294" s="36"/>
      <c r="C294" s="36"/>
      <c r="D294" s="36"/>
      <c r="E294" s="36"/>
      <c r="F294" s="176"/>
      <c r="G294" s="176"/>
      <c r="H294" s="97"/>
      <c r="I294" s="176"/>
      <c r="J294" s="176"/>
      <c r="K294" s="176"/>
    </row>
    <row r="295" spans="2:11">
      <c r="B295" s="36"/>
      <c r="C295" s="36"/>
      <c r="D295" s="36"/>
      <c r="E295" s="36"/>
      <c r="F295" s="176"/>
      <c r="G295" s="176"/>
      <c r="H295" s="97"/>
      <c r="I295" s="176"/>
      <c r="J295" s="176"/>
      <c r="K295" s="176"/>
    </row>
    <row r="296" spans="2:11">
      <c r="B296" s="36"/>
      <c r="C296" s="36"/>
      <c r="D296" s="36"/>
      <c r="E296" s="36"/>
      <c r="F296" s="176"/>
      <c r="G296" s="176"/>
      <c r="H296" s="97"/>
      <c r="I296" s="176"/>
      <c r="J296" s="176"/>
      <c r="K296" s="176"/>
    </row>
    <row r="297" spans="2:11">
      <c r="B297" s="36"/>
      <c r="C297" s="36"/>
      <c r="D297" s="36"/>
      <c r="E297" s="36"/>
      <c r="F297" s="176"/>
      <c r="G297" s="176"/>
      <c r="H297" s="97"/>
      <c r="I297" s="176"/>
      <c r="J297" s="176"/>
      <c r="K297" s="176"/>
    </row>
    <row r="298" spans="2:11">
      <c r="B298" s="36"/>
      <c r="C298" s="36"/>
      <c r="D298" s="36"/>
      <c r="E298" s="36"/>
      <c r="F298" s="176"/>
      <c r="G298" s="176"/>
      <c r="H298" s="97"/>
      <c r="I298" s="176"/>
      <c r="J298" s="176"/>
      <c r="K298" s="176"/>
    </row>
    <row r="299" spans="2:11">
      <c r="B299" s="36"/>
      <c r="C299" s="36"/>
      <c r="D299" s="36"/>
      <c r="E299" s="36"/>
      <c r="F299" s="176"/>
      <c r="G299" s="176"/>
      <c r="H299" s="97"/>
      <c r="I299" s="176"/>
      <c r="J299" s="176"/>
      <c r="K299" s="176"/>
    </row>
    <row r="300" spans="2:11">
      <c r="B300" s="36"/>
      <c r="C300" s="36"/>
      <c r="D300" s="36"/>
      <c r="E300" s="36"/>
      <c r="F300" s="176"/>
      <c r="G300" s="176"/>
      <c r="H300" s="97"/>
      <c r="I300" s="176"/>
      <c r="J300" s="176"/>
      <c r="K300" s="176"/>
    </row>
    <row r="301" spans="2:11">
      <c r="B301" s="36"/>
      <c r="C301" s="36"/>
      <c r="D301" s="36"/>
      <c r="E301" s="36"/>
      <c r="F301" s="176"/>
      <c r="G301" s="176"/>
      <c r="H301" s="97"/>
      <c r="I301" s="176"/>
      <c r="J301" s="176"/>
      <c r="K301" s="176"/>
    </row>
    <row r="302" spans="2:11">
      <c r="B302" s="36"/>
      <c r="C302" s="36"/>
      <c r="D302" s="36"/>
      <c r="E302" s="36"/>
      <c r="F302" s="176"/>
      <c r="G302" s="176"/>
      <c r="H302" s="97"/>
      <c r="I302" s="176"/>
      <c r="J302" s="176"/>
      <c r="K302" s="176"/>
    </row>
    <row r="303" spans="2:11">
      <c r="B303" s="36"/>
      <c r="C303" s="36"/>
      <c r="D303" s="36"/>
      <c r="E303" s="36"/>
      <c r="F303" s="176"/>
      <c r="G303" s="176"/>
      <c r="H303" s="97"/>
      <c r="I303" s="176"/>
      <c r="J303" s="176"/>
      <c r="K303" s="176"/>
    </row>
    <row r="304" spans="2:11">
      <c r="B304" s="36"/>
      <c r="C304" s="36"/>
      <c r="D304" s="36"/>
      <c r="E304" s="36"/>
      <c r="F304" s="176"/>
      <c r="G304" s="176"/>
      <c r="H304" s="97"/>
      <c r="I304" s="176"/>
      <c r="J304" s="176"/>
      <c r="K304" s="176"/>
    </row>
    <row r="305" spans="2:11">
      <c r="B305" s="36"/>
      <c r="C305" s="36"/>
      <c r="D305" s="36"/>
      <c r="E305" s="36"/>
      <c r="F305" s="176"/>
      <c r="G305" s="176"/>
      <c r="H305" s="97"/>
      <c r="I305" s="176"/>
      <c r="J305" s="176"/>
      <c r="K305" s="176"/>
    </row>
    <row r="306" spans="2:11">
      <c r="B306" s="36"/>
      <c r="C306" s="36"/>
      <c r="D306" s="36"/>
      <c r="E306" s="36"/>
      <c r="F306" s="176"/>
      <c r="G306" s="176"/>
      <c r="H306" s="97"/>
      <c r="I306" s="176"/>
      <c r="J306" s="176"/>
      <c r="K306" s="176"/>
    </row>
    <row r="307" spans="2:11">
      <c r="B307" s="36"/>
      <c r="C307" s="36"/>
      <c r="D307" s="36"/>
      <c r="E307" s="36"/>
      <c r="F307" s="176"/>
      <c r="G307" s="176"/>
      <c r="H307" s="97"/>
      <c r="I307" s="176"/>
      <c r="J307" s="176"/>
      <c r="K307" s="176"/>
    </row>
    <row r="308" spans="2:11">
      <c r="B308" s="36"/>
      <c r="C308" s="36"/>
      <c r="D308" s="36"/>
      <c r="E308" s="36"/>
      <c r="F308" s="176"/>
      <c r="G308" s="176"/>
      <c r="H308" s="97"/>
      <c r="I308" s="176"/>
      <c r="J308" s="176"/>
      <c r="K308" s="176"/>
    </row>
    <row r="309" spans="2:11">
      <c r="B309" s="36"/>
      <c r="C309" s="36"/>
      <c r="D309" s="36"/>
      <c r="E309" s="36"/>
      <c r="F309" s="176"/>
      <c r="G309" s="176"/>
      <c r="H309" s="97"/>
      <c r="I309" s="176"/>
      <c r="J309" s="176"/>
      <c r="K309" s="176"/>
    </row>
    <row r="310" spans="2:11">
      <c r="B310" s="36"/>
      <c r="C310" s="36"/>
      <c r="D310" s="36"/>
      <c r="E310" s="36"/>
      <c r="F310" s="176"/>
      <c r="G310" s="176"/>
      <c r="H310" s="97"/>
      <c r="I310" s="176"/>
      <c r="J310" s="176"/>
      <c r="K310" s="176"/>
    </row>
    <row r="311" spans="2:11">
      <c r="B311" s="36"/>
      <c r="C311" s="36"/>
      <c r="D311" s="36"/>
      <c r="E311" s="36"/>
      <c r="F311" s="176"/>
      <c r="G311" s="176"/>
      <c r="H311" s="97"/>
      <c r="I311" s="176"/>
      <c r="J311" s="176"/>
      <c r="K311" s="176"/>
    </row>
    <row r="312" spans="2:11">
      <c r="B312" s="36"/>
      <c r="C312" s="36"/>
      <c r="D312" s="36"/>
      <c r="E312" s="36"/>
      <c r="F312" s="176"/>
      <c r="G312" s="176"/>
      <c r="H312" s="97"/>
      <c r="I312" s="176"/>
      <c r="J312" s="176"/>
      <c r="K312" s="176"/>
    </row>
    <row r="313" spans="2:11">
      <c r="B313" s="36"/>
      <c r="C313" s="36"/>
      <c r="D313" s="36"/>
      <c r="E313" s="36"/>
      <c r="F313" s="176"/>
      <c r="G313" s="176"/>
      <c r="H313" s="97"/>
      <c r="I313" s="176"/>
      <c r="J313" s="176"/>
      <c r="K313" s="176"/>
    </row>
    <row r="314" spans="2:11">
      <c r="B314" s="36"/>
      <c r="C314" s="36"/>
      <c r="D314" s="36"/>
      <c r="E314" s="36"/>
      <c r="F314" s="176"/>
      <c r="G314" s="176"/>
      <c r="H314" s="97"/>
      <c r="I314" s="176"/>
      <c r="J314" s="176"/>
      <c r="K314" s="176"/>
    </row>
    <row r="315" spans="2:11">
      <c r="B315" s="36"/>
      <c r="C315" s="36"/>
      <c r="D315" s="36"/>
      <c r="E315" s="36"/>
      <c r="F315" s="176"/>
      <c r="G315" s="176"/>
      <c r="H315" s="97"/>
      <c r="I315" s="176"/>
      <c r="J315" s="176"/>
      <c r="K315" s="176"/>
    </row>
    <row r="316" spans="2:11">
      <c r="B316" s="36"/>
      <c r="C316" s="36"/>
      <c r="D316" s="36"/>
      <c r="E316" s="36"/>
      <c r="F316" s="176"/>
      <c r="G316" s="176"/>
      <c r="H316" s="97"/>
      <c r="I316" s="176"/>
      <c r="J316" s="176"/>
      <c r="K316" s="176"/>
    </row>
    <row r="317" spans="2:11">
      <c r="B317" s="36"/>
      <c r="C317" s="36"/>
      <c r="D317" s="36"/>
      <c r="E317" s="36"/>
      <c r="F317" s="176"/>
      <c r="G317" s="176"/>
      <c r="H317" s="97"/>
      <c r="I317" s="176"/>
      <c r="J317" s="176"/>
      <c r="K317" s="176"/>
    </row>
    <row r="318" spans="2:11">
      <c r="B318" s="36"/>
      <c r="C318" s="36"/>
      <c r="D318" s="36"/>
      <c r="E318" s="36"/>
      <c r="F318" s="176"/>
      <c r="G318" s="176"/>
      <c r="H318" s="97"/>
      <c r="I318" s="176"/>
      <c r="J318" s="176"/>
      <c r="K318" s="176"/>
    </row>
    <row r="319" spans="2:11">
      <c r="B319" s="36"/>
      <c r="C319" s="36"/>
      <c r="D319" s="36"/>
      <c r="E319" s="36"/>
      <c r="F319" s="176"/>
      <c r="G319" s="176"/>
      <c r="H319" s="97"/>
      <c r="I319" s="176"/>
      <c r="J319" s="176"/>
      <c r="K319" s="176"/>
    </row>
    <row r="320" spans="2:11">
      <c r="B320" s="36"/>
      <c r="C320" s="36"/>
      <c r="D320" s="36"/>
      <c r="E320" s="36"/>
      <c r="F320" s="176"/>
      <c r="G320" s="176"/>
      <c r="H320" s="97"/>
      <c r="I320" s="176"/>
      <c r="J320" s="176"/>
      <c r="K320" s="176"/>
    </row>
    <row r="321" spans="2:11">
      <c r="B321" s="36"/>
      <c r="C321" s="36"/>
      <c r="D321" s="36"/>
      <c r="E321" s="36"/>
      <c r="F321" s="176"/>
      <c r="G321" s="176"/>
      <c r="H321" s="97"/>
      <c r="I321" s="176"/>
      <c r="J321" s="176"/>
      <c r="K321" s="176"/>
    </row>
    <row r="322" spans="2:11">
      <c r="B322" s="36"/>
      <c r="C322" s="36"/>
      <c r="D322" s="36"/>
      <c r="E322" s="36"/>
      <c r="F322" s="176"/>
      <c r="G322" s="176"/>
      <c r="H322" s="97"/>
      <c r="I322" s="176"/>
      <c r="J322" s="176"/>
      <c r="K322" s="176"/>
    </row>
    <row r="323" spans="2:11">
      <c r="B323" s="36"/>
      <c r="C323" s="36"/>
      <c r="D323" s="36"/>
      <c r="E323" s="36"/>
      <c r="F323" s="176"/>
      <c r="G323" s="176"/>
      <c r="H323" s="97"/>
      <c r="I323" s="176"/>
      <c r="J323" s="176"/>
      <c r="K323" s="176"/>
    </row>
    <row r="324" spans="2:11">
      <c r="B324" s="36"/>
      <c r="C324" s="36"/>
      <c r="D324" s="36"/>
      <c r="E324" s="36"/>
      <c r="F324" s="176"/>
      <c r="G324" s="176"/>
      <c r="H324" s="97"/>
      <c r="I324" s="176"/>
      <c r="J324" s="176"/>
      <c r="K324" s="176"/>
    </row>
    <row r="325" spans="2:11">
      <c r="B325" s="36"/>
      <c r="C325" s="36"/>
      <c r="D325" s="36"/>
      <c r="E325" s="36"/>
      <c r="F325" s="176"/>
      <c r="G325" s="176"/>
      <c r="H325" s="97"/>
      <c r="I325" s="176"/>
      <c r="J325" s="176"/>
      <c r="K325" s="176"/>
    </row>
    <row r="326" spans="2:11">
      <c r="B326" s="36"/>
      <c r="C326" s="36"/>
      <c r="D326" s="36"/>
      <c r="E326" s="36"/>
      <c r="F326" s="176"/>
      <c r="G326" s="176"/>
      <c r="H326" s="97"/>
      <c r="I326" s="176"/>
      <c r="J326" s="176"/>
      <c r="K326" s="176"/>
    </row>
    <row r="327" spans="2:11">
      <c r="B327" s="36"/>
      <c r="C327" s="36"/>
      <c r="D327" s="36"/>
      <c r="E327" s="36"/>
      <c r="F327" s="176"/>
      <c r="G327" s="176"/>
      <c r="H327" s="97"/>
      <c r="I327" s="176"/>
      <c r="J327" s="176"/>
      <c r="K327" s="176"/>
    </row>
    <row r="328" spans="2:11">
      <c r="B328" s="36"/>
      <c r="C328" s="36"/>
      <c r="D328" s="36"/>
      <c r="E328" s="36"/>
      <c r="F328" s="176"/>
      <c r="G328" s="176"/>
      <c r="H328" s="97"/>
      <c r="I328" s="176"/>
      <c r="J328" s="176"/>
      <c r="K328" s="176"/>
    </row>
    <row r="329" spans="2:11">
      <c r="B329" s="36"/>
      <c r="C329" s="36"/>
      <c r="D329" s="36"/>
      <c r="E329" s="36"/>
      <c r="F329" s="176"/>
      <c r="G329" s="176"/>
      <c r="H329" s="97"/>
      <c r="I329" s="176"/>
      <c r="J329" s="176"/>
      <c r="K329" s="176"/>
    </row>
    <row r="330" spans="2:11">
      <c r="B330" s="36"/>
      <c r="C330" s="36"/>
      <c r="D330" s="36"/>
      <c r="E330" s="36"/>
      <c r="F330" s="176"/>
      <c r="G330" s="176"/>
      <c r="H330" s="97"/>
      <c r="I330" s="176"/>
      <c r="J330" s="176"/>
      <c r="K330" s="176"/>
    </row>
    <row r="331" spans="2:11">
      <c r="B331" s="36"/>
      <c r="C331" s="36"/>
      <c r="D331" s="36"/>
      <c r="E331" s="36"/>
      <c r="F331" s="176"/>
      <c r="G331" s="176"/>
      <c r="H331" s="97"/>
      <c r="I331" s="176"/>
      <c r="J331" s="176"/>
      <c r="K331" s="176"/>
    </row>
    <row r="332" spans="2:11">
      <c r="B332" s="36"/>
      <c r="C332" s="36"/>
      <c r="D332" s="36"/>
      <c r="E332" s="36"/>
      <c r="F332" s="176"/>
      <c r="G332" s="176"/>
      <c r="H332" s="97"/>
      <c r="I332" s="176"/>
      <c r="J332" s="176"/>
      <c r="K332" s="176"/>
    </row>
    <row r="333" spans="2:11">
      <c r="B333" s="36"/>
      <c r="C333" s="36"/>
      <c r="D333" s="36"/>
      <c r="E333" s="36"/>
      <c r="F333" s="176"/>
      <c r="G333" s="176"/>
      <c r="H333" s="97"/>
      <c r="I333" s="176"/>
      <c r="J333" s="176"/>
      <c r="K333" s="176"/>
    </row>
    <row r="334" spans="2:11">
      <c r="B334" s="36"/>
      <c r="C334" s="36"/>
      <c r="D334" s="36"/>
      <c r="E334" s="36"/>
      <c r="F334" s="176"/>
      <c r="G334" s="176"/>
      <c r="H334" s="97"/>
      <c r="I334" s="176"/>
      <c r="J334" s="176"/>
      <c r="K334" s="176"/>
    </row>
    <row r="335" spans="2:11">
      <c r="B335" s="36"/>
      <c r="C335" s="36"/>
      <c r="D335" s="36"/>
      <c r="E335" s="36"/>
      <c r="F335" s="176"/>
      <c r="G335" s="176"/>
      <c r="H335" s="97"/>
      <c r="I335" s="176"/>
      <c r="J335" s="176"/>
      <c r="K335" s="176"/>
    </row>
    <row r="336" spans="2:11">
      <c r="B336" s="36"/>
      <c r="C336" s="36"/>
      <c r="D336" s="36"/>
      <c r="E336" s="36"/>
      <c r="F336" s="176"/>
      <c r="G336" s="176"/>
      <c r="H336" s="97"/>
      <c r="I336" s="176"/>
      <c r="J336" s="176"/>
      <c r="K336" s="176"/>
    </row>
    <row r="337" spans="2:11">
      <c r="B337" s="36"/>
      <c r="C337" s="36"/>
      <c r="D337" s="36"/>
      <c r="E337" s="36"/>
      <c r="F337" s="176"/>
      <c r="G337" s="176"/>
      <c r="H337" s="97"/>
      <c r="I337" s="176"/>
      <c r="J337" s="176"/>
      <c r="K337" s="176"/>
    </row>
    <row r="338" spans="2:11">
      <c r="B338" s="36"/>
      <c r="C338" s="36"/>
      <c r="D338" s="36"/>
      <c r="E338" s="36"/>
      <c r="F338" s="176"/>
      <c r="G338" s="176"/>
      <c r="H338" s="97"/>
      <c r="I338" s="176"/>
      <c r="J338" s="176"/>
      <c r="K338" s="176"/>
    </row>
    <row r="339" spans="2:11">
      <c r="B339" s="36"/>
      <c r="C339" s="36"/>
      <c r="D339" s="36"/>
      <c r="E339" s="36"/>
      <c r="F339" s="176"/>
      <c r="G339" s="176"/>
      <c r="H339" s="97"/>
      <c r="I339" s="176"/>
      <c r="J339" s="176"/>
      <c r="K339" s="176"/>
    </row>
    <row r="340" spans="2:11">
      <c r="B340" s="36"/>
      <c r="C340" s="36"/>
      <c r="D340" s="36"/>
      <c r="E340" s="36"/>
      <c r="F340" s="176"/>
      <c r="G340" s="176"/>
      <c r="H340" s="97"/>
      <c r="I340" s="176"/>
      <c r="J340" s="176"/>
      <c r="K340" s="176"/>
    </row>
    <row r="341" spans="2:11">
      <c r="B341" s="36"/>
      <c r="C341" s="36"/>
      <c r="D341" s="36"/>
      <c r="E341" s="36"/>
      <c r="F341" s="176"/>
      <c r="G341" s="176"/>
      <c r="H341" s="97"/>
      <c r="I341" s="176"/>
      <c r="J341" s="176"/>
      <c r="K341" s="176"/>
    </row>
    <row r="342" spans="2:11">
      <c r="B342" s="36"/>
      <c r="C342" s="36"/>
      <c r="D342" s="36"/>
      <c r="E342" s="36"/>
      <c r="F342" s="176"/>
      <c r="G342" s="176"/>
      <c r="H342" s="97"/>
      <c r="I342" s="176"/>
      <c r="J342" s="176"/>
      <c r="K342" s="176"/>
    </row>
    <row r="343" spans="2:11">
      <c r="B343" s="36"/>
      <c r="C343" s="36"/>
      <c r="D343" s="36"/>
      <c r="E343" s="36"/>
      <c r="F343" s="176"/>
      <c r="G343" s="176"/>
      <c r="H343" s="97"/>
      <c r="I343" s="176"/>
      <c r="J343" s="176"/>
      <c r="K343" s="176"/>
    </row>
    <row r="344" spans="2:11">
      <c r="B344" s="36"/>
      <c r="C344" s="36"/>
      <c r="D344" s="36"/>
      <c r="E344" s="36"/>
      <c r="F344" s="176"/>
      <c r="G344" s="176"/>
      <c r="H344" s="97"/>
      <c r="I344" s="176"/>
      <c r="J344" s="176"/>
      <c r="K344" s="176"/>
    </row>
    <row r="345" spans="2:11">
      <c r="B345" s="36"/>
      <c r="C345" s="36"/>
      <c r="D345" s="36"/>
      <c r="E345" s="36"/>
      <c r="F345" s="176"/>
      <c r="G345" s="176"/>
      <c r="H345" s="97"/>
      <c r="I345" s="176"/>
      <c r="J345" s="176"/>
      <c r="K345" s="176"/>
    </row>
    <row r="346" spans="2:11">
      <c r="B346" s="36"/>
      <c r="C346" s="36"/>
      <c r="D346" s="36"/>
      <c r="E346" s="36"/>
      <c r="F346" s="176"/>
      <c r="G346" s="176"/>
      <c r="H346" s="97"/>
      <c r="I346" s="176"/>
      <c r="J346" s="176"/>
      <c r="K346" s="176"/>
    </row>
    <row r="347" spans="2:11">
      <c r="B347" s="36"/>
      <c r="C347" s="36"/>
      <c r="D347" s="36"/>
      <c r="E347" s="36"/>
      <c r="F347" s="176"/>
      <c r="G347" s="176"/>
      <c r="H347" s="97"/>
      <c r="I347" s="176"/>
      <c r="J347" s="176"/>
      <c r="K347" s="176"/>
    </row>
    <row r="348" spans="2:11">
      <c r="B348" s="36"/>
      <c r="C348" s="36"/>
      <c r="D348" s="36"/>
      <c r="E348" s="36"/>
      <c r="F348" s="176"/>
      <c r="G348" s="176"/>
      <c r="H348" s="97"/>
      <c r="I348" s="176"/>
      <c r="J348" s="176"/>
      <c r="K348" s="176"/>
    </row>
    <row r="349" spans="2:11">
      <c r="B349" s="36"/>
      <c r="C349" s="36"/>
      <c r="D349" s="36"/>
      <c r="E349" s="36"/>
      <c r="F349" s="176"/>
      <c r="G349" s="176"/>
      <c r="H349" s="97"/>
      <c r="I349" s="176"/>
      <c r="J349" s="176"/>
      <c r="K349" s="176"/>
    </row>
    <row r="350" spans="2:11">
      <c r="B350" s="36"/>
      <c r="C350" s="36"/>
      <c r="D350" s="36"/>
      <c r="E350" s="36"/>
      <c r="F350" s="176"/>
      <c r="G350" s="176"/>
      <c r="H350" s="97"/>
      <c r="I350" s="176"/>
      <c r="J350" s="176"/>
      <c r="K350" s="176"/>
    </row>
    <row r="351" spans="2:11">
      <c r="B351" s="36"/>
      <c r="C351" s="36"/>
      <c r="D351" s="36"/>
      <c r="E351" s="36"/>
      <c r="F351" s="176"/>
      <c r="G351" s="176"/>
      <c r="H351" s="97"/>
      <c r="I351" s="176"/>
      <c r="J351" s="176"/>
      <c r="K351" s="176"/>
    </row>
    <row r="352" spans="2:11">
      <c r="B352" s="36"/>
      <c r="C352" s="36"/>
      <c r="D352" s="36"/>
      <c r="E352" s="36"/>
      <c r="F352" s="176"/>
      <c r="G352" s="176"/>
      <c r="H352" s="97"/>
      <c r="I352" s="176"/>
      <c r="J352" s="176"/>
      <c r="K352" s="176"/>
    </row>
    <row r="353" spans="2:11">
      <c r="B353" s="36"/>
      <c r="C353" s="36"/>
      <c r="D353" s="36"/>
      <c r="E353" s="36"/>
      <c r="F353" s="176"/>
      <c r="G353" s="176"/>
      <c r="H353" s="97"/>
      <c r="I353" s="176"/>
      <c r="J353" s="176"/>
      <c r="K353" s="176"/>
    </row>
    <row r="354" spans="2:11">
      <c r="B354" s="36"/>
      <c r="C354" s="36"/>
      <c r="D354" s="36"/>
      <c r="E354" s="36"/>
      <c r="F354" s="176"/>
      <c r="G354" s="176"/>
      <c r="H354" s="97"/>
      <c r="I354" s="176"/>
      <c r="J354" s="176"/>
      <c r="K354" s="176"/>
    </row>
    <row r="355" spans="2:11">
      <c r="B355" s="36"/>
      <c r="C355" s="36"/>
      <c r="D355" s="36"/>
      <c r="E355" s="36"/>
      <c r="F355" s="176"/>
      <c r="G355" s="176"/>
      <c r="H355" s="97"/>
      <c r="I355" s="176"/>
      <c r="J355" s="176"/>
      <c r="K355" s="176"/>
    </row>
    <row r="356" spans="2:11">
      <c r="B356" s="36"/>
      <c r="C356" s="36"/>
      <c r="D356" s="36"/>
      <c r="E356" s="36"/>
      <c r="F356" s="176"/>
      <c r="G356" s="176"/>
      <c r="H356" s="97"/>
      <c r="I356" s="176"/>
      <c r="J356" s="176"/>
      <c r="K356" s="176"/>
    </row>
    <row r="357" spans="2:11">
      <c r="B357" s="36"/>
      <c r="C357" s="36"/>
      <c r="D357" s="36"/>
      <c r="E357" s="36"/>
      <c r="F357" s="176"/>
      <c r="G357" s="176"/>
      <c r="H357" s="97"/>
      <c r="I357" s="176"/>
      <c r="J357" s="176"/>
      <c r="K357" s="176"/>
    </row>
    <row r="358" spans="2:11">
      <c r="B358" s="36"/>
      <c r="C358" s="36"/>
      <c r="D358" s="36"/>
      <c r="E358" s="36"/>
      <c r="F358" s="176"/>
      <c r="G358" s="176"/>
      <c r="H358" s="97"/>
      <c r="I358" s="176"/>
      <c r="J358" s="176"/>
      <c r="K358" s="176"/>
    </row>
    <row r="359" spans="2:11">
      <c r="B359" s="36"/>
      <c r="C359" s="36"/>
      <c r="D359" s="36"/>
      <c r="E359" s="36"/>
      <c r="F359" s="176"/>
      <c r="G359" s="176"/>
      <c r="H359" s="97"/>
      <c r="I359" s="176"/>
      <c r="J359" s="176"/>
      <c r="K359" s="176"/>
    </row>
    <row r="360" spans="2:11">
      <c r="B360" s="36"/>
      <c r="C360" s="36"/>
      <c r="D360" s="36"/>
      <c r="E360" s="36"/>
      <c r="F360" s="176"/>
      <c r="G360" s="176"/>
      <c r="H360" s="97"/>
      <c r="I360" s="176"/>
      <c r="J360" s="176"/>
      <c r="K360" s="176"/>
    </row>
    <row r="361" spans="2:11">
      <c r="B361" s="36"/>
      <c r="C361" s="36"/>
      <c r="D361" s="36"/>
      <c r="E361" s="36"/>
      <c r="F361" s="176"/>
      <c r="G361" s="176"/>
      <c r="H361" s="97"/>
      <c r="I361" s="176"/>
      <c r="J361" s="176"/>
      <c r="K361" s="176"/>
    </row>
    <row r="362" spans="2:11">
      <c r="B362" s="36"/>
      <c r="C362" s="36"/>
      <c r="D362" s="36"/>
      <c r="E362" s="36"/>
      <c r="F362" s="176"/>
      <c r="G362" s="176"/>
      <c r="H362" s="97"/>
      <c r="I362" s="176"/>
      <c r="J362" s="176"/>
      <c r="K362" s="176"/>
    </row>
    <row r="363" spans="2:11">
      <c r="B363" s="36"/>
      <c r="C363" s="36"/>
      <c r="D363" s="36"/>
      <c r="E363" s="36"/>
      <c r="F363" s="176"/>
      <c r="G363" s="176"/>
      <c r="H363" s="97"/>
      <c r="I363" s="176"/>
      <c r="J363" s="176"/>
      <c r="K363" s="176"/>
    </row>
    <row r="364" spans="2:11">
      <c r="B364" s="36"/>
      <c r="C364" s="36"/>
      <c r="D364" s="36"/>
      <c r="E364" s="36"/>
      <c r="F364" s="176"/>
      <c r="G364" s="176"/>
      <c r="H364" s="97"/>
      <c r="I364" s="176"/>
      <c r="J364" s="176"/>
      <c r="K364" s="176"/>
    </row>
    <row r="365" spans="2:11">
      <c r="B365" s="36"/>
      <c r="C365" s="36"/>
      <c r="D365" s="36"/>
      <c r="E365" s="36"/>
      <c r="F365" s="176"/>
      <c r="G365" s="176"/>
      <c r="H365" s="97"/>
      <c r="I365" s="176"/>
      <c r="J365" s="176"/>
      <c r="K365" s="176"/>
    </row>
    <row r="366" spans="2:11">
      <c r="B366" s="36"/>
      <c r="C366" s="36"/>
      <c r="D366" s="36"/>
      <c r="E366" s="36"/>
      <c r="F366" s="176"/>
      <c r="G366" s="176"/>
      <c r="H366" s="97"/>
      <c r="I366" s="176"/>
      <c r="J366" s="176"/>
      <c r="K366" s="176"/>
    </row>
    <row r="367" spans="2:11">
      <c r="B367" s="36"/>
      <c r="C367" s="36"/>
      <c r="D367" s="36"/>
      <c r="E367" s="36"/>
      <c r="F367" s="176"/>
      <c r="G367" s="176"/>
      <c r="H367" s="97"/>
      <c r="I367" s="176"/>
      <c r="J367" s="176"/>
      <c r="K367" s="176"/>
    </row>
    <row r="368" spans="2:11">
      <c r="B368" s="36"/>
      <c r="C368" s="36"/>
      <c r="D368" s="36"/>
      <c r="E368" s="36"/>
      <c r="F368" s="176"/>
      <c r="G368" s="176"/>
      <c r="H368" s="97"/>
      <c r="I368" s="176"/>
      <c r="J368" s="176"/>
      <c r="K368" s="176"/>
    </row>
    <row r="369" spans="2:11">
      <c r="B369" s="36"/>
      <c r="C369" s="36"/>
      <c r="D369" s="36"/>
      <c r="E369" s="36"/>
      <c r="F369" s="176"/>
      <c r="G369" s="176"/>
      <c r="H369" s="97"/>
      <c r="I369" s="176"/>
      <c r="J369" s="176"/>
      <c r="K369" s="176"/>
    </row>
    <row r="370" spans="2:11">
      <c r="B370" s="36"/>
      <c r="C370" s="36"/>
      <c r="D370" s="36"/>
      <c r="E370" s="36"/>
      <c r="F370" s="176"/>
      <c r="G370" s="176"/>
      <c r="H370" s="97"/>
      <c r="I370" s="176"/>
      <c r="J370" s="176"/>
      <c r="K370" s="176"/>
    </row>
    <row r="371" spans="2:11">
      <c r="B371" s="36"/>
      <c r="C371" s="36"/>
      <c r="D371" s="36"/>
      <c r="E371" s="36"/>
      <c r="F371" s="176"/>
      <c r="G371" s="176"/>
      <c r="H371" s="97"/>
      <c r="I371" s="176"/>
      <c r="J371" s="176"/>
      <c r="K371" s="176"/>
    </row>
    <row r="372" spans="2:11">
      <c r="B372" s="36"/>
      <c r="C372" s="36"/>
      <c r="D372" s="36"/>
      <c r="E372" s="36"/>
      <c r="F372" s="176"/>
      <c r="G372" s="176"/>
      <c r="H372" s="97"/>
      <c r="I372" s="176"/>
      <c r="J372" s="176"/>
      <c r="K372" s="176"/>
    </row>
    <row r="373" spans="2:11">
      <c r="B373" s="36"/>
      <c r="C373" s="36"/>
      <c r="D373" s="36"/>
      <c r="E373" s="36"/>
      <c r="F373" s="176"/>
      <c r="G373" s="176"/>
      <c r="H373" s="97"/>
      <c r="I373" s="176"/>
      <c r="J373" s="176"/>
      <c r="K373" s="176"/>
    </row>
    <row r="374" spans="2:11">
      <c r="B374" s="36"/>
      <c r="C374" s="36"/>
      <c r="D374" s="36"/>
      <c r="E374" s="36"/>
      <c r="F374" s="176"/>
      <c r="G374" s="176"/>
      <c r="H374" s="97"/>
      <c r="I374" s="176"/>
      <c r="J374" s="176"/>
      <c r="K374" s="176"/>
    </row>
    <row r="375" spans="2:11">
      <c r="B375" s="36"/>
      <c r="C375" s="36"/>
      <c r="D375" s="36"/>
      <c r="E375" s="36"/>
      <c r="F375" s="176"/>
      <c r="G375" s="176"/>
      <c r="H375" s="97"/>
      <c r="I375" s="176"/>
      <c r="J375" s="176"/>
      <c r="K375" s="176"/>
    </row>
    <row r="376" spans="2:11">
      <c r="B376" s="36"/>
      <c r="C376" s="36"/>
      <c r="D376" s="36"/>
      <c r="E376" s="36"/>
      <c r="F376" s="176"/>
      <c r="G376" s="176"/>
      <c r="H376" s="97"/>
      <c r="I376" s="176"/>
      <c r="J376" s="176"/>
      <c r="K376" s="176"/>
    </row>
    <row r="377" spans="2:11">
      <c r="B377" s="36"/>
      <c r="C377" s="36"/>
      <c r="D377" s="36"/>
      <c r="E377" s="36"/>
      <c r="F377" s="176"/>
      <c r="G377" s="176"/>
      <c r="H377" s="97"/>
      <c r="I377" s="176"/>
      <c r="J377" s="176"/>
      <c r="K377" s="176"/>
    </row>
    <row r="378" spans="2:11">
      <c r="B378" s="36"/>
      <c r="C378" s="36"/>
      <c r="D378" s="36"/>
      <c r="E378" s="36"/>
      <c r="F378" s="176"/>
      <c r="G378" s="176"/>
      <c r="H378" s="97"/>
      <c r="I378" s="176"/>
      <c r="J378" s="176"/>
      <c r="K378" s="176"/>
    </row>
    <row r="379" spans="2:11">
      <c r="B379" s="36"/>
      <c r="C379" s="36"/>
      <c r="D379" s="36"/>
      <c r="E379" s="36"/>
      <c r="F379" s="176"/>
      <c r="G379" s="176"/>
      <c r="H379" s="36"/>
      <c r="I379" s="176"/>
      <c r="J379" s="176"/>
      <c r="K379" s="176"/>
    </row>
    <row r="380" spans="2:11">
      <c r="B380" s="36"/>
      <c r="C380" s="36"/>
      <c r="D380" s="36"/>
      <c r="E380" s="36"/>
      <c r="F380" s="176"/>
      <c r="G380" s="176"/>
      <c r="H380" s="36"/>
      <c r="I380" s="176"/>
      <c r="J380" s="176"/>
      <c r="K380" s="176"/>
    </row>
    <row r="381" spans="2:11">
      <c r="B381" s="36"/>
      <c r="C381" s="36"/>
      <c r="D381" s="36"/>
      <c r="E381" s="36"/>
      <c r="F381" s="176"/>
      <c r="G381" s="176"/>
      <c r="H381" s="36"/>
      <c r="I381" s="176"/>
      <c r="J381" s="176"/>
      <c r="K381" s="176"/>
    </row>
    <row r="382" spans="2:11">
      <c r="B382" s="36"/>
      <c r="C382" s="36"/>
      <c r="D382" s="36"/>
      <c r="E382" s="36"/>
      <c r="F382" s="176"/>
      <c r="G382" s="176"/>
      <c r="H382" s="36"/>
      <c r="I382" s="176"/>
      <c r="J382" s="176"/>
      <c r="K382" s="176"/>
    </row>
    <row r="383" spans="2:11">
      <c r="B383" s="36"/>
      <c r="C383" s="36"/>
      <c r="D383" s="36"/>
      <c r="E383" s="36"/>
      <c r="F383" s="176"/>
      <c r="G383" s="176"/>
      <c r="H383" s="36"/>
      <c r="I383" s="176"/>
      <c r="J383" s="176"/>
      <c r="K383" s="176"/>
    </row>
    <row r="384" spans="2:11">
      <c r="B384" s="36"/>
      <c r="C384" s="36"/>
      <c r="D384" s="36"/>
      <c r="E384" s="36"/>
      <c r="F384" s="176"/>
      <c r="G384" s="176"/>
      <c r="H384" s="36"/>
      <c r="I384" s="176"/>
      <c r="J384" s="176"/>
      <c r="K384" s="176"/>
    </row>
    <row r="385" spans="2:11">
      <c r="B385" s="36"/>
      <c r="C385" s="36"/>
      <c r="D385" s="36"/>
      <c r="E385" s="36"/>
      <c r="F385" s="176"/>
      <c r="G385" s="176"/>
      <c r="H385" s="36"/>
      <c r="I385" s="176"/>
      <c r="J385" s="176"/>
      <c r="K385" s="176"/>
    </row>
    <row r="386" spans="2:11">
      <c r="B386" s="36"/>
      <c r="C386" s="36"/>
      <c r="D386" s="36"/>
      <c r="E386" s="36"/>
      <c r="F386" s="176"/>
      <c r="G386" s="176"/>
      <c r="H386" s="36"/>
      <c r="I386" s="176"/>
      <c r="J386" s="176"/>
      <c r="K386" s="176"/>
    </row>
    <row r="387" spans="2:11">
      <c r="B387" s="36"/>
      <c r="C387" s="36"/>
      <c r="D387" s="36"/>
      <c r="E387" s="36"/>
      <c r="F387" s="176"/>
      <c r="G387" s="176"/>
      <c r="H387" s="36"/>
      <c r="I387" s="176"/>
      <c r="J387" s="176"/>
      <c r="K387" s="176"/>
    </row>
    <row r="388" spans="2:11">
      <c r="B388" s="36"/>
      <c r="C388" s="36"/>
      <c r="D388" s="36"/>
      <c r="E388" s="36"/>
      <c r="F388" s="176"/>
      <c r="G388" s="176"/>
      <c r="H388" s="36"/>
      <c r="I388" s="176"/>
      <c r="J388" s="176"/>
      <c r="K388" s="176"/>
    </row>
    <row r="389" spans="2:11">
      <c r="B389" s="36"/>
      <c r="C389" s="36"/>
      <c r="D389" s="36"/>
      <c r="E389" s="36"/>
      <c r="F389" s="176"/>
      <c r="G389" s="176"/>
      <c r="H389" s="36"/>
      <c r="I389" s="176"/>
      <c r="J389" s="176"/>
      <c r="K389" s="176"/>
    </row>
    <row r="390" spans="2:11">
      <c r="B390" s="36"/>
      <c r="C390" s="36"/>
      <c r="D390" s="36"/>
      <c r="E390" s="36"/>
      <c r="F390" s="176"/>
      <c r="G390" s="176"/>
      <c r="H390" s="36"/>
      <c r="I390" s="176"/>
      <c r="J390" s="176"/>
      <c r="K390" s="176"/>
    </row>
    <row r="391" spans="2:11">
      <c r="B391" s="36"/>
      <c r="C391" s="36"/>
      <c r="D391" s="36"/>
      <c r="E391" s="36"/>
      <c r="F391" s="176"/>
      <c r="G391" s="176"/>
      <c r="H391" s="36"/>
      <c r="I391" s="176"/>
      <c r="J391" s="176"/>
      <c r="K391" s="176"/>
    </row>
    <row r="392" spans="2:11">
      <c r="B392" s="36"/>
      <c r="C392" s="36"/>
      <c r="D392" s="36"/>
      <c r="E392" s="36"/>
      <c r="F392" s="176"/>
      <c r="G392" s="176"/>
      <c r="H392" s="36"/>
      <c r="I392" s="176"/>
      <c r="J392" s="176"/>
      <c r="K392" s="176"/>
    </row>
    <row r="393" spans="2:11">
      <c r="B393" s="36"/>
      <c r="C393" s="36"/>
      <c r="D393" s="36"/>
      <c r="E393" s="36"/>
      <c r="F393" s="176"/>
      <c r="G393" s="176"/>
      <c r="H393" s="36"/>
      <c r="I393" s="176"/>
      <c r="J393" s="176"/>
      <c r="K393" s="176"/>
    </row>
    <row r="394" spans="2:11">
      <c r="B394" s="36"/>
      <c r="C394" s="36"/>
      <c r="D394" s="36"/>
      <c r="E394" s="36"/>
      <c r="F394" s="176"/>
      <c r="G394" s="176"/>
      <c r="H394" s="36"/>
      <c r="I394" s="176"/>
      <c r="J394" s="176"/>
      <c r="K394" s="176"/>
    </row>
    <row r="395" spans="2:11">
      <c r="B395" s="36"/>
      <c r="C395" s="36"/>
      <c r="D395" s="36"/>
      <c r="E395" s="36"/>
      <c r="F395" s="176"/>
      <c r="G395" s="176"/>
      <c r="H395" s="36"/>
      <c r="I395" s="176"/>
      <c r="J395" s="176"/>
      <c r="K395" s="176"/>
    </row>
    <row r="396" spans="2:11">
      <c r="B396" s="36"/>
      <c r="C396" s="36"/>
      <c r="D396" s="36"/>
      <c r="E396" s="36"/>
      <c r="F396" s="176"/>
      <c r="G396" s="176"/>
      <c r="H396" s="36"/>
      <c r="I396" s="176"/>
      <c r="J396" s="176"/>
      <c r="K396" s="176"/>
    </row>
    <row r="397" spans="2:11">
      <c r="B397" s="36"/>
      <c r="C397" s="36"/>
      <c r="D397" s="36"/>
      <c r="E397" s="36"/>
      <c r="F397" s="176"/>
      <c r="G397" s="176"/>
      <c r="H397" s="36"/>
      <c r="I397" s="176"/>
      <c r="J397" s="176"/>
      <c r="K397" s="176"/>
    </row>
    <row r="398" spans="2:11">
      <c r="B398" s="36"/>
      <c r="C398" s="36"/>
      <c r="D398" s="36"/>
      <c r="E398" s="36"/>
      <c r="F398" s="176"/>
      <c r="G398" s="176"/>
      <c r="H398" s="36"/>
      <c r="I398" s="176"/>
      <c r="J398" s="176"/>
      <c r="K398" s="176"/>
    </row>
    <row r="399" spans="2:11">
      <c r="B399" s="36"/>
      <c r="C399" s="36"/>
      <c r="D399" s="36"/>
      <c r="E399" s="36"/>
      <c r="F399" s="176"/>
      <c r="G399" s="176"/>
      <c r="H399" s="36"/>
      <c r="I399" s="176"/>
      <c r="J399" s="176"/>
      <c r="K399" s="176"/>
    </row>
    <row r="400" spans="2:11">
      <c r="B400" s="36"/>
      <c r="C400" s="36"/>
      <c r="D400" s="36"/>
      <c r="E400" s="36"/>
      <c r="F400" s="176"/>
      <c r="G400" s="176"/>
      <c r="H400" s="36"/>
      <c r="I400" s="176"/>
      <c r="J400" s="176"/>
      <c r="K400" s="176"/>
    </row>
    <row r="401" spans="2:11">
      <c r="B401" s="36"/>
      <c r="C401" s="36"/>
      <c r="D401" s="36"/>
      <c r="E401" s="36"/>
      <c r="F401" s="176"/>
      <c r="G401" s="176"/>
      <c r="H401" s="36"/>
      <c r="I401" s="176"/>
      <c r="J401" s="176"/>
      <c r="K401" s="176"/>
    </row>
    <row r="402" spans="2:11">
      <c r="B402" s="36"/>
      <c r="C402" s="36"/>
      <c r="D402" s="36"/>
      <c r="E402" s="36"/>
      <c r="F402" s="176"/>
      <c r="G402" s="176"/>
      <c r="H402" s="36"/>
      <c r="I402" s="176"/>
      <c r="J402" s="176"/>
      <c r="K402" s="176"/>
    </row>
    <row r="403" spans="2:11">
      <c r="B403" s="36"/>
      <c r="C403" s="36"/>
      <c r="D403" s="36"/>
      <c r="E403" s="36"/>
      <c r="F403" s="176"/>
      <c r="G403" s="176"/>
      <c r="H403" s="36"/>
      <c r="I403" s="176"/>
      <c r="J403" s="176"/>
      <c r="K403" s="176"/>
    </row>
    <row r="404" spans="2:11">
      <c r="B404" s="36"/>
      <c r="C404" s="36"/>
      <c r="D404" s="36"/>
      <c r="E404" s="36"/>
      <c r="F404" s="176"/>
      <c r="G404" s="176"/>
      <c r="H404" s="36"/>
      <c r="I404" s="176"/>
      <c r="J404" s="176"/>
      <c r="K404" s="176"/>
    </row>
    <row r="405" spans="2:11">
      <c r="B405" s="36"/>
      <c r="C405" s="36"/>
      <c r="D405" s="36"/>
      <c r="E405" s="36"/>
      <c r="F405" s="176"/>
      <c r="G405" s="176"/>
      <c r="H405" s="36"/>
      <c r="I405" s="176"/>
      <c r="J405" s="176"/>
      <c r="K405" s="176"/>
    </row>
    <row r="406" spans="2:11">
      <c r="B406" s="36"/>
      <c r="C406" s="36"/>
      <c r="D406" s="36"/>
      <c r="E406" s="36"/>
      <c r="F406" s="176"/>
      <c r="G406" s="176"/>
      <c r="H406" s="36"/>
      <c r="I406" s="176"/>
      <c r="J406" s="176"/>
      <c r="K406" s="176"/>
    </row>
    <row r="407" spans="2:11">
      <c r="B407" s="36"/>
      <c r="C407" s="36"/>
      <c r="D407" s="36"/>
      <c r="E407" s="36"/>
      <c r="F407" s="176"/>
      <c r="G407" s="176"/>
      <c r="H407" s="36"/>
      <c r="I407" s="176"/>
      <c r="J407" s="176"/>
      <c r="K407" s="176"/>
    </row>
    <row r="408" spans="2:11">
      <c r="B408" s="36"/>
      <c r="C408" s="36"/>
      <c r="D408" s="36"/>
      <c r="E408" s="36"/>
      <c r="F408" s="176"/>
      <c r="G408" s="176"/>
      <c r="H408" s="36"/>
      <c r="I408" s="176"/>
      <c r="J408" s="176"/>
      <c r="K408" s="176"/>
    </row>
    <row r="409" spans="2:11">
      <c r="B409" s="36"/>
      <c r="C409" s="36"/>
      <c r="D409" s="36"/>
      <c r="E409" s="36"/>
      <c r="F409" s="176"/>
      <c r="G409" s="176"/>
      <c r="H409" s="36"/>
      <c r="I409" s="176"/>
      <c r="J409" s="176"/>
      <c r="K409" s="176"/>
    </row>
    <row r="410" spans="2:11">
      <c r="B410" s="36"/>
      <c r="C410" s="36"/>
      <c r="D410" s="36"/>
      <c r="E410" s="36"/>
      <c r="F410" s="176"/>
      <c r="G410" s="176"/>
      <c r="H410" s="36"/>
      <c r="I410" s="176"/>
      <c r="J410" s="176"/>
      <c r="K410" s="176"/>
    </row>
    <row r="411" spans="2:11">
      <c r="B411" s="36"/>
      <c r="C411" s="36"/>
      <c r="D411" s="36"/>
      <c r="E411" s="36"/>
      <c r="F411" s="176"/>
      <c r="G411" s="176"/>
      <c r="H411" s="36"/>
      <c r="I411" s="176"/>
      <c r="J411" s="176"/>
      <c r="K411" s="176"/>
    </row>
    <row r="412" spans="2:11">
      <c r="B412" s="36"/>
      <c r="C412" s="36"/>
      <c r="D412" s="36"/>
      <c r="E412" s="36"/>
      <c r="F412" s="176"/>
      <c r="G412" s="176"/>
      <c r="H412" s="36"/>
      <c r="I412" s="176"/>
      <c r="J412" s="176"/>
      <c r="K412" s="176"/>
    </row>
    <row r="413" spans="2:11">
      <c r="B413" s="36"/>
      <c r="C413" s="36"/>
      <c r="D413" s="36"/>
      <c r="E413" s="36"/>
      <c r="F413" s="176"/>
      <c r="G413" s="176"/>
      <c r="H413" s="36"/>
      <c r="I413" s="176"/>
      <c r="J413" s="176"/>
      <c r="K413" s="176"/>
    </row>
    <row r="414" spans="2:11">
      <c r="B414" s="36"/>
      <c r="C414" s="36"/>
      <c r="D414" s="36"/>
      <c r="E414" s="36"/>
      <c r="F414" s="176"/>
      <c r="G414" s="176"/>
      <c r="H414" s="36"/>
      <c r="I414" s="176"/>
      <c r="J414" s="176"/>
      <c r="K414" s="176"/>
    </row>
    <row r="415" spans="2:11">
      <c r="B415" s="36"/>
      <c r="C415" s="36"/>
      <c r="D415" s="36"/>
      <c r="E415" s="36"/>
      <c r="F415" s="176"/>
      <c r="G415" s="176"/>
      <c r="H415" s="36"/>
      <c r="I415" s="176"/>
      <c r="J415" s="176"/>
      <c r="K415" s="176"/>
    </row>
    <row r="416" spans="2:11">
      <c r="B416" s="36"/>
      <c r="C416" s="36"/>
      <c r="D416" s="36"/>
      <c r="E416" s="36"/>
      <c r="F416" s="176"/>
      <c r="G416" s="176"/>
      <c r="H416" s="36"/>
      <c r="I416" s="176"/>
      <c r="J416" s="176"/>
      <c r="K416" s="176"/>
    </row>
    <row r="417" spans="2:11">
      <c r="B417" s="36"/>
      <c r="C417" s="36"/>
      <c r="D417" s="36"/>
      <c r="E417" s="36"/>
      <c r="F417" s="176"/>
      <c r="G417" s="176"/>
      <c r="H417" s="36"/>
      <c r="I417" s="176"/>
      <c r="J417" s="176"/>
      <c r="K417" s="176"/>
    </row>
    <row r="418" spans="2:11">
      <c r="B418" s="36"/>
      <c r="C418" s="36"/>
      <c r="D418" s="36"/>
      <c r="E418" s="36"/>
      <c r="F418" s="176"/>
      <c r="G418" s="176"/>
      <c r="H418" s="36"/>
      <c r="I418" s="176"/>
      <c r="J418" s="176"/>
      <c r="K418" s="176"/>
    </row>
    <row r="419" spans="2:11">
      <c r="B419" s="36"/>
      <c r="C419" s="36"/>
      <c r="D419" s="36"/>
      <c r="E419" s="36"/>
      <c r="F419" s="176"/>
      <c r="G419" s="176"/>
      <c r="H419" s="36"/>
      <c r="I419" s="176"/>
      <c r="J419" s="176"/>
      <c r="K419" s="176"/>
    </row>
    <row r="420" spans="2:11">
      <c r="B420" s="36"/>
      <c r="C420" s="36"/>
      <c r="D420" s="36"/>
      <c r="E420" s="36"/>
      <c r="F420" s="176"/>
      <c r="G420" s="176"/>
      <c r="H420" s="36"/>
      <c r="I420" s="176"/>
      <c r="J420" s="176"/>
      <c r="K420" s="176"/>
    </row>
    <row r="421" spans="2:11">
      <c r="B421" s="36"/>
      <c r="C421" s="36"/>
      <c r="D421" s="36"/>
      <c r="E421" s="36"/>
      <c r="F421" s="176"/>
      <c r="G421" s="176"/>
      <c r="H421" s="36"/>
      <c r="I421" s="176"/>
      <c r="J421" s="176"/>
      <c r="K421" s="176"/>
    </row>
    <row r="422" spans="2:11">
      <c r="B422" s="36"/>
      <c r="C422" s="36"/>
      <c r="D422" s="36"/>
      <c r="E422" s="36"/>
      <c r="F422" s="176"/>
      <c r="G422" s="176"/>
      <c r="H422" s="36"/>
      <c r="I422" s="176"/>
      <c r="J422" s="176"/>
      <c r="K422" s="176"/>
    </row>
    <row r="423" spans="2:11">
      <c r="B423" s="36"/>
      <c r="C423" s="36"/>
      <c r="D423" s="36"/>
      <c r="E423" s="36"/>
      <c r="F423" s="176"/>
      <c r="G423" s="176"/>
      <c r="H423" s="36"/>
      <c r="I423" s="176"/>
      <c r="J423" s="176"/>
      <c r="K423" s="176"/>
    </row>
    <row r="424" spans="2:11">
      <c r="B424" s="36"/>
      <c r="C424" s="36"/>
      <c r="D424" s="36"/>
      <c r="E424" s="36"/>
      <c r="F424" s="176"/>
      <c r="G424" s="176"/>
      <c r="H424" s="36"/>
      <c r="I424" s="176"/>
      <c r="J424" s="176"/>
      <c r="K424" s="176"/>
    </row>
    <row r="425" spans="2:11">
      <c r="B425" s="36"/>
      <c r="C425" s="36"/>
      <c r="D425" s="36"/>
      <c r="E425" s="36"/>
      <c r="F425" s="176"/>
      <c r="G425" s="176"/>
      <c r="H425" s="36"/>
      <c r="I425" s="176"/>
      <c r="J425" s="176"/>
      <c r="K425" s="176"/>
    </row>
    <row r="426" spans="2:11">
      <c r="B426" s="36"/>
      <c r="C426" s="36"/>
      <c r="D426" s="36"/>
      <c r="E426" s="36"/>
      <c r="F426" s="176"/>
      <c r="G426" s="176"/>
      <c r="H426" s="36"/>
      <c r="I426" s="176"/>
      <c r="J426" s="176"/>
      <c r="K426" s="176"/>
    </row>
    <row r="427" spans="2:11">
      <c r="B427" s="36"/>
      <c r="C427" s="36"/>
      <c r="D427" s="36"/>
      <c r="E427" s="36"/>
      <c r="F427" s="176"/>
      <c r="G427" s="176"/>
      <c r="H427" s="36"/>
      <c r="I427" s="176"/>
      <c r="J427" s="176"/>
      <c r="K427" s="176"/>
    </row>
    <row r="428" spans="2:11">
      <c r="B428" s="36"/>
      <c r="C428" s="36"/>
      <c r="D428" s="36"/>
      <c r="E428" s="36"/>
      <c r="F428" s="176"/>
      <c r="G428" s="176"/>
      <c r="H428" s="36"/>
      <c r="I428" s="176"/>
      <c r="J428" s="176"/>
      <c r="K428" s="176"/>
    </row>
    <row r="429" spans="2:11">
      <c r="B429" s="36"/>
      <c r="C429" s="36"/>
      <c r="D429" s="36"/>
      <c r="E429" s="36"/>
      <c r="F429" s="176"/>
      <c r="G429" s="176"/>
      <c r="H429" s="36"/>
      <c r="I429" s="176"/>
      <c r="J429" s="176"/>
      <c r="K429" s="176"/>
    </row>
    <row r="430" spans="2:11">
      <c r="B430" s="36"/>
      <c r="C430" s="36"/>
      <c r="D430" s="36"/>
      <c r="E430" s="36"/>
      <c r="F430" s="176"/>
      <c r="G430" s="176"/>
      <c r="H430" s="36"/>
      <c r="I430" s="176"/>
      <c r="J430" s="176"/>
      <c r="K430" s="176"/>
    </row>
    <row r="431" spans="2:11">
      <c r="B431" s="36"/>
      <c r="C431" s="36"/>
      <c r="D431" s="36"/>
      <c r="E431" s="36"/>
      <c r="F431" s="176"/>
      <c r="G431" s="176"/>
      <c r="H431" s="36"/>
      <c r="I431" s="176"/>
      <c r="J431" s="176"/>
      <c r="K431" s="176"/>
    </row>
    <row r="432" spans="2:11">
      <c r="B432" s="36"/>
      <c r="C432" s="36"/>
      <c r="D432" s="36"/>
      <c r="E432" s="36"/>
      <c r="F432" s="176"/>
      <c r="G432" s="176"/>
      <c r="H432" s="36"/>
      <c r="I432" s="176"/>
      <c r="J432" s="176"/>
      <c r="K432" s="176"/>
    </row>
    <row r="433" spans="2:11">
      <c r="B433" s="36"/>
      <c r="C433" s="36"/>
      <c r="D433" s="36"/>
      <c r="E433" s="36"/>
      <c r="F433" s="176"/>
      <c r="G433" s="176"/>
      <c r="H433" s="36"/>
      <c r="I433" s="176"/>
      <c r="J433" s="176"/>
      <c r="K433" s="176"/>
    </row>
    <row r="434" spans="2:11">
      <c r="B434" s="36"/>
      <c r="C434" s="36"/>
      <c r="D434" s="36"/>
      <c r="E434" s="36"/>
      <c r="F434" s="176"/>
      <c r="G434" s="176"/>
      <c r="H434" s="36"/>
      <c r="I434" s="176"/>
      <c r="J434" s="176"/>
      <c r="K434" s="176"/>
    </row>
    <row r="435" spans="2:11">
      <c r="B435" s="36"/>
      <c r="C435" s="36"/>
      <c r="D435" s="36"/>
      <c r="E435" s="36"/>
      <c r="F435" s="176"/>
      <c r="G435" s="176"/>
      <c r="H435" s="36"/>
      <c r="I435" s="176"/>
      <c r="J435" s="176"/>
      <c r="K435" s="176"/>
    </row>
    <row r="436" spans="2:11">
      <c r="B436" s="36"/>
      <c r="C436" s="36"/>
      <c r="D436" s="36"/>
      <c r="E436" s="36"/>
      <c r="F436" s="176"/>
      <c r="G436" s="176"/>
      <c r="H436" s="36"/>
      <c r="I436" s="176"/>
      <c r="J436" s="176"/>
      <c r="K436" s="176"/>
    </row>
    <row r="437" spans="2:11">
      <c r="B437" s="36"/>
      <c r="C437" s="36"/>
      <c r="D437" s="36"/>
      <c r="E437" s="36"/>
      <c r="F437" s="176"/>
      <c r="G437" s="176"/>
      <c r="H437" s="36"/>
      <c r="I437" s="176"/>
      <c r="J437" s="176"/>
      <c r="K437" s="176"/>
    </row>
    <row r="438" spans="2:11">
      <c r="B438" s="36"/>
      <c r="C438" s="36"/>
      <c r="D438" s="36"/>
      <c r="E438" s="36"/>
      <c r="F438" s="176"/>
      <c r="G438" s="176"/>
      <c r="H438" s="36"/>
      <c r="I438" s="176"/>
      <c r="J438" s="176"/>
      <c r="K438" s="176"/>
    </row>
    <row r="439" spans="2:11">
      <c r="B439" s="36"/>
      <c r="C439" s="36"/>
      <c r="D439" s="36"/>
      <c r="E439" s="36"/>
      <c r="F439" s="176"/>
      <c r="G439" s="176"/>
      <c r="H439" s="36"/>
      <c r="I439" s="176"/>
      <c r="J439" s="176"/>
      <c r="K439" s="176"/>
    </row>
    <row r="440" spans="2:11">
      <c r="B440" s="36"/>
      <c r="C440" s="36"/>
      <c r="D440" s="36"/>
      <c r="E440" s="36"/>
      <c r="F440" s="176"/>
      <c r="G440" s="176"/>
      <c r="H440" s="36"/>
      <c r="I440" s="176"/>
      <c r="J440" s="176"/>
      <c r="K440" s="176"/>
    </row>
    <row r="441" spans="2:11">
      <c r="B441" s="36"/>
      <c r="C441" s="36"/>
      <c r="D441" s="36"/>
      <c r="E441" s="36"/>
      <c r="F441" s="176"/>
      <c r="G441" s="176"/>
      <c r="H441" s="36"/>
      <c r="I441" s="176"/>
      <c r="J441" s="176"/>
      <c r="K441" s="176"/>
    </row>
    <row r="442" spans="2:11">
      <c r="B442" s="36"/>
      <c r="C442" s="36"/>
      <c r="D442" s="36"/>
      <c r="E442" s="36"/>
      <c r="F442" s="176"/>
      <c r="G442" s="176"/>
      <c r="H442" s="36"/>
      <c r="I442" s="176"/>
      <c r="J442" s="176"/>
      <c r="K442" s="176"/>
    </row>
    <row r="443" spans="2:11">
      <c r="B443" s="36"/>
      <c r="C443" s="36"/>
      <c r="D443" s="36"/>
      <c r="E443" s="36"/>
      <c r="F443" s="176"/>
      <c r="G443" s="176"/>
      <c r="H443" s="36"/>
      <c r="I443" s="176"/>
      <c r="J443" s="176"/>
      <c r="K443" s="176"/>
    </row>
    <row r="444" spans="2:11">
      <c r="B444" s="36"/>
      <c r="C444" s="36"/>
      <c r="D444" s="36"/>
      <c r="E444" s="36"/>
      <c r="F444" s="176"/>
      <c r="G444" s="176"/>
      <c r="H444" s="36"/>
      <c r="I444" s="176"/>
      <c r="J444" s="176"/>
      <c r="K444" s="176"/>
    </row>
    <row r="445" spans="2:11">
      <c r="B445" s="36"/>
      <c r="C445" s="36"/>
      <c r="D445" s="36"/>
      <c r="E445" s="36"/>
      <c r="F445" s="176"/>
      <c r="G445" s="176"/>
      <c r="H445" s="36"/>
      <c r="I445" s="176"/>
      <c r="J445" s="176"/>
      <c r="K445" s="176"/>
    </row>
    <row r="446" spans="2:11">
      <c r="B446" s="36"/>
      <c r="C446" s="36"/>
      <c r="D446" s="36"/>
      <c r="E446" s="36"/>
      <c r="F446" s="176"/>
      <c r="G446" s="176"/>
      <c r="H446" s="36"/>
      <c r="I446" s="176"/>
      <c r="J446" s="176"/>
      <c r="K446" s="176"/>
    </row>
    <row r="447" spans="2:11">
      <c r="B447" s="36"/>
      <c r="C447" s="36"/>
      <c r="D447" s="36"/>
      <c r="E447" s="36"/>
      <c r="F447" s="176"/>
      <c r="G447" s="176"/>
      <c r="H447" s="36"/>
      <c r="I447" s="176"/>
      <c r="J447" s="176"/>
      <c r="K447" s="176"/>
    </row>
    <row r="448" spans="2:11">
      <c r="B448" s="36"/>
      <c r="C448" s="36"/>
      <c r="D448" s="36"/>
      <c r="E448" s="36"/>
      <c r="F448" s="176"/>
      <c r="G448" s="176"/>
      <c r="H448" s="36"/>
      <c r="I448" s="176"/>
      <c r="J448" s="176"/>
      <c r="K448" s="176"/>
    </row>
    <row r="449" spans="2:11">
      <c r="B449" s="36"/>
      <c r="C449" s="36"/>
      <c r="D449" s="36"/>
      <c r="E449" s="36"/>
      <c r="F449" s="176"/>
      <c r="G449" s="176"/>
      <c r="H449" s="36"/>
      <c r="I449" s="176"/>
      <c r="J449" s="176"/>
      <c r="K449" s="176"/>
    </row>
    <row r="450" spans="2:11">
      <c r="B450" s="36"/>
      <c r="C450" s="36"/>
      <c r="D450" s="36"/>
      <c r="E450" s="36"/>
      <c r="F450" s="176"/>
      <c r="G450" s="176"/>
      <c r="H450" s="36"/>
      <c r="I450" s="176"/>
      <c r="J450" s="176"/>
      <c r="K450" s="176"/>
    </row>
    <row r="451" spans="2:11">
      <c r="B451" s="36"/>
      <c r="C451" s="36"/>
      <c r="D451" s="36"/>
      <c r="E451" s="36"/>
      <c r="F451" s="176"/>
      <c r="G451" s="176"/>
      <c r="H451" s="36"/>
      <c r="I451" s="176"/>
      <c r="J451" s="176"/>
      <c r="K451" s="176"/>
    </row>
    <row r="452" spans="2:11">
      <c r="B452" s="36"/>
      <c r="C452" s="36"/>
      <c r="D452" s="36"/>
      <c r="E452" s="36"/>
      <c r="F452" s="176"/>
      <c r="G452" s="176"/>
      <c r="H452" s="36"/>
      <c r="I452" s="176"/>
      <c r="J452" s="176"/>
      <c r="K452" s="176"/>
    </row>
    <row r="453" spans="2:11">
      <c r="B453" s="36"/>
      <c r="C453" s="36"/>
      <c r="D453" s="36"/>
      <c r="E453" s="36"/>
      <c r="F453" s="176"/>
      <c r="G453" s="176"/>
      <c r="H453" s="36"/>
      <c r="I453" s="176"/>
      <c r="J453" s="176"/>
      <c r="K453" s="176"/>
    </row>
    <row r="454" spans="2:11">
      <c r="B454" s="36"/>
      <c r="C454" s="36"/>
      <c r="D454" s="36"/>
      <c r="E454" s="36"/>
      <c r="F454" s="176"/>
      <c r="G454" s="176"/>
      <c r="H454" s="36"/>
      <c r="I454" s="176"/>
      <c r="J454" s="176"/>
      <c r="K454" s="176"/>
    </row>
    <row r="455" spans="2:11">
      <c r="B455" s="36"/>
      <c r="C455" s="36"/>
      <c r="D455" s="36"/>
      <c r="E455" s="36"/>
      <c r="F455" s="176"/>
      <c r="G455" s="176"/>
      <c r="H455" s="36"/>
      <c r="I455" s="176"/>
      <c r="J455" s="176"/>
      <c r="K455" s="176"/>
    </row>
    <row r="456" spans="2:11">
      <c r="B456" s="36"/>
      <c r="C456" s="36"/>
      <c r="D456" s="36"/>
      <c r="E456" s="36"/>
      <c r="F456" s="176"/>
      <c r="G456" s="176"/>
      <c r="H456" s="36"/>
      <c r="I456" s="176"/>
      <c r="J456" s="176"/>
      <c r="K456" s="176"/>
    </row>
    <row r="457" spans="2:11">
      <c r="B457" s="36"/>
      <c r="C457" s="36"/>
      <c r="D457" s="36"/>
      <c r="E457" s="36"/>
      <c r="F457" s="176"/>
      <c r="G457" s="176"/>
      <c r="H457" s="36"/>
      <c r="I457" s="176"/>
      <c r="J457" s="176"/>
      <c r="K457" s="176"/>
    </row>
    <row r="458" spans="2:11">
      <c r="B458" s="36"/>
      <c r="C458" s="36"/>
      <c r="D458" s="36"/>
      <c r="E458" s="36"/>
      <c r="F458" s="176"/>
      <c r="G458" s="176"/>
      <c r="H458" s="36"/>
      <c r="I458" s="176"/>
      <c r="J458" s="176"/>
      <c r="K458" s="176"/>
    </row>
    <row r="459" spans="2:11">
      <c r="B459" s="36"/>
      <c r="C459" s="36"/>
      <c r="D459" s="36"/>
      <c r="E459" s="36"/>
      <c r="F459" s="176"/>
      <c r="G459" s="176"/>
      <c r="H459" s="36"/>
      <c r="I459" s="176"/>
      <c r="J459" s="176"/>
      <c r="K459" s="176"/>
    </row>
    <row r="460" spans="2:11">
      <c r="B460" s="36"/>
      <c r="C460" s="36"/>
      <c r="D460" s="36"/>
      <c r="E460" s="36"/>
      <c r="F460" s="176"/>
      <c r="G460" s="176"/>
      <c r="H460" s="36"/>
      <c r="I460" s="176"/>
      <c r="J460" s="176"/>
      <c r="K460" s="176"/>
    </row>
    <row r="461" spans="2:11">
      <c r="B461" s="36"/>
      <c r="C461" s="36"/>
      <c r="D461" s="36"/>
      <c r="E461" s="36"/>
      <c r="F461" s="176"/>
      <c r="G461" s="176"/>
      <c r="H461" s="36"/>
      <c r="I461" s="176"/>
      <c r="J461" s="176"/>
      <c r="K461" s="176"/>
    </row>
    <row r="462" spans="2:11">
      <c r="B462" s="36"/>
      <c r="C462" s="36"/>
      <c r="D462" s="36"/>
      <c r="E462" s="36"/>
      <c r="F462" s="176"/>
      <c r="G462" s="176"/>
      <c r="H462" s="36"/>
      <c r="I462" s="176"/>
      <c r="J462" s="176"/>
      <c r="K462" s="176"/>
    </row>
    <row r="463" spans="2:11">
      <c r="B463" s="36"/>
      <c r="C463" s="36"/>
      <c r="D463" s="36"/>
      <c r="E463" s="36"/>
      <c r="F463" s="176"/>
      <c r="G463" s="176"/>
      <c r="H463" s="36"/>
      <c r="I463" s="176"/>
      <c r="J463" s="176"/>
      <c r="K463" s="176"/>
    </row>
    <row r="464" spans="2:11">
      <c r="B464" s="36"/>
      <c r="C464" s="36"/>
      <c r="D464" s="36"/>
      <c r="E464" s="36"/>
      <c r="F464" s="176"/>
      <c r="G464" s="176"/>
      <c r="H464" s="36"/>
      <c r="I464" s="176"/>
      <c r="J464" s="176"/>
      <c r="K464" s="176"/>
    </row>
    <row r="465" spans="2:11">
      <c r="B465" s="36"/>
      <c r="C465" s="36"/>
      <c r="D465" s="36"/>
      <c r="E465" s="36"/>
      <c r="F465" s="176"/>
      <c r="G465" s="176"/>
      <c r="H465" s="36"/>
      <c r="I465" s="176"/>
      <c r="J465" s="176"/>
      <c r="K465" s="176"/>
    </row>
    <row r="466" spans="2:11">
      <c r="B466" s="36"/>
      <c r="C466" s="36"/>
      <c r="D466" s="36"/>
      <c r="E466" s="36"/>
      <c r="F466" s="176"/>
      <c r="G466" s="176"/>
      <c r="H466" s="36"/>
      <c r="I466" s="176"/>
      <c r="J466" s="176"/>
      <c r="K466" s="176"/>
    </row>
    <row r="467" spans="2:11">
      <c r="B467" s="36"/>
      <c r="C467" s="36"/>
      <c r="D467" s="36"/>
      <c r="E467" s="36"/>
      <c r="F467" s="176"/>
      <c r="G467" s="176"/>
      <c r="H467" s="36"/>
      <c r="I467" s="176"/>
      <c r="J467" s="176"/>
      <c r="K467" s="176"/>
    </row>
    <row r="468" spans="2:11">
      <c r="B468" s="36"/>
      <c r="C468" s="36"/>
      <c r="D468" s="36"/>
      <c r="E468" s="36"/>
      <c r="F468" s="176"/>
      <c r="G468" s="176"/>
      <c r="H468" s="36"/>
      <c r="I468" s="176"/>
      <c r="J468" s="176"/>
      <c r="K468" s="176"/>
    </row>
    <row r="469" spans="2:11">
      <c r="B469" s="36"/>
      <c r="C469" s="36"/>
      <c r="D469" s="36"/>
      <c r="E469" s="36"/>
      <c r="F469" s="176"/>
      <c r="G469" s="176"/>
      <c r="H469" s="36"/>
      <c r="I469" s="176"/>
      <c r="J469" s="176"/>
      <c r="K469" s="176"/>
    </row>
    <row r="470" spans="2:11">
      <c r="B470" s="36"/>
      <c r="C470" s="36"/>
      <c r="D470" s="36"/>
      <c r="E470" s="36"/>
      <c r="F470" s="176"/>
      <c r="G470" s="176"/>
      <c r="H470" s="36"/>
      <c r="I470" s="176"/>
      <c r="J470" s="176"/>
      <c r="K470" s="176"/>
    </row>
    <row r="471" spans="2:11">
      <c r="B471" s="36"/>
      <c r="C471" s="36"/>
      <c r="D471" s="36"/>
      <c r="E471" s="36"/>
      <c r="F471" s="176"/>
      <c r="G471" s="176"/>
      <c r="H471" s="36"/>
      <c r="I471" s="176"/>
      <c r="J471" s="176"/>
      <c r="K471" s="176"/>
    </row>
    <row r="472" spans="2:11">
      <c r="B472" s="36"/>
      <c r="C472" s="36"/>
      <c r="D472" s="36"/>
      <c r="E472" s="36"/>
      <c r="F472" s="176"/>
      <c r="G472" s="176"/>
      <c r="H472" s="36"/>
      <c r="I472" s="176"/>
      <c r="J472" s="176"/>
      <c r="K472" s="176"/>
    </row>
    <row r="473" spans="2:11">
      <c r="B473" s="36"/>
      <c r="C473" s="36"/>
      <c r="D473" s="36"/>
      <c r="E473" s="36"/>
      <c r="F473" s="176"/>
      <c r="G473" s="176"/>
      <c r="H473" s="36"/>
      <c r="I473" s="176"/>
      <c r="J473" s="176"/>
      <c r="K473" s="176"/>
    </row>
    <row r="474" spans="2:11">
      <c r="B474" s="36"/>
      <c r="C474" s="36"/>
      <c r="D474" s="36"/>
      <c r="E474" s="36"/>
      <c r="F474" s="176"/>
      <c r="G474" s="176"/>
      <c r="H474" s="36"/>
      <c r="I474" s="176"/>
      <c r="J474" s="176"/>
      <c r="K474" s="176"/>
    </row>
    <row r="475" spans="2:11">
      <c r="B475" s="36"/>
      <c r="C475" s="36"/>
      <c r="D475" s="36"/>
      <c r="E475" s="36"/>
      <c r="F475" s="176"/>
      <c r="G475" s="176"/>
      <c r="H475" s="36"/>
      <c r="I475" s="176"/>
      <c r="J475" s="176"/>
      <c r="K475" s="176"/>
    </row>
    <row r="476" spans="2:11">
      <c r="B476" s="36"/>
      <c r="C476" s="36"/>
      <c r="D476" s="36"/>
      <c r="E476" s="36"/>
      <c r="F476" s="176"/>
      <c r="G476" s="176"/>
      <c r="H476" s="36"/>
      <c r="I476" s="176"/>
      <c r="J476" s="176"/>
      <c r="K476" s="176"/>
    </row>
    <row r="477" spans="2:11">
      <c r="B477" s="36"/>
      <c r="C477" s="36"/>
      <c r="D477" s="36"/>
      <c r="E477" s="36"/>
      <c r="F477" s="176"/>
      <c r="G477" s="176"/>
      <c r="H477" s="36"/>
      <c r="I477" s="176"/>
      <c r="J477" s="176"/>
      <c r="K477" s="176"/>
    </row>
    <row r="478" spans="2:11">
      <c r="B478" s="36"/>
      <c r="C478" s="36"/>
      <c r="D478" s="36"/>
      <c r="E478" s="36"/>
      <c r="F478" s="176"/>
      <c r="G478" s="176"/>
      <c r="H478" s="36"/>
      <c r="I478" s="176"/>
      <c r="J478" s="176"/>
      <c r="K478" s="176"/>
    </row>
    <row r="479" spans="2:11">
      <c r="B479" s="36"/>
      <c r="C479" s="36"/>
      <c r="D479" s="36"/>
      <c r="E479" s="36"/>
      <c r="F479" s="176"/>
      <c r="G479" s="176"/>
      <c r="H479" s="36"/>
      <c r="I479" s="176"/>
      <c r="J479" s="176"/>
      <c r="K479" s="176"/>
    </row>
    <row r="480" spans="2:11">
      <c r="B480" s="36"/>
      <c r="C480" s="36"/>
      <c r="D480" s="36"/>
      <c r="E480" s="36"/>
      <c r="F480" s="176"/>
      <c r="G480" s="176"/>
      <c r="H480" s="36"/>
      <c r="I480" s="176"/>
      <c r="J480" s="176"/>
      <c r="K480" s="176"/>
    </row>
    <row r="481" spans="2:11">
      <c r="B481" s="36"/>
      <c r="C481" s="36"/>
      <c r="D481" s="36"/>
      <c r="E481" s="36"/>
      <c r="F481" s="176"/>
      <c r="G481" s="176"/>
      <c r="H481" s="36"/>
      <c r="I481" s="176"/>
      <c r="J481" s="176"/>
      <c r="K481" s="176"/>
    </row>
    <row r="482" spans="2:11">
      <c r="B482" s="36"/>
      <c r="C482" s="36"/>
      <c r="D482" s="36"/>
      <c r="E482" s="36"/>
      <c r="F482" s="176"/>
      <c r="G482" s="176"/>
      <c r="H482" s="36"/>
      <c r="I482" s="176"/>
      <c r="J482" s="176"/>
      <c r="K482" s="176"/>
    </row>
    <row r="483" spans="2:11">
      <c r="B483" s="36"/>
      <c r="C483" s="36"/>
      <c r="D483" s="36"/>
      <c r="E483" s="36"/>
      <c r="F483" s="176"/>
      <c r="G483" s="176"/>
      <c r="H483" s="36"/>
      <c r="I483" s="176"/>
      <c r="J483" s="176"/>
      <c r="K483" s="176"/>
    </row>
    <row r="484" spans="2:11">
      <c r="B484" s="36"/>
      <c r="C484" s="36"/>
      <c r="D484" s="36"/>
      <c r="E484" s="36"/>
      <c r="F484" s="176"/>
      <c r="G484" s="176"/>
      <c r="H484" s="36"/>
      <c r="I484" s="176"/>
      <c r="J484" s="176"/>
      <c r="K484" s="176"/>
    </row>
    <row r="485" spans="2:11">
      <c r="B485" s="36"/>
      <c r="C485" s="36"/>
      <c r="D485" s="36"/>
      <c r="E485" s="36"/>
      <c r="F485" s="176"/>
      <c r="G485" s="176"/>
      <c r="H485" s="36"/>
      <c r="I485" s="176"/>
      <c r="J485" s="176"/>
      <c r="K485" s="176"/>
    </row>
    <row r="486" spans="2:11">
      <c r="B486" s="36"/>
      <c r="C486" s="36"/>
      <c r="D486" s="36"/>
      <c r="E486" s="36"/>
      <c r="F486" s="176"/>
      <c r="G486" s="176"/>
      <c r="H486" s="36"/>
      <c r="I486" s="176"/>
      <c r="J486" s="176"/>
      <c r="K486" s="176"/>
    </row>
    <row r="487" spans="2:11">
      <c r="B487" s="36"/>
      <c r="C487" s="36"/>
      <c r="D487" s="36"/>
      <c r="E487" s="36"/>
      <c r="F487" s="176"/>
      <c r="G487" s="176"/>
      <c r="H487" s="36"/>
      <c r="I487" s="176"/>
      <c r="J487" s="176"/>
      <c r="K487" s="176"/>
    </row>
    <row r="488" spans="2:11">
      <c r="B488" s="36"/>
      <c r="C488" s="36"/>
      <c r="D488" s="36"/>
      <c r="E488" s="36"/>
      <c r="F488" s="176"/>
      <c r="G488" s="176"/>
      <c r="H488" s="36"/>
      <c r="I488" s="176"/>
      <c r="J488" s="176"/>
      <c r="K488" s="176"/>
    </row>
    <row r="489" spans="2:11">
      <c r="B489" s="36"/>
      <c r="C489" s="36"/>
      <c r="D489" s="36"/>
      <c r="E489" s="36"/>
      <c r="F489" s="176"/>
      <c r="G489" s="176"/>
      <c r="H489" s="36"/>
      <c r="I489" s="176"/>
      <c r="J489" s="176"/>
      <c r="K489" s="176"/>
    </row>
    <row r="490" spans="2:11">
      <c r="B490" s="36"/>
      <c r="C490" s="36"/>
      <c r="D490" s="36"/>
      <c r="E490" s="36"/>
      <c r="F490" s="176"/>
      <c r="G490" s="176"/>
      <c r="H490" s="36"/>
      <c r="I490" s="176"/>
      <c r="J490" s="176"/>
      <c r="K490" s="176"/>
    </row>
    <row r="491" spans="2:11">
      <c r="B491" s="36"/>
      <c r="C491" s="36"/>
      <c r="D491" s="36"/>
      <c r="E491" s="36"/>
      <c r="F491" s="176"/>
      <c r="G491" s="176"/>
      <c r="H491" s="36"/>
      <c r="I491" s="176"/>
      <c r="J491" s="176"/>
      <c r="K491" s="176"/>
    </row>
    <row r="492" spans="2:11">
      <c r="B492" s="36"/>
      <c r="C492" s="36"/>
      <c r="D492" s="36"/>
      <c r="E492" s="36"/>
      <c r="F492" s="176"/>
      <c r="G492" s="176"/>
      <c r="H492" s="36"/>
      <c r="I492" s="176"/>
      <c r="J492" s="176"/>
      <c r="K492" s="176"/>
    </row>
    <row r="493" spans="2:11">
      <c r="B493" s="36"/>
      <c r="C493" s="36"/>
      <c r="D493" s="36"/>
      <c r="E493" s="36"/>
      <c r="F493" s="176"/>
      <c r="G493" s="176"/>
      <c r="H493" s="36"/>
      <c r="I493" s="176"/>
      <c r="J493" s="176"/>
      <c r="K493" s="176"/>
    </row>
    <row r="494" spans="2:11">
      <c r="B494" s="36"/>
      <c r="C494" s="36"/>
      <c r="D494" s="36"/>
      <c r="E494" s="36"/>
      <c r="F494" s="176"/>
      <c r="G494" s="176"/>
      <c r="H494" s="36"/>
      <c r="I494" s="176"/>
      <c r="J494" s="176"/>
      <c r="K494" s="176"/>
    </row>
    <row r="495" spans="2:11">
      <c r="B495" s="36"/>
      <c r="C495" s="36"/>
      <c r="D495" s="36"/>
      <c r="E495" s="36"/>
      <c r="F495" s="176"/>
      <c r="G495" s="176"/>
      <c r="H495" s="36"/>
      <c r="I495" s="176"/>
      <c r="J495" s="176"/>
      <c r="K495" s="176"/>
    </row>
    <row r="496" spans="2:11">
      <c r="B496" s="36"/>
      <c r="C496" s="36"/>
      <c r="D496" s="36"/>
      <c r="E496" s="36"/>
      <c r="F496" s="176"/>
      <c r="G496" s="176"/>
      <c r="H496" s="36"/>
      <c r="I496" s="176"/>
      <c r="J496" s="176"/>
      <c r="K496" s="176"/>
    </row>
    <row r="497" spans="2:11">
      <c r="B497" s="36"/>
      <c r="C497" s="36"/>
      <c r="D497" s="36"/>
      <c r="E497" s="36"/>
      <c r="F497" s="176"/>
      <c r="G497" s="176"/>
      <c r="H497" s="36"/>
      <c r="I497" s="176"/>
      <c r="J497" s="176"/>
      <c r="K497" s="176"/>
    </row>
    <row r="498" spans="2:11">
      <c r="B498" s="36"/>
      <c r="C498" s="36"/>
      <c r="D498" s="36"/>
      <c r="E498" s="36"/>
      <c r="F498" s="176"/>
      <c r="G498" s="176"/>
      <c r="H498" s="36"/>
      <c r="I498" s="176"/>
      <c r="J498" s="176"/>
      <c r="K498" s="176"/>
    </row>
    <row r="499" spans="2:11">
      <c r="B499" s="36"/>
      <c r="C499" s="36"/>
      <c r="D499" s="36"/>
      <c r="E499" s="36"/>
      <c r="F499" s="176"/>
      <c r="G499" s="176"/>
      <c r="H499" s="36"/>
      <c r="I499" s="176"/>
      <c r="J499" s="176"/>
      <c r="K499" s="176"/>
    </row>
    <row r="500" spans="2:11">
      <c r="B500" s="36"/>
      <c r="C500" s="36"/>
      <c r="D500" s="36"/>
      <c r="E500" s="36"/>
      <c r="F500" s="176"/>
      <c r="G500" s="176"/>
      <c r="H500" s="36"/>
      <c r="I500" s="176"/>
      <c r="J500" s="176"/>
      <c r="K500" s="176"/>
    </row>
    <row r="501" spans="2:11">
      <c r="B501" s="36"/>
      <c r="C501" s="36"/>
      <c r="D501" s="36"/>
      <c r="E501" s="36"/>
      <c r="F501" s="176"/>
      <c r="G501" s="176"/>
      <c r="H501" s="36"/>
      <c r="I501" s="176"/>
      <c r="J501" s="176"/>
      <c r="K501" s="176"/>
    </row>
    <row r="502" spans="2:11">
      <c r="B502" s="36"/>
      <c r="C502" s="36"/>
      <c r="D502" s="36"/>
      <c r="E502" s="36"/>
      <c r="F502" s="176"/>
      <c r="G502" s="176"/>
      <c r="H502" s="36"/>
      <c r="I502" s="176"/>
      <c r="J502" s="176"/>
      <c r="K502" s="176"/>
    </row>
    <row r="503" spans="2:11">
      <c r="B503" s="36"/>
      <c r="C503" s="36"/>
      <c r="D503" s="36"/>
      <c r="E503" s="36"/>
      <c r="F503" s="176"/>
      <c r="G503" s="176"/>
      <c r="H503" s="36"/>
      <c r="I503" s="176"/>
      <c r="J503" s="176"/>
      <c r="K503" s="176"/>
    </row>
    <row r="504" spans="2:11">
      <c r="B504" s="36"/>
      <c r="C504" s="36"/>
      <c r="D504" s="36"/>
      <c r="E504" s="36"/>
      <c r="F504" s="176"/>
      <c r="G504" s="176"/>
      <c r="H504" s="36"/>
      <c r="I504" s="176"/>
      <c r="J504" s="176"/>
      <c r="K504" s="176"/>
    </row>
    <row r="505" spans="2:11">
      <c r="B505" s="36"/>
      <c r="C505" s="36"/>
      <c r="D505" s="36"/>
      <c r="E505" s="36"/>
      <c r="F505" s="176"/>
      <c r="G505" s="176"/>
      <c r="H505" s="36"/>
      <c r="I505" s="176"/>
      <c r="J505" s="176"/>
      <c r="K505" s="176"/>
    </row>
    <row r="506" spans="2:11">
      <c r="B506" s="36"/>
      <c r="C506" s="36"/>
      <c r="D506" s="36"/>
      <c r="E506" s="36"/>
      <c r="F506" s="176"/>
      <c r="G506" s="176"/>
      <c r="H506" s="36"/>
      <c r="I506" s="176"/>
      <c r="J506" s="176"/>
      <c r="K506" s="176"/>
    </row>
    <row r="507" spans="2:11">
      <c r="B507" s="36"/>
      <c r="C507" s="36"/>
      <c r="D507" s="36"/>
      <c r="E507" s="36"/>
      <c r="F507" s="176"/>
      <c r="G507" s="176"/>
      <c r="H507" s="36"/>
      <c r="I507" s="176"/>
      <c r="J507" s="176"/>
      <c r="K507" s="176"/>
    </row>
    <row r="508" spans="2:11">
      <c r="B508" s="36"/>
      <c r="C508" s="36"/>
      <c r="D508" s="36"/>
      <c r="E508" s="36"/>
      <c r="F508" s="176"/>
      <c r="G508" s="176"/>
      <c r="H508" s="36"/>
      <c r="I508" s="176"/>
      <c r="J508" s="176"/>
      <c r="K508" s="176"/>
    </row>
    <row r="509" spans="2:11">
      <c r="B509" s="36"/>
      <c r="C509" s="36"/>
      <c r="D509" s="36"/>
      <c r="E509" s="36"/>
      <c r="F509" s="176"/>
      <c r="G509" s="176"/>
      <c r="H509" s="36"/>
      <c r="I509" s="176"/>
      <c r="J509" s="176"/>
      <c r="K509" s="176"/>
    </row>
    <row r="510" spans="2:11">
      <c r="B510" s="36"/>
      <c r="C510" s="36"/>
      <c r="D510" s="36"/>
      <c r="E510" s="36"/>
      <c r="F510" s="176"/>
      <c r="G510" s="176"/>
      <c r="H510" s="36"/>
      <c r="I510" s="176"/>
      <c r="J510" s="176"/>
      <c r="K510" s="176"/>
    </row>
    <row r="511" spans="2:11">
      <c r="B511" s="36"/>
      <c r="C511" s="36"/>
      <c r="D511" s="36"/>
      <c r="E511" s="36"/>
      <c r="F511" s="176"/>
      <c r="G511" s="176"/>
      <c r="H511" s="36"/>
      <c r="I511" s="176"/>
      <c r="J511" s="176"/>
      <c r="K511" s="176"/>
    </row>
    <row r="512" spans="2:11">
      <c r="B512" s="36"/>
      <c r="C512" s="36"/>
      <c r="D512" s="36"/>
      <c r="E512" s="36"/>
      <c r="F512" s="176"/>
      <c r="G512" s="176"/>
      <c r="H512" s="36"/>
      <c r="I512" s="176"/>
      <c r="J512" s="176"/>
      <c r="K512" s="176"/>
    </row>
    <row r="513" spans="2:11">
      <c r="B513" s="36"/>
      <c r="C513" s="36"/>
      <c r="D513" s="36"/>
      <c r="E513" s="36"/>
      <c r="F513" s="176"/>
      <c r="G513" s="176"/>
      <c r="H513" s="36"/>
      <c r="I513" s="176"/>
      <c r="J513" s="176"/>
      <c r="K513" s="176"/>
    </row>
    <row r="514" spans="2:11">
      <c r="B514" s="36"/>
      <c r="C514" s="36"/>
      <c r="D514" s="36"/>
      <c r="E514" s="36"/>
      <c r="F514" s="176"/>
      <c r="G514" s="176"/>
      <c r="H514" s="36"/>
      <c r="I514" s="176"/>
      <c r="J514" s="176"/>
      <c r="K514" s="176"/>
    </row>
    <row r="515" spans="2:11">
      <c r="B515" s="36"/>
      <c r="C515" s="36"/>
      <c r="D515" s="36"/>
      <c r="E515" s="36"/>
      <c r="F515" s="176"/>
      <c r="G515" s="176"/>
      <c r="H515" s="36"/>
      <c r="I515" s="176"/>
      <c r="J515" s="176"/>
      <c r="K515" s="176"/>
    </row>
    <row r="516" spans="2:11">
      <c r="B516" s="36"/>
      <c r="C516" s="36"/>
      <c r="D516" s="36"/>
      <c r="E516" s="36"/>
      <c r="F516" s="176"/>
      <c r="G516" s="176"/>
      <c r="H516" s="36"/>
      <c r="I516" s="176"/>
      <c r="J516" s="176"/>
      <c r="K516" s="176"/>
    </row>
    <row r="517" spans="2:11">
      <c r="B517" s="36"/>
      <c r="C517" s="36"/>
      <c r="D517" s="36"/>
      <c r="E517" s="36"/>
      <c r="F517" s="176"/>
      <c r="G517" s="176"/>
      <c r="H517" s="36"/>
      <c r="I517" s="176"/>
      <c r="J517" s="176"/>
      <c r="K517" s="176"/>
    </row>
    <row r="518" spans="2:11">
      <c r="B518" s="36"/>
      <c r="C518" s="36"/>
      <c r="D518" s="36"/>
      <c r="E518" s="36"/>
      <c r="F518" s="176"/>
      <c r="G518" s="176"/>
      <c r="H518" s="36"/>
      <c r="I518" s="176"/>
      <c r="J518" s="176"/>
      <c r="K518" s="176"/>
    </row>
    <row r="519" spans="2:11">
      <c r="B519" s="36"/>
      <c r="C519" s="36"/>
      <c r="D519" s="36"/>
      <c r="E519" s="36"/>
      <c r="F519" s="176"/>
      <c r="G519" s="176"/>
      <c r="H519" s="36"/>
      <c r="I519" s="176"/>
      <c r="J519" s="176"/>
      <c r="K519" s="176"/>
    </row>
    <row r="520" spans="2:11">
      <c r="B520" s="36"/>
      <c r="C520" s="36"/>
      <c r="D520" s="36"/>
      <c r="E520" s="36"/>
      <c r="F520" s="176"/>
      <c r="G520" s="176"/>
      <c r="H520" s="36"/>
      <c r="I520" s="176"/>
      <c r="J520" s="176"/>
      <c r="K520" s="176"/>
    </row>
    <row r="521" spans="2:11">
      <c r="B521" s="36"/>
      <c r="C521" s="36"/>
      <c r="D521" s="36"/>
      <c r="E521" s="36"/>
      <c r="F521" s="176"/>
      <c r="G521" s="176"/>
      <c r="H521" s="36"/>
      <c r="I521" s="176"/>
      <c r="J521" s="176"/>
      <c r="K521" s="176"/>
    </row>
    <row r="522" spans="2:11">
      <c r="B522" s="36"/>
      <c r="C522" s="36"/>
      <c r="D522" s="36"/>
      <c r="E522" s="36"/>
      <c r="F522" s="176"/>
      <c r="G522" s="176"/>
      <c r="H522" s="36"/>
      <c r="I522" s="176"/>
      <c r="J522" s="176"/>
      <c r="K522" s="176"/>
    </row>
    <row r="523" spans="2:11">
      <c r="B523" s="36"/>
      <c r="C523" s="36"/>
      <c r="D523" s="36"/>
      <c r="E523" s="36"/>
      <c r="F523" s="176"/>
      <c r="G523" s="176"/>
      <c r="H523" s="36"/>
      <c r="I523" s="176"/>
      <c r="J523" s="176"/>
      <c r="K523" s="176"/>
    </row>
    <row r="524" spans="2:11">
      <c r="B524" s="36"/>
      <c r="C524" s="36"/>
      <c r="D524" s="36"/>
      <c r="E524" s="36"/>
      <c r="F524" s="176"/>
      <c r="G524" s="176"/>
      <c r="H524" s="36"/>
      <c r="I524" s="176"/>
      <c r="J524" s="176"/>
      <c r="K524" s="176"/>
    </row>
    <row r="525" spans="2:11">
      <c r="B525" s="36"/>
      <c r="C525" s="36"/>
      <c r="D525" s="36"/>
      <c r="E525" s="36"/>
      <c r="F525" s="176"/>
      <c r="G525" s="176"/>
      <c r="H525" s="36"/>
      <c r="I525" s="176"/>
      <c r="J525" s="176"/>
      <c r="K525" s="176"/>
    </row>
    <row r="526" spans="2:11">
      <c r="B526" s="36"/>
      <c r="C526" s="36"/>
      <c r="D526" s="36"/>
      <c r="E526" s="36"/>
      <c r="F526" s="176"/>
      <c r="G526" s="176"/>
      <c r="H526" s="36"/>
      <c r="I526" s="176"/>
      <c r="J526" s="176"/>
      <c r="K526" s="176"/>
    </row>
    <row r="527" spans="2:11">
      <c r="B527" s="36"/>
      <c r="C527" s="36"/>
      <c r="D527" s="36"/>
      <c r="E527" s="36"/>
      <c r="F527" s="176"/>
      <c r="G527" s="176"/>
      <c r="H527" s="36"/>
      <c r="I527" s="176"/>
      <c r="J527" s="176"/>
      <c r="K527" s="176"/>
    </row>
    <row r="528" spans="2:11">
      <c r="B528" s="36"/>
      <c r="C528" s="36"/>
      <c r="D528" s="36"/>
      <c r="E528" s="36"/>
      <c r="F528" s="176"/>
      <c r="G528" s="176"/>
      <c r="H528" s="36"/>
      <c r="I528" s="176"/>
      <c r="J528" s="176"/>
      <c r="K528" s="176"/>
    </row>
    <row r="529" spans="2:11">
      <c r="B529" s="36"/>
      <c r="C529" s="36"/>
      <c r="D529" s="36"/>
      <c r="E529" s="36"/>
      <c r="F529" s="176"/>
      <c r="G529" s="176"/>
      <c r="H529" s="36"/>
      <c r="I529" s="176"/>
      <c r="J529" s="176"/>
      <c r="K529" s="176"/>
    </row>
    <row r="530" spans="2:11">
      <c r="B530" s="36"/>
      <c r="C530" s="36"/>
      <c r="D530" s="36"/>
      <c r="E530" s="36"/>
      <c r="F530" s="176"/>
      <c r="G530" s="176"/>
      <c r="H530" s="36"/>
      <c r="I530" s="176"/>
      <c r="J530" s="176"/>
      <c r="K530" s="176"/>
    </row>
    <row r="531" spans="2:11">
      <c r="B531" s="36"/>
      <c r="C531" s="36"/>
      <c r="D531" s="36"/>
      <c r="E531" s="36"/>
      <c r="F531" s="176"/>
      <c r="G531" s="176"/>
      <c r="H531" s="36"/>
      <c r="I531" s="176"/>
      <c r="J531" s="176"/>
      <c r="K531" s="176"/>
    </row>
    <row r="532" spans="2:11">
      <c r="B532" s="36"/>
      <c r="C532" s="36"/>
      <c r="D532" s="36"/>
      <c r="E532" s="36"/>
      <c r="F532" s="176"/>
      <c r="G532" s="176"/>
      <c r="H532" s="36"/>
      <c r="I532" s="176"/>
      <c r="J532" s="176"/>
      <c r="K532" s="176"/>
    </row>
    <row r="533" spans="2:11">
      <c r="B533" s="36"/>
      <c r="C533" s="36"/>
      <c r="D533" s="36"/>
      <c r="E533" s="36"/>
      <c r="F533" s="176"/>
      <c r="G533" s="176"/>
      <c r="H533" s="36"/>
      <c r="I533" s="176"/>
      <c r="J533" s="176"/>
      <c r="K533" s="176"/>
    </row>
    <row r="534" spans="2:11">
      <c r="B534" s="36"/>
      <c r="C534" s="36"/>
      <c r="D534" s="36"/>
      <c r="E534" s="36"/>
      <c r="F534" s="176"/>
      <c r="G534" s="176"/>
      <c r="H534" s="36"/>
      <c r="I534" s="176"/>
      <c r="J534" s="176"/>
      <c r="K534" s="176"/>
    </row>
    <row r="535" spans="2:11">
      <c r="B535" s="36"/>
      <c r="C535" s="36"/>
      <c r="D535" s="36"/>
      <c r="E535" s="36"/>
      <c r="F535" s="176"/>
      <c r="G535" s="176"/>
      <c r="H535" s="36"/>
      <c r="I535" s="176"/>
      <c r="J535" s="176"/>
      <c r="K535" s="176"/>
    </row>
    <row r="536" spans="2:11">
      <c r="B536" s="36"/>
      <c r="C536" s="36"/>
      <c r="D536" s="36"/>
      <c r="E536" s="36"/>
      <c r="F536" s="176"/>
      <c r="G536" s="176"/>
      <c r="H536" s="36"/>
      <c r="I536" s="176"/>
      <c r="J536" s="176"/>
      <c r="K536" s="176"/>
    </row>
    <row r="537" spans="2:11">
      <c r="B537" s="36"/>
      <c r="C537" s="36"/>
      <c r="D537" s="36"/>
      <c r="E537" s="36"/>
      <c r="F537" s="176"/>
      <c r="G537" s="176"/>
      <c r="H537" s="36"/>
      <c r="I537" s="176"/>
      <c r="J537" s="176"/>
      <c r="K537" s="176"/>
    </row>
    <row r="538" spans="2:11">
      <c r="B538" s="36"/>
      <c r="C538" s="36"/>
      <c r="D538" s="36"/>
      <c r="E538" s="36"/>
      <c r="F538" s="176"/>
      <c r="G538" s="176"/>
      <c r="H538" s="36"/>
      <c r="I538" s="176"/>
      <c r="J538" s="176"/>
      <c r="K538" s="176"/>
    </row>
    <row r="539" spans="2:11">
      <c r="B539" s="36"/>
      <c r="C539" s="36"/>
      <c r="D539" s="36"/>
      <c r="E539" s="36"/>
      <c r="F539" s="176"/>
      <c r="G539" s="176"/>
      <c r="H539" s="36"/>
      <c r="I539" s="176"/>
      <c r="J539" s="176"/>
      <c r="K539" s="176"/>
    </row>
    <row r="540" spans="2:11">
      <c r="B540" s="36"/>
      <c r="C540" s="36"/>
      <c r="D540" s="36"/>
      <c r="E540" s="36"/>
      <c r="F540" s="176"/>
      <c r="G540" s="176"/>
      <c r="H540" s="36"/>
      <c r="I540" s="176"/>
      <c r="J540" s="176"/>
      <c r="K540" s="176"/>
    </row>
    <row r="541" spans="2:11">
      <c r="B541" s="36"/>
      <c r="C541" s="36"/>
      <c r="D541" s="36"/>
      <c r="E541" s="36"/>
      <c r="F541" s="176"/>
      <c r="G541" s="176"/>
      <c r="H541" s="36"/>
      <c r="I541" s="176"/>
      <c r="J541" s="176"/>
      <c r="K541" s="176"/>
    </row>
    <row r="542" spans="2:11">
      <c r="B542" s="36"/>
      <c r="C542" s="36"/>
      <c r="D542" s="36"/>
      <c r="E542" s="36"/>
      <c r="F542" s="176"/>
      <c r="G542" s="176"/>
      <c r="H542" s="36"/>
      <c r="I542" s="176"/>
      <c r="J542" s="176"/>
      <c r="K542" s="176"/>
    </row>
    <row r="543" spans="2:11">
      <c r="B543" s="36"/>
      <c r="C543" s="36"/>
      <c r="D543" s="36"/>
      <c r="E543" s="36"/>
      <c r="F543" s="176"/>
      <c r="G543" s="176"/>
      <c r="H543" s="36"/>
      <c r="I543" s="176"/>
      <c r="J543" s="176"/>
      <c r="K543" s="176"/>
    </row>
    <row r="544" spans="2:11">
      <c r="B544" s="36"/>
      <c r="C544" s="36"/>
      <c r="D544" s="36"/>
      <c r="E544" s="36"/>
      <c r="F544" s="176"/>
      <c r="G544" s="176"/>
      <c r="H544" s="36"/>
      <c r="I544" s="176"/>
      <c r="J544" s="176"/>
      <c r="K544" s="176"/>
    </row>
    <row r="545" spans="2:11">
      <c r="B545" s="36"/>
      <c r="C545" s="36"/>
      <c r="D545" s="36"/>
      <c r="E545" s="36"/>
      <c r="F545" s="176"/>
      <c r="G545" s="176"/>
      <c r="H545" s="36"/>
      <c r="I545" s="176"/>
      <c r="J545" s="176"/>
      <c r="K545" s="176"/>
    </row>
    <row r="546" spans="2:11">
      <c r="B546" s="36"/>
      <c r="C546" s="36"/>
      <c r="D546" s="36"/>
      <c r="E546" s="36"/>
      <c r="F546" s="176"/>
      <c r="G546" s="176"/>
      <c r="H546" s="36"/>
      <c r="I546" s="176"/>
      <c r="J546" s="176"/>
      <c r="K546" s="176"/>
    </row>
    <row r="547" spans="2:11">
      <c r="B547" s="36"/>
      <c r="C547" s="36"/>
      <c r="D547" s="36"/>
      <c r="E547" s="36"/>
      <c r="F547" s="176"/>
      <c r="G547" s="176"/>
      <c r="H547" s="36"/>
      <c r="I547" s="176"/>
      <c r="J547" s="176"/>
      <c r="K547" s="176"/>
    </row>
    <row r="548" spans="2:11">
      <c r="B548" s="36"/>
      <c r="C548" s="36"/>
      <c r="D548" s="36"/>
      <c r="E548" s="36"/>
      <c r="F548" s="176"/>
      <c r="G548" s="176"/>
      <c r="H548" s="36"/>
      <c r="I548" s="176"/>
      <c r="J548" s="176"/>
      <c r="K548" s="176"/>
    </row>
    <row r="549" spans="2:11">
      <c r="B549" s="36"/>
      <c r="C549" s="36"/>
      <c r="D549" s="36"/>
      <c r="E549" s="36"/>
      <c r="F549" s="176"/>
      <c r="G549" s="176"/>
      <c r="H549" s="36"/>
      <c r="I549" s="176"/>
      <c r="J549" s="176"/>
      <c r="K549" s="176"/>
    </row>
    <row r="550" spans="2:11">
      <c r="B550" s="36"/>
      <c r="C550" s="36"/>
      <c r="D550" s="36"/>
      <c r="E550" s="36"/>
      <c r="F550" s="176"/>
      <c r="G550" s="176"/>
      <c r="H550" s="36"/>
      <c r="I550" s="176"/>
      <c r="J550" s="176"/>
      <c r="K550" s="176"/>
    </row>
    <row r="551" spans="2:11">
      <c r="B551" s="36"/>
      <c r="C551" s="36"/>
      <c r="D551" s="36"/>
      <c r="E551" s="36"/>
      <c r="F551" s="176"/>
      <c r="G551" s="176"/>
      <c r="H551" s="36"/>
      <c r="I551" s="176"/>
      <c r="J551" s="176"/>
      <c r="K551" s="176"/>
    </row>
    <row r="552" spans="2:11">
      <c r="B552" s="36"/>
      <c r="C552" s="36"/>
      <c r="D552" s="36"/>
      <c r="E552" s="36"/>
      <c r="F552" s="176"/>
      <c r="G552" s="176"/>
      <c r="H552" s="36"/>
      <c r="I552" s="176"/>
      <c r="J552" s="176"/>
      <c r="K552" s="176"/>
    </row>
    <row r="553" spans="2:11">
      <c r="B553" s="36"/>
      <c r="C553" s="36"/>
      <c r="D553" s="36"/>
      <c r="E553" s="36"/>
      <c r="F553" s="176"/>
      <c r="G553" s="176"/>
      <c r="H553" s="36"/>
      <c r="I553" s="176"/>
      <c r="J553" s="176"/>
      <c r="K553" s="176"/>
    </row>
    <row r="554" spans="2:11">
      <c r="B554" s="36"/>
      <c r="C554" s="36"/>
      <c r="D554" s="36"/>
      <c r="E554" s="36"/>
      <c r="F554" s="176"/>
      <c r="G554" s="176"/>
      <c r="H554" s="36"/>
      <c r="I554" s="176"/>
      <c r="J554" s="176"/>
      <c r="K554" s="176"/>
    </row>
    <row r="555" spans="2:11">
      <c r="B555" s="36"/>
      <c r="C555" s="36"/>
      <c r="D555" s="36"/>
      <c r="E555" s="36"/>
      <c r="F555" s="176"/>
      <c r="G555" s="176"/>
      <c r="H555" s="36"/>
      <c r="I555" s="176"/>
      <c r="J555" s="176"/>
      <c r="K555" s="176"/>
    </row>
    <row r="556" spans="2:11">
      <c r="B556" s="36"/>
      <c r="C556" s="36"/>
      <c r="D556" s="36"/>
      <c r="E556" s="36"/>
      <c r="F556" s="176"/>
      <c r="G556" s="176"/>
      <c r="H556" s="36"/>
      <c r="I556" s="176"/>
      <c r="J556" s="176"/>
      <c r="K556" s="176"/>
    </row>
    <row r="557" spans="2:11">
      <c r="B557" s="36"/>
      <c r="C557" s="36"/>
      <c r="D557" s="36"/>
      <c r="E557" s="36"/>
      <c r="F557" s="176"/>
      <c r="G557" s="176"/>
      <c r="H557" s="36"/>
      <c r="I557" s="176"/>
      <c r="J557" s="176"/>
      <c r="K557" s="176"/>
    </row>
    <row r="558" spans="2:11">
      <c r="B558" s="36"/>
      <c r="C558" s="36"/>
      <c r="D558" s="36"/>
      <c r="E558" s="36"/>
      <c r="F558" s="176"/>
      <c r="G558" s="176"/>
      <c r="H558" s="36"/>
      <c r="I558" s="176"/>
      <c r="J558" s="176"/>
      <c r="K558" s="176"/>
    </row>
    <row r="559" spans="2:11">
      <c r="B559" s="36"/>
      <c r="C559" s="36"/>
      <c r="D559" s="36"/>
      <c r="E559" s="36"/>
      <c r="F559" s="176"/>
      <c r="G559" s="176"/>
      <c r="H559" s="36"/>
      <c r="I559" s="176"/>
      <c r="J559" s="176"/>
      <c r="K559" s="176"/>
    </row>
    <row r="560" spans="2:11">
      <c r="B560" s="36"/>
      <c r="C560" s="36"/>
      <c r="D560" s="36"/>
      <c r="E560" s="36"/>
      <c r="F560" s="176"/>
      <c r="G560" s="176"/>
      <c r="H560" s="36"/>
      <c r="I560" s="176"/>
      <c r="J560" s="176"/>
      <c r="K560" s="176"/>
    </row>
    <row r="561" spans="2:11">
      <c r="B561" s="36"/>
      <c r="C561" s="36"/>
      <c r="D561" s="36"/>
      <c r="E561" s="36"/>
      <c r="F561" s="176"/>
      <c r="G561" s="176"/>
      <c r="H561" s="36"/>
      <c r="I561" s="176"/>
      <c r="J561" s="176"/>
      <c r="K561" s="176"/>
    </row>
    <row r="562" spans="2:11">
      <c r="B562" s="36"/>
      <c r="C562" s="36"/>
      <c r="D562" s="36"/>
      <c r="E562" s="36"/>
      <c r="F562" s="176"/>
      <c r="G562" s="176"/>
      <c r="H562" s="36"/>
      <c r="I562" s="176"/>
      <c r="J562" s="176"/>
      <c r="K562" s="176"/>
    </row>
    <row r="563" spans="2:11">
      <c r="B563" s="36"/>
      <c r="C563" s="36"/>
      <c r="D563" s="36"/>
      <c r="E563" s="36"/>
      <c r="F563" s="176"/>
      <c r="G563" s="176"/>
      <c r="H563" s="36"/>
      <c r="I563" s="176"/>
      <c r="J563" s="176"/>
      <c r="K563" s="176"/>
    </row>
    <row r="564" spans="2:11">
      <c r="B564" s="36"/>
      <c r="C564" s="36"/>
      <c r="D564" s="36"/>
      <c r="E564" s="36"/>
      <c r="F564" s="176"/>
      <c r="G564" s="176"/>
      <c r="H564" s="36"/>
      <c r="I564" s="176"/>
      <c r="J564" s="176"/>
      <c r="K564" s="176"/>
    </row>
    <row r="565" spans="2:11">
      <c r="B565" s="36"/>
      <c r="C565" s="36"/>
      <c r="D565" s="36"/>
      <c r="E565" s="36"/>
      <c r="F565" s="176"/>
      <c r="G565" s="176"/>
      <c r="H565" s="36"/>
      <c r="I565" s="176"/>
      <c r="J565" s="176"/>
      <c r="K565" s="176"/>
    </row>
    <row r="566" spans="2:11">
      <c r="B566" s="36"/>
      <c r="C566" s="36"/>
      <c r="D566" s="36"/>
      <c r="E566" s="36"/>
      <c r="F566" s="176"/>
      <c r="G566" s="176"/>
      <c r="H566" s="36"/>
      <c r="I566" s="176"/>
      <c r="J566" s="176"/>
      <c r="K566" s="176"/>
    </row>
    <row r="567" spans="2:11">
      <c r="B567" s="36"/>
      <c r="C567" s="36"/>
      <c r="D567" s="36"/>
      <c r="E567" s="36"/>
      <c r="F567" s="176"/>
      <c r="G567" s="176"/>
      <c r="H567" s="36"/>
      <c r="I567" s="176"/>
      <c r="J567" s="176"/>
      <c r="K567" s="176"/>
    </row>
    <row r="568" spans="2:11">
      <c r="B568" s="36"/>
      <c r="C568" s="36"/>
      <c r="D568" s="36"/>
      <c r="E568" s="36"/>
      <c r="F568" s="176"/>
      <c r="G568" s="176"/>
      <c r="H568" s="36"/>
      <c r="I568" s="176"/>
      <c r="J568" s="176"/>
      <c r="K568" s="176"/>
    </row>
    <row r="569" spans="2:11">
      <c r="B569" s="36"/>
      <c r="C569" s="36"/>
      <c r="D569" s="36"/>
      <c r="E569" s="36"/>
      <c r="F569" s="176"/>
      <c r="G569" s="176"/>
      <c r="H569" s="36"/>
      <c r="I569" s="176"/>
      <c r="J569" s="176"/>
      <c r="K569" s="176"/>
    </row>
    <row r="570" spans="2:11">
      <c r="B570" s="36"/>
      <c r="C570" s="36"/>
      <c r="D570" s="36"/>
      <c r="E570" s="36"/>
      <c r="F570" s="176"/>
      <c r="G570" s="176"/>
      <c r="H570" s="36"/>
      <c r="I570" s="176"/>
      <c r="J570" s="176"/>
      <c r="K570" s="176"/>
    </row>
    <row r="571" spans="2:11">
      <c r="B571" s="36"/>
      <c r="C571" s="36"/>
      <c r="D571" s="36"/>
      <c r="E571" s="36"/>
      <c r="F571" s="176"/>
      <c r="G571" s="176"/>
      <c r="H571" s="36"/>
      <c r="I571" s="176"/>
      <c r="J571" s="176"/>
      <c r="K571" s="176"/>
    </row>
    <row r="572" spans="2:11">
      <c r="B572" s="36"/>
      <c r="C572" s="36"/>
      <c r="D572" s="36"/>
      <c r="E572" s="36"/>
      <c r="F572" s="176"/>
      <c r="G572" s="176"/>
      <c r="H572" s="36"/>
      <c r="I572" s="176"/>
      <c r="J572" s="176"/>
      <c r="K572" s="176"/>
    </row>
    <row r="573" spans="2:11">
      <c r="B573" s="36"/>
      <c r="C573" s="36"/>
      <c r="D573" s="36"/>
      <c r="E573" s="36"/>
      <c r="F573" s="176"/>
      <c r="G573" s="176"/>
      <c r="H573" s="36"/>
      <c r="I573" s="176"/>
      <c r="J573" s="176"/>
      <c r="K573" s="176"/>
    </row>
    <row r="574" spans="2:11">
      <c r="B574" s="36"/>
      <c r="C574" s="36"/>
      <c r="D574" s="36"/>
      <c r="E574" s="36"/>
      <c r="F574" s="176"/>
      <c r="G574" s="176"/>
      <c r="H574" s="36"/>
      <c r="I574" s="176"/>
      <c r="J574" s="176"/>
      <c r="K574" s="176"/>
    </row>
    <row r="575" spans="2:11">
      <c r="B575" s="36"/>
      <c r="C575" s="36"/>
      <c r="D575" s="36"/>
      <c r="E575" s="36"/>
      <c r="F575" s="176"/>
      <c r="G575" s="176"/>
      <c r="H575" s="36"/>
      <c r="I575" s="176"/>
      <c r="J575" s="176"/>
      <c r="K575" s="176"/>
    </row>
    <row r="576" spans="2:11">
      <c r="B576" s="36"/>
      <c r="C576" s="36"/>
      <c r="D576" s="36"/>
      <c r="E576" s="36"/>
      <c r="F576" s="176"/>
      <c r="G576" s="176"/>
      <c r="H576" s="36"/>
      <c r="I576" s="176"/>
      <c r="J576" s="176"/>
      <c r="K576" s="176"/>
    </row>
    <row r="577" spans="2:11">
      <c r="B577" s="36"/>
      <c r="C577" s="36"/>
      <c r="D577" s="36"/>
      <c r="E577" s="36"/>
      <c r="F577" s="176"/>
      <c r="G577" s="176"/>
      <c r="H577" s="36"/>
      <c r="I577" s="176"/>
      <c r="J577" s="176"/>
      <c r="K577" s="176"/>
    </row>
    <row r="578" spans="2:11">
      <c r="B578" s="36"/>
      <c r="C578" s="36"/>
      <c r="D578" s="36"/>
      <c r="E578" s="36"/>
      <c r="F578" s="176"/>
      <c r="G578" s="176"/>
      <c r="H578" s="36"/>
      <c r="I578" s="176"/>
      <c r="J578" s="176"/>
      <c r="K578" s="176"/>
    </row>
    <row r="579" spans="2:11">
      <c r="B579" s="36"/>
      <c r="C579" s="36"/>
      <c r="D579" s="36"/>
      <c r="E579" s="36"/>
      <c r="F579" s="176"/>
      <c r="G579" s="176"/>
      <c r="H579" s="36"/>
      <c r="I579" s="176"/>
      <c r="J579" s="176"/>
      <c r="K579" s="176"/>
    </row>
    <row r="580" spans="2:11">
      <c r="B580" s="36"/>
      <c r="C580" s="36"/>
      <c r="D580" s="36"/>
      <c r="E580" s="36"/>
      <c r="F580" s="176"/>
      <c r="G580" s="176"/>
      <c r="H580" s="36"/>
      <c r="I580" s="176"/>
      <c r="J580" s="176"/>
      <c r="K580" s="176"/>
    </row>
    <row r="581" spans="2:11">
      <c r="B581" s="36"/>
      <c r="C581" s="36"/>
      <c r="D581" s="36"/>
      <c r="E581" s="36"/>
      <c r="F581" s="176"/>
      <c r="G581" s="176"/>
      <c r="H581" s="36"/>
      <c r="I581" s="176"/>
      <c r="J581" s="176"/>
      <c r="K581" s="176"/>
    </row>
    <row r="582" spans="2:11">
      <c r="B582" s="36"/>
      <c r="C582" s="36"/>
      <c r="D582" s="36"/>
      <c r="E582" s="36"/>
      <c r="F582" s="176"/>
      <c r="G582" s="176"/>
      <c r="H582" s="36"/>
      <c r="I582" s="176"/>
      <c r="J582" s="176"/>
      <c r="K582" s="176"/>
    </row>
    <row r="583" spans="2:11">
      <c r="B583" s="36"/>
      <c r="C583" s="36"/>
      <c r="D583" s="36"/>
      <c r="E583" s="36"/>
      <c r="F583" s="176"/>
      <c r="G583" s="176"/>
      <c r="H583" s="36"/>
      <c r="I583" s="176"/>
      <c r="J583" s="176"/>
      <c r="K583" s="176"/>
    </row>
    <row r="584" spans="2:11">
      <c r="B584" s="36"/>
      <c r="C584" s="36"/>
      <c r="D584" s="36"/>
      <c r="E584" s="36"/>
      <c r="F584" s="176"/>
      <c r="G584" s="176"/>
      <c r="H584" s="36"/>
      <c r="I584" s="176"/>
      <c r="J584" s="176"/>
      <c r="K584" s="176"/>
    </row>
    <row r="585" spans="2:11">
      <c r="B585" s="36"/>
      <c r="C585" s="36"/>
      <c r="D585" s="36"/>
      <c r="E585" s="36"/>
      <c r="F585" s="176"/>
      <c r="G585" s="176"/>
      <c r="H585" s="36"/>
      <c r="I585" s="176"/>
      <c r="J585" s="176"/>
      <c r="K585" s="176"/>
    </row>
    <row r="586" spans="2:11">
      <c r="B586" s="36"/>
      <c r="C586" s="36"/>
      <c r="D586" s="36"/>
      <c r="E586" s="36"/>
      <c r="F586" s="176"/>
      <c r="G586" s="176"/>
      <c r="H586" s="36"/>
      <c r="I586" s="176"/>
      <c r="J586" s="176"/>
      <c r="K586" s="176"/>
    </row>
    <row r="587" spans="2:11">
      <c r="B587" s="36"/>
      <c r="C587" s="36"/>
      <c r="D587" s="36"/>
      <c r="E587" s="36"/>
      <c r="F587" s="176"/>
      <c r="G587" s="176"/>
      <c r="H587" s="36"/>
      <c r="I587" s="176"/>
      <c r="J587" s="176"/>
      <c r="K587" s="176"/>
    </row>
    <row r="588" spans="2:11">
      <c r="B588" s="36"/>
      <c r="C588" s="36"/>
      <c r="D588" s="36"/>
      <c r="E588" s="36"/>
      <c r="F588" s="176"/>
      <c r="G588" s="176"/>
      <c r="H588" s="36"/>
      <c r="I588" s="176"/>
      <c r="J588" s="176"/>
      <c r="K588" s="176"/>
    </row>
    <row r="589" spans="2:11">
      <c r="B589" s="36"/>
      <c r="C589" s="36"/>
      <c r="D589" s="36"/>
      <c r="E589" s="36"/>
      <c r="F589" s="176"/>
      <c r="G589" s="176"/>
      <c r="H589" s="36"/>
      <c r="I589" s="176"/>
      <c r="J589" s="176"/>
      <c r="K589" s="176"/>
    </row>
    <row r="590" spans="2:11">
      <c r="B590" s="36"/>
      <c r="C590" s="36"/>
      <c r="D590" s="36"/>
      <c r="E590" s="36"/>
      <c r="F590" s="176"/>
      <c r="G590" s="176"/>
      <c r="H590" s="36"/>
      <c r="I590" s="176"/>
      <c r="J590" s="176"/>
      <c r="K590" s="176"/>
    </row>
    <row r="591" spans="2:11">
      <c r="B591" s="36"/>
      <c r="C591" s="36"/>
      <c r="D591" s="36"/>
      <c r="E591" s="36"/>
      <c r="F591" s="176"/>
      <c r="G591" s="176"/>
      <c r="H591" s="36"/>
      <c r="I591" s="176"/>
      <c r="J591" s="176"/>
      <c r="K591" s="176"/>
    </row>
    <row r="592" spans="2:11">
      <c r="B592" s="36"/>
      <c r="C592" s="36"/>
      <c r="D592" s="36"/>
      <c r="E592" s="36"/>
      <c r="F592" s="176"/>
      <c r="G592" s="176"/>
      <c r="H592" s="36"/>
      <c r="I592" s="176"/>
      <c r="J592" s="176"/>
      <c r="K592" s="176"/>
    </row>
    <row r="593" spans="2:11">
      <c r="B593" s="36"/>
      <c r="C593" s="36"/>
      <c r="D593" s="36"/>
      <c r="E593" s="36"/>
      <c r="F593" s="176"/>
      <c r="G593" s="176"/>
      <c r="H593" s="36"/>
      <c r="I593" s="176"/>
      <c r="J593" s="176"/>
      <c r="K593" s="176"/>
    </row>
    <row r="594" spans="2:11">
      <c r="B594" s="36"/>
      <c r="C594" s="36"/>
      <c r="D594" s="36"/>
      <c r="E594" s="36"/>
      <c r="F594" s="176"/>
      <c r="G594" s="176"/>
      <c r="H594" s="36"/>
      <c r="I594" s="176"/>
      <c r="J594" s="176"/>
      <c r="K594" s="176"/>
    </row>
    <row r="595" spans="2:11">
      <c r="B595" s="36"/>
      <c r="C595" s="36"/>
      <c r="D595" s="36"/>
      <c r="E595" s="36"/>
      <c r="F595" s="176"/>
      <c r="G595" s="176"/>
      <c r="H595" s="36"/>
      <c r="I595" s="176"/>
      <c r="J595" s="176"/>
      <c r="K595" s="176"/>
    </row>
    <row r="596" spans="2:11">
      <c r="B596" s="36"/>
      <c r="C596" s="36"/>
      <c r="D596" s="36"/>
      <c r="E596" s="36"/>
      <c r="F596" s="176"/>
      <c r="G596" s="176"/>
      <c r="H596" s="36"/>
      <c r="I596" s="176"/>
      <c r="J596" s="176"/>
      <c r="K596" s="176"/>
    </row>
    <row r="597" spans="2:11">
      <c r="B597" s="36"/>
      <c r="C597" s="36"/>
      <c r="D597" s="36"/>
      <c r="E597" s="36"/>
      <c r="F597" s="176"/>
      <c r="G597" s="176"/>
      <c r="H597" s="36"/>
      <c r="I597" s="176"/>
      <c r="J597" s="176"/>
      <c r="K597" s="176"/>
    </row>
    <row r="598" spans="2:11">
      <c r="B598" s="36"/>
      <c r="C598" s="36"/>
      <c r="D598" s="36"/>
      <c r="E598" s="36"/>
      <c r="F598" s="176"/>
      <c r="G598" s="176"/>
      <c r="H598" s="36"/>
      <c r="I598" s="176"/>
      <c r="J598" s="176"/>
      <c r="K598" s="176"/>
    </row>
    <row r="599" spans="2:11">
      <c r="B599" s="36"/>
      <c r="C599" s="36"/>
      <c r="D599" s="36"/>
      <c r="E599" s="36"/>
      <c r="F599" s="176"/>
      <c r="G599" s="176"/>
      <c r="H599" s="36"/>
      <c r="I599" s="176"/>
      <c r="J599" s="176"/>
      <c r="K599" s="176"/>
    </row>
    <row r="600" spans="2:11">
      <c r="B600" s="36"/>
      <c r="C600" s="36"/>
      <c r="D600" s="36"/>
      <c r="E600" s="36"/>
      <c r="F600" s="176"/>
      <c r="G600" s="176"/>
      <c r="H600" s="36"/>
      <c r="I600" s="176"/>
      <c r="J600" s="176"/>
      <c r="K600" s="176"/>
    </row>
    <row r="601" spans="2:11">
      <c r="B601" s="36"/>
      <c r="C601" s="36"/>
      <c r="D601" s="36"/>
      <c r="E601" s="36"/>
      <c r="F601" s="176"/>
      <c r="G601" s="176"/>
      <c r="H601" s="36"/>
      <c r="I601" s="176"/>
      <c r="J601" s="176"/>
      <c r="K601" s="176"/>
    </row>
    <row r="602" spans="2:11">
      <c r="B602" s="36"/>
      <c r="C602" s="36"/>
      <c r="D602" s="36"/>
      <c r="E602" s="36"/>
      <c r="F602" s="176"/>
      <c r="G602" s="176"/>
      <c r="H602" s="36"/>
      <c r="I602" s="176"/>
      <c r="J602" s="176"/>
      <c r="K602" s="176"/>
    </row>
    <row r="603" spans="2:11">
      <c r="B603" s="36"/>
      <c r="C603" s="36"/>
      <c r="D603" s="36"/>
      <c r="E603" s="36"/>
      <c r="F603" s="176"/>
      <c r="G603" s="176"/>
      <c r="H603" s="36"/>
      <c r="I603" s="176"/>
      <c r="J603" s="176"/>
      <c r="K603" s="176"/>
    </row>
    <row r="604" spans="2:11">
      <c r="B604" s="36"/>
      <c r="C604" s="36"/>
      <c r="D604" s="36"/>
      <c r="E604" s="36"/>
      <c r="F604" s="176"/>
      <c r="G604" s="176"/>
      <c r="H604" s="36"/>
      <c r="I604" s="176"/>
      <c r="J604" s="176"/>
      <c r="K604" s="176"/>
    </row>
    <row r="605" spans="2:11">
      <c r="B605" s="36"/>
      <c r="C605" s="36"/>
      <c r="D605" s="36"/>
      <c r="E605" s="36"/>
      <c r="F605" s="176"/>
      <c r="G605" s="176"/>
      <c r="H605" s="36"/>
      <c r="I605" s="176"/>
      <c r="J605" s="176"/>
      <c r="K605" s="176"/>
    </row>
    <row r="606" spans="2:11">
      <c r="B606" s="36"/>
      <c r="C606" s="36"/>
      <c r="D606" s="36"/>
      <c r="E606" s="36"/>
      <c r="F606" s="176"/>
      <c r="G606" s="176"/>
      <c r="H606" s="36"/>
      <c r="I606" s="176"/>
      <c r="J606" s="176"/>
      <c r="K606" s="176"/>
    </row>
    <row r="607" spans="2:11">
      <c r="B607" s="36"/>
      <c r="C607" s="36"/>
      <c r="D607" s="36"/>
      <c r="E607" s="36"/>
      <c r="F607" s="176"/>
      <c r="G607" s="176"/>
      <c r="H607" s="36"/>
      <c r="I607" s="176"/>
      <c r="J607" s="176"/>
      <c r="K607" s="176"/>
    </row>
    <row r="608" spans="2:11">
      <c r="B608" s="36"/>
      <c r="C608" s="36"/>
      <c r="D608" s="36"/>
      <c r="E608" s="36"/>
      <c r="F608" s="176"/>
      <c r="G608" s="176"/>
      <c r="H608" s="36"/>
      <c r="I608" s="176"/>
      <c r="J608" s="176"/>
      <c r="K608" s="176"/>
    </row>
    <row r="609" spans="2:11">
      <c r="B609" s="36"/>
      <c r="C609" s="36"/>
      <c r="D609" s="36"/>
      <c r="E609" s="36"/>
      <c r="F609" s="176"/>
      <c r="G609" s="176"/>
      <c r="H609" s="36"/>
      <c r="I609" s="176"/>
      <c r="J609" s="176"/>
      <c r="K609" s="176"/>
    </row>
    <row r="610" spans="2:11">
      <c r="B610" s="36"/>
      <c r="C610" s="36"/>
      <c r="D610" s="36"/>
      <c r="E610" s="36"/>
      <c r="F610" s="176"/>
      <c r="G610" s="176"/>
      <c r="H610" s="36"/>
      <c r="I610" s="176"/>
      <c r="J610" s="176"/>
      <c r="K610" s="176"/>
    </row>
    <row r="611" spans="2:11">
      <c r="B611" s="36"/>
      <c r="C611" s="36"/>
      <c r="D611" s="36"/>
      <c r="E611" s="36"/>
      <c r="F611" s="176"/>
      <c r="G611" s="176"/>
      <c r="H611" s="36"/>
      <c r="I611" s="176"/>
      <c r="J611" s="176"/>
      <c r="K611" s="176"/>
    </row>
    <row r="612" spans="2:11">
      <c r="B612" s="36"/>
      <c r="C612" s="36"/>
      <c r="D612" s="36"/>
      <c r="E612" s="36"/>
      <c r="F612" s="176"/>
      <c r="G612" s="176"/>
      <c r="H612" s="36"/>
      <c r="I612" s="176"/>
      <c r="J612" s="176"/>
      <c r="K612" s="176"/>
    </row>
    <row r="613" spans="2:11">
      <c r="B613" s="36"/>
      <c r="C613" s="36"/>
      <c r="D613" s="36"/>
      <c r="E613" s="36"/>
      <c r="F613" s="176"/>
      <c r="G613" s="176"/>
      <c r="H613" s="36"/>
      <c r="I613" s="176"/>
      <c r="J613" s="176"/>
      <c r="K613" s="176"/>
    </row>
    <row r="614" spans="2:11">
      <c r="B614" s="36"/>
      <c r="C614" s="36"/>
      <c r="D614" s="36"/>
      <c r="E614" s="36"/>
      <c r="F614" s="176"/>
      <c r="G614" s="176"/>
      <c r="H614" s="36"/>
      <c r="I614" s="176"/>
      <c r="J614" s="176"/>
      <c r="K614" s="176"/>
    </row>
    <row r="615" spans="2:11">
      <c r="B615" s="36"/>
      <c r="C615" s="36"/>
      <c r="D615" s="36"/>
      <c r="E615" s="36"/>
      <c r="F615" s="176"/>
      <c r="G615" s="176"/>
      <c r="H615" s="36"/>
      <c r="I615" s="176"/>
      <c r="J615" s="176"/>
      <c r="K615" s="176"/>
    </row>
    <row r="616" spans="2:11">
      <c r="B616" s="36"/>
      <c r="C616" s="36"/>
      <c r="D616" s="36"/>
      <c r="E616" s="36"/>
      <c r="F616" s="176"/>
      <c r="G616" s="176"/>
      <c r="H616" s="36"/>
      <c r="I616" s="176"/>
      <c r="J616" s="176"/>
      <c r="K616" s="176"/>
    </row>
    <row r="617" spans="2:11">
      <c r="B617" s="36"/>
      <c r="C617" s="36"/>
      <c r="D617" s="36"/>
      <c r="E617" s="36"/>
      <c r="F617" s="176"/>
      <c r="G617" s="176"/>
      <c r="H617" s="36"/>
      <c r="I617" s="176"/>
      <c r="J617" s="176"/>
      <c r="K617" s="176"/>
    </row>
    <row r="618" spans="2:11">
      <c r="B618" s="36"/>
      <c r="C618" s="36"/>
      <c r="D618" s="36"/>
      <c r="E618" s="36"/>
      <c r="F618" s="176"/>
      <c r="G618" s="176"/>
      <c r="H618" s="36"/>
      <c r="I618" s="176"/>
      <c r="J618" s="176"/>
      <c r="K618" s="176"/>
    </row>
    <row r="619" spans="2:11">
      <c r="B619" s="36"/>
      <c r="C619" s="36"/>
      <c r="D619" s="36"/>
      <c r="E619" s="36"/>
      <c r="F619" s="176"/>
      <c r="G619" s="176"/>
      <c r="H619" s="36"/>
      <c r="I619" s="176"/>
      <c r="J619" s="176"/>
      <c r="K619" s="176"/>
    </row>
    <row r="620" spans="2:11">
      <c r="B620" s="36"/>
      <c r="C620" s="36"/>
      <c r="D620" s="36"/>
      <c r="E620" s="36"/>
      <c r="F620" s="176"/>
      <c r="G620" s="176"/>
      <c r="H620" s="36"/>
      <c r="I620" s="176"/>
      <c r="J620" s="176"/>
      <c r="K620" s="176"/>
    </row>
    <row r="621" spans="2:11">
      <c r="B621" s="36"/>
      <c r="C621" s="36"/>
      <c r="D621" s="36"/>
      <c r="E621" s="36"/>
      <c r="F621" s="176"/>
      <c r="G621" s="176"/>
      <c r="H621" s="36"/>
      <c r="I621" s="176"/>
      <c r="J621" s="176"/>
      <c r="K621" s="176"/>
    </row>
    <row r="622" spans="2:11">
      <c r="B622" s="36"/>
      <c r="C622" s="36"/>
      <c r="D622" s="36"/>
      <c r="E622" s="36"/>
      <c r="F622" s="176"/>
      <c r="G622" s="176"/>
      <c r="H622" s="36"/>
      <c r="I622" s="176"/>
      <c r="J622" s="176"/>
      <c r="K622" s="176"/>
    </row>
    <row r="623" spans="2:11">
      <c r="B623" s="36"/>
      <c r="C623" s="36"/>
      <c r="D623" s="36"/>
      <c r="E623" s="36"/>
      <c r="F623" s="176"/>
      <c r="G623" s="176"/>
      <c r="H623" s="36"/>
      <c r="I623" s="176"/>
      <c r="J623" s="176"/>
      <c r="K623" s="176"/>
    </row>
    <row r="624" spans="2:11">
      <c r="B624" s="36"/>
      <c r="C624" s="36"/>
      <c r="D624" s="36"/>
      <c r="E624" s="36"/>
      <c r="F624" s="176"/>
      <c r="G624" s="176"/>
      <c r="H624" s="36"/>
      <c r="I624" s="176"/>
      <c r="J624" s="176"/>
      <c r="K624" s="176"/>
    </row>
    <row r="625" spans="2:11">
      <c r="B625" s="36"/>
      <c r="C625" s="36"/>
      <c r="D625" s="36"/>
      <c r="E625" s="36"/>
      <c r="F625" s="176"/>
      <c r="G625" s="176"/>
      <c r="H625" s="36"/>
      <c r="I625" s="176"/>
      <c r="J625" s="176"/>
      <c r="K625" s="176"/>
    </row>
    <row r="626" spans="2:11">
      <c r="B626" s="36"/>
      <c r="C626" s="36"/>
      <c r="D626" s="36"/>
      <c r="E626" s="36"/>
      <c r="F626" s="176"/>
      <c r="G626" s="176"/>
      <c r="H626" s="36"/>
      <c r="I626" s="176"/>
      <c r="J626" s="176"/>
      <c r="K626" s="176"/>
    </row>
    <row r="627" spans="2:11">
      <c r="B627" s="36"/>
      <c r="C627" s="36"/>
      <c r="D627" s="36"/>
      <c r="E627" s="36"/>
      <c r="F627" s="176"/>
      <c r="G627" s="176"/>
      <c r="H627" s="36"/>
      <c r="I627" s="176"/>
      <c r="J627" s="176"/>
      <c r="K627" s="176"/>
    </row>
    <row r="628" spans="2:11">
      <c r="B628" s="36"/>
      <c r="C628" s="36"/>
      <c r="D628" s="36"/>
      <c r="E628" s="36"/>
      <c r="F628" s="176"/>
      <c r="G628" s="176"/>
      <c r="H628" s="36"/>
      <c r="I628" s="176"/>
      <c r="J628" s="176"/>
      <c r="K628" s="176"/>
    </row>
    <row r="629" spans="2:11">
      <c r="B629" s="36"/>
      <c r="C629" s="36"/>
      <c r="D629" s="36"/>
      <c r="E629" s="36"/>
      <c r="F629" s="176"/>
      <c r="G629" s="176"/>
      <c r="H629" s="36"/>
      <c r="I629" s="176"/>
      <c r="J629" s="176"/>
      <c r="K629" s="176"/>
    </row>
    <row r="630" spans="2:11">
      <c r="B630" s="36"/>
      <c r="C630" s="36"/>
      <c r="D630" s="36"/>
      <c r="E630" s="36"/>
      <c r="F630" s="176"/>
      <c r="G630" s="176"/>
      <c r="H630" s="36"/>
      <c r="I630" s="176"/>
      <c r="J630" s="176"/>
      <c r="K630" s="176"/>
    </row>
    <row r="631" spans="2:11">
      <c r="B631" s="36"/>
      <c r="C631" s="36"/>
      <c r="D631" s="36"/>
      <c r="E631" s="36"/>
      <c r="F631" s="176"/>
      <c r="G631" s="176"/>
      <c r="H631" s="36"/>
      <c r="I631" s="176"/>
      <c r="J631" s="176"/>
      <c r="K631" s="176"/>
    </row>
    <row r="632" spans="2:11">
      <c r="B632" s="36"/>
      <c r="C632" s="36"/>
      <c r="D632" s="36"/>
      <c r="E632" s="36"/>
      <c r="F632" s="176"/>
      <c r="G632" s="176"/>
      <c r="H632" s="36"/>
      <c r="I632" s="176"/>
      <c r="J632" s="176"/>
      <c r="K632" s="176"/>
    </row>
    <row r="633" spans="2:11">
      <c r="B633" s="36"/>
      <c r="C633" s="36"/>
      <c r="D633" s="36"/>
      <c r="E633" s="36"/>
      <c r="F633" s="176"/>
      <c r="G633" s="176"/>
      <c r="H633" s="36"/>
      <c r="I633" s="176"/>
      <c r="J633" s="176"/>
      <c r="K633" s="176"/>
    </row>
    <row r="634" spans="2:11">
      <c r="B634" s="36"/>
      <c r="C634" s="36"/>
      <c r="D634" s="36"/>
      <c r="E634" s="36"/>
      <c r="F634" s="176"/>
      <c r="G634" s="176"/>
      <c r="H634" s="36"/>
      <c r="I634" s="176"/>
      <c r="J634" s="176"/>
      <c r="K634" s="176"/>
    </row>
    <row r="635" spans="2:11">
      <c r="B635" s="36"/>
      <c r="C635" s="36"/>
      <c r="D635" s="36"/>
      <c r="E635" s="36"/>
      <c r="F635" s="176"/>
      <c r="G635" s="176"/>
      <c r="H635" s="36"/>
      <c r="I635" s="176"/>
      <c r="J635" s="176"/>
      <c r="K635" s="176"/>
    </row>
    <row r="636" spans="2:11">
      <c r="B636" s="36"/>
      <c r="C636" s="36"/>
      <c r="D636" s="36"/>
      <c r="E636" s="36"/>
      <c r="F636" s="176"/>
      <c r="G636" s="176"/>
      <c r="H636" s="36"/>
      <c r="I636" s="176"/>
      <c r="J636" s="176"/>
      <c r="K636" s="176"/>
    </row>
    <row r="637" spans="2:11">
      <c r="B637" s="36"/>
      <c r="C637" s="36"/>
      <c r="D637" s="36"/>
      <c r="E637" s="36"/>
      <c r="F637" s="176"/>
      <c r="G637" s="176"/>
      <c r="H637" s="36"/>
      <c r="I637" s="176"/>
      <c r="J637" s="176"/>
      <c r="K637" s="176"/>
    </row>
    <row r="638" spans="2:11">
      <c r="B638" s="36"/>
      <c r="C638" s="36"/>
      <c r="D638" s="36"/>
      <c r="E638" s="36"/>
      <c r="F638" s="176"/>
      <c r="G638" s="176"/>
      <c r="H638" s="36"/>
      <c r="I638" s="176"/>
      <c r="J638" s="176"/>
      <c r="K638" s="176"/>
    </row>
    <row r="639" spans="2:11">
      <c r="B639" s="36"/>
      <c r="C639" s="36"/>
      <c r="D639" s="36"/>
      <c r="E639" s="36"/>
      <c r="F639" s="176"/>
      <c r="G639" s="176"/>
      <c r="H639" s="36"/>
      <c r="I639" s="176"/>
      <c r="J639" s="176"/>
      <c r="K639" s="176"/>
    </row>
    <row r="640" spans="2:11">
      <c r="B640" s="36"/>
      <c r="C640" s="36"/>
      <c r="D640" s="36"/>
      <c r="E640" s="36"/>
      <c r="F640" s="176"/>
      <c r="G640" s="176"/>
      <c r="H640" s="36"/>
      <c r="I640" s="176"/>
      <c r="J640" s="176"/>
      <c r="K640" s="176"/>
    </row>
    <row r="641" spans="2:11">
      <c r="B641" s="36"/>
      <c r="C641" s="36"/>
      <c r="D641" s="36"/>
      <c r="E641" s="36"/>
      <c r="F641" s="176"/>
      <c r="G641" s="176"/>
      <c r="H641" s="36"/>
      <c r="I641" s="176"/>
      <c r="J641" s="176"/>
      <c r="K641" s="176"/>
    </row>
    <row r="642" spans="2:11">
      <c r="B642" s="36"/>
      <c r="C642" s="36"/>
      <c r="D642" s="36"/>
      <c r="E642" s="36"/>
      <c r="F642" s="176"/>
      <c r="G642" s="176"/>
      <c r="H642" s="36"/>
      <c r="I642" s="176"/>
      <c r="J642" s="176"/>
      <c r="K642" s="176"/>
    </row>
    <row r="643" spans="2:11">
      <c r="B643" s="36"/>
      <c r="C643" s="36"/>
      <c r="D643" s="36"/>
      <c r="E643" s="36"/>
      <c r="F643" s="176"/>
      <c r="G643" s="176"/>
      <c r="H643" s="36"/>
      <c r="I643" s="176"/>
      <c r="J643" s="176"/>
      <c r="K643" s="176"/>
    </row>
    <row r="644" spans="2:11">
      <c r="B644" s="36"/>
      <c r="C644" s="36"/>
      <c r="D644" s="36"/>
      <c r="E644" s="36"/>
      <c r="F644" s="176"/>
      <c r="G644" s="176"/>
      <c r="H644" s="36"/>
      <c r="I644" s="176"/>
      <c r="J644" s="176"/>
      <c r="K644" s="176"/>
    </row>
    <row r="645" spans="2:11">
      <c r="B645" s="36"/>
      <c r="C645" s="36"/>
      <c r="D645" s="36"/>
      <c r="E645" s="36"/>
      <c r="F645" s="176"/>
      <c r="G645" s="176"/>
      <c r="H645" s="36"/>
      <c r="I645" s="176"/>
      <c r="J645" s="176"/>
      <c r="K645" s="176"/>
    </row>
    <row r="646" spans="2:11">
      <c r="B646" s="36"/>
      <c r="C646" s="36"/>
      <c r="D646" s="36"/>
      <c r="E646" s="36"/>
      <c r="F646" s="176"/>
      <c r="G646" s="176"/>
      <c r="H646" s="36"/>
      <c r="I646" s="176"/>
      <c r="J646" s="176"/>
      <c r="K646" s="176"/>
    </row>
    <row r="647" spans="2:11">
      <c r="B647" s="36"/>
      <c r="C647" s="36"/>
      <c r="D647" s="36"/>
      <c r="E647" s="36"/>
      <c r="F647" s="176"/>
      <c r="G647" s="176"/>
      <c r="H647" s="36"/>
      <c r="I647" s="176"/>
      <c r="J647" s="176"/>
      <c r="K647" s="176"/>
    </row>
    <row r="648" spans="2:11">
      <c r="B648" s="36"/>
      <c r="C648" s="36"/>
      <c r="D648" s="36"/>
      <c r="E648" s="36"/>
      <c r="F648" s="176"/>
      <c r="G648" s="176"/>
      <c r="H648" s="36"/>
      <c r="I648" s="176"/>
      <c r="J648" s="176"/>
      <c r="K648" s="176"/>
    </row>
    <row r="649" spans="2:11">
      <c r="B649" s="36"/>
      <c r="C649" s="36"/>
      <c r="D649" s="36"/>
      <c r="E649" s="36"/>
      <c r="F649" s="176"/>
      <c r="G649" s="176"/>
      <c r="H649" s="36"/>
      <c r="I649" s="176"/>
      <c r="J649" s="176"/>
      <c r="K649" s="176"/>
    </row>
    <row r="650" spans="2:11">
      <c r="B650" s="36"/>
      <c r="C650" s="36"/>
      <c r="D650" s="36"/>
      <c r="E650" s="36"/>
      <c r="F650" s="176"/>
      <c r="G650" s="176"/>
      <c r="H650" s="36"/>
      <c r="I650" s="176"/>
      <c r="J650" s="176"/>
      <c r="K650" s="176"/>
    </row>
    <row r="651" spans="2:11">
      <c r="B651" s="36"/>
      <c r="C651" s="36"/>
      <c r="D651" s="36"/>
      <c r="E651" s="36"/>
      <c r="F651" s="176"/>
      <c r="G651" s="176"/>
      <c r="H651" s="36"/>
      <c r="I651" s="176"/>
      <c r="J651" s="176"/>
      <c r="K651" s="176"/>
    </row>
    <row r="652" spans="2:11">
      <c r="B652" s="36"/>
      <c r="C652" s="36"/>
      <c r="D652" s="36"/>
      <c r="E652" s="36"/>
      <c r="F652" s="176"/>
      <c r="G652" s="176"/>
      <c r="H652" s="36"/>
      <c r="I652" s="176"/>
      <c r="J652" s="176"/>
      <c r="K652" s="176"/>
    </row>
    <row r="653" spans="2:11">
      <c r="B653" s="36"/>
      <c r="C653" s="36"/>
      <c r="D653" s="36"/>
      <c r="E653" s="36"/>
      <c r="F653" s="176"/>
      <c r="G653" s="176"/>
      <c r="H653" s="36"/>
      <c r="I653" s="176"/>
      <c r="J653" s="176"/>
      <c r="K653" s="176"/>
    </row>
    <row r="654" spans="2:11">
      <c r="B654" s="36"/>
      <c r="C654" s="36"/>
      <c r="D654" s="36"/>
      <c r="E654" s="36"/>
      <c r="F654" s="176"/>
      <c r="G654" s="176"/>
      <c r="H654" s="36"/>
      <c r="I654" s="176"/>
      <c r="J654" s="176"/>
      <c r="K654" s="176"/>
    </row>
    <row r="655" spans="2:11">
      <c r="B655" s="36"/>
      <c r="C655" s="36"/>
      <c r="D655" s="36"/>
      <c r="E655" s="36"/>
      <c r="F655" s="176"/>
      <c r="G655" s="176"/>
      <c r="H655" s="36"/>
      <c r="I655" s="176"/>
      <c r="J655" s="176"/>
      <c r="K655" s="176"/>
    </row>
    <row r="656" spans="2:11">
      <c r="B656" s="36"/>
      <c r="C656" s="36"/>
      <c r="D656" s="36"/>
      <c r="E656" s="36"/>
      <c r="F656" s="176"/>
      <c r="G656" s="176"/>
      <c r="H656" s="36"/>
      <c r="I656" s="176"/>
      <c r="J656" s="176"/>
      <c r="K656" s="176"/>
    </row>
    <row r="657" spans="2:11">
      <c r="B657" s="36"/>
      <c r="C657" s="36"/>
      <c r="D657" s="36"/>
      <c r="E657" s="36"/>
      <c r="F657" s="176"/>
      <c r="G657" s="176"/>
      <c r="H657" s="36"/>
      <c r="I657" s="176"/>
      <c r="J657" s="176"/>
      <c r="K657" s="176"/>
    </row>
    <row r="658" spans="2:11">
      <c r="B658" s="36"/>
      <c r="C658" s="36"/>
      <c r="D658" s="36"/>
      <c r="E658" s="36"/>
      <c r="F658" s="176"/>
      <c r="G658" s="176"/>
      <c r="H658" s="36"/>
      <c r="I658" s="176"/>
      <c r="J658" s="176"/>
      <c r="K658" s="176"/>
    </row>
    <row r="659" spans="2:11">
      <c r="B659" s="36"/>
      <c r="C659" s="36"/>
      <c r="D659" s="36"/>
      <c r="E659" s="36"/>
      <c r="F659" s="176"/>
      <c r="G659" s="176"/>
      <c r="H659" s="36"/>
      <c r="I659" s="176"/>
      <c r="J659" s="176"/>
      <c r="K659" s="176"/>
    </row>
    <row r="660" spans="2:11">
      <c r="B660" s="36"/>
      <c r="C660" s="36"/>
      <c r="D660" s="36"/>
      <c r="E660" s="36"/>
      <c r="F660" s="176"/>
      <c r="G660" s="176"/>
      <c r="H660" s="36"/>
      <c r="I660" s="176"/>
      <c r="J660" s="176"/>
      <c r="K660" s="176"/>
    </row>
    <row r="661" spans="2:11">
      <c r="B661" s="36"/>
      <c r="C661" s="36"/>
      <c r="D661" s="36"/>
      <c r="E661" s="36"/>
      <c r="F661" s="176"/>
      <c r="G661" s="176"/>
      <c r="H661" s="36"/>
      <c r="I661" s="176"/>
      <c r="J661" s="176"/>
      <c r="K661" s="176"/>
    </row>
    <row r="662" spans="2:11">
      <c r="B662" s="36"/>
      <c r="C662" s="36"/>
      <c r="D662" s="36"/>
      <c r="E662" s="36"/>
      <c r="F662" s="176"/>
      <c r="G662" s="176"/>
      <c r="H662" s="36"/>
      <c r="I662" s="176"/>
      <c r="J662" s="176"/>
      <c r="K662" s="176"/>
    </row>
    <row r="663" spans="2:11">
      <c r="B663" s="36"/>
      <c r="C663" s="36"/>
      <c r="D663" s="36"/>
      <c r="E663" s="36"/>
      <c r="F663" s="176"/>
      <c r="G663" s="176"/>
      <c r="H663" s="36"/>
      <c r="I663" s="176"/>
      <c r="J663" s="176"/>
      <c r="K663" s="176"/>
    </row>
    <row r="664" spans="2:11">
      <c r="B664" s="36"/>
      <c r="C664" s="36"/>
      <c r="D664" s="36"/>
      <c r="E664" s="36"/>
      <c r="F664" s="176"/>
      <c r="G664" s="176"/>
      <c r="H664" s="36"/>
      <c r="I664" s="176"/>
      <c r="J664" s="176"/>
      <c r="K664" s="176"/>
    </row>
    <row r="665" spans="2:11">
      <c r="B665" s="36"/>
      <c r="C665" s="36"/>
      <c r="D665" s="36"/>
      <c r="E665" s="36"/>
      <c r="F665" s="176"/>
      <c r="G665" s="176"/>
      <c r="H665" s="36"/>
      <c r="I665" s="176"/>
      <c r="J665" s="176"/>
      <c r="K665" s="176"/>
    </row>
    <row r="666" spans="2:11">
      <c r="B666" s="36"/>
      <c r="C666" s="36"/>
      <c r="D666" s="36"/>
      <c r="E666" s="36"/>
      <c r="F666" s="176"/>
      <c r="G666" s="176"/>
      <c r="H666" s="36"/>
      <c r="I666" s="176"/>
      <c r="J666" s="176"/>
      <c r="K666" s="176"/>
    </row>
    <row r="667" spans="2:11">
      <c r="B667" s="36"/>
      <c r="C667" s="36"/>
      <c r="D667" s="36"/>
      <c r="E667" s="36"/>
      <c r="F667" s="176"/>
      <c r="G667" s="176"/>
      <c r="H667" s="36"/>
      <c r="I667" s="176"/>
      <c r="J667" s="176"/>
      <c r="K667" s="176"/>
    </row>
    <row r="668" spans="2:11">
      <c r="B668" s="36"/>
      <c r="C668" s="36"/>
      <c r="D668" s="36"/>
      <c r="E668" s="36"/>
      <c r="F668" s="176"/>
      <c r="G668" s="176"/>
      <c r="H668" s="36"/>
      <c r="I668" s="176"/>
      <c r="J668" s="176"/>
      <c r="K668" s="176"/>
    </row>
    <row r="669" spans="2:11">
      <c r="B669" s="36"/>
      <c r="C669" s="36"/>
      <c r="D669" s="36"/>
      <c r="E669" s="36"/>
      <c r="F669" s="176"/>
      <c r="G669" s="176"/>
      <c r="H669" s="36"/>
      <c r="I669" s="176"/>
      <c r="J669" s="176"/>
      <c r="K669" s="176"/>
    </row>
    <row r="670" spans="2:11">
      <c r="B670" s="36"/>
      <c r="C670" s="36"/>
      <c r="D670" s="36"/>
      <c r="E670" s="36"/>
      <c r="F670" s="176"/>
      <c r="G670" s="176"/>
      <c r="H670" s="36"/>
      <c r="I670" s="176"/>
      <c r="J670" s="176"/>
      <c r="K670" s="176"/>
    </row>
    <row r="671" spans="2:11">
      <c r="B671" s="36"/>
      <c r="C671" s="36"/>
      <c r="D671" s="36"/>
      <c r="E671" s="36"/>
      <c r="F671" s="176"/>
      <c r="G671" s="176"/>
      <c r="H671" s="36"/>
      <c r="I671" s="176"/>
      <c r="J671" s="176"/>
      <c r="K671" s="176"/>
    </row>
    <row r="672" spans="2:11">
      <c r="B672" s="36"/>
      <c r="C672" s="36"/>
      <c r="D672" s="36"/>
      <c r="E672" s="36"/>
      <c r="F672" s="176"/>
      <c r="G672" s="176"/>
      <c r="H672" s="36"/>
      <c r="I672" s="176"/>
      <c r="J672" s="176"/>
      <c r="K672" s="176"/>
    </row>
    <row r="673" spans="2:11">
      <c r="B673" s="36"/>
      <c r="C673" s="36"/>
      <c r="D673" s="36"/>
      <c r="E673" s="36"/>
      <c r="F673" s="176"/>
      <c r="G673" s="176"/>
      <c r="H673" s="36"/>
      <c r="I673" s="176"/>
      <c r="J673" s="176"/>
      <c r="K673" s="176"/>
    </row>
    <row r="674" spans="2:11">
      <c r="B674" s="36"/>
      <c r="C674" s="36"/>
      <c r="D674" s="36"/>
      <c r="E674" s="36"/>
      <c r="F674" s="176"/>
      <c r="G674" s="176"/>
      <c r="H674" s="36"/>
      <c r="I674" s="176"/>
      <c r="J674" s="176"/>
      <c r="K674" s="176"/>
    </row>
    <row r="675" spans="2:11">
      <c r="B675" s="36"/>
      <c r="C675" s="36"/>
      <c r="D675" s="36"/>
      <c r="E675" s="36"/>
      <c r="F675" s="176"/>
      <c r="G675" s="176"/>
      <c r="H675" s="36"/>
      <c r="I675" s="176"/>
      <c r="J675" s="176"/>
      <c r="K675" s="176"/>
    </row>
    <row r="676" spans="2:11">
      <c r="B676" s="36"/>
      <c r="C676" s="36"/>
      <c r="D676" s="36"/>
      <c r="E676" s="36"/>
      <c r="F676" s="176"/>
      <c r="G676" s="176"/>
      <c r="H676" s="36"/>
      <c r="I676" s="176"/>
      <c r="J676" s="176"/>
      <c r="K676" s="176"/>
    </row>
    <row r="677" spans="2:11">
      <c r="B677" s="36"/>
      <c r="C677" s="36"/>
      <c r="D677" s="36"/>
      <c r="E677" s="36"/>
      <c r="F677" s="176"/>
      <c r="G677" s="176"/>
      <c r="H677" s="36"/>
      <c r="I677" s="176"/>
      <c r="J677" s="176"/>
      <c r="K677" s="176"/>
    </row>
    <row r="678" spans="2:11">
      <c r="B678" s="36"/>
      <c r="C678" s="36"/>
      <c r="D678" s="36"/>
      <c r="E678" s="36"/>
      <c r="F678" s="176"/>
      <c r="G678" s="176"/>
      <c r="H678" s="36"/>
      <c r="I678" s="176"/>
      <c r="J678" s="176"/>
      <c r="K678" s="176"/>
    </row>
    <row r="679" spans="2:11">
      <c r="B679" s="36"/>
      <c r="C679" s="36"/>
      <c r="D679" s="36"/>
      <c r="E679" s="36"/>
      <c r="F679" s="176"/>
      <c r="G679" s="176"/>
      <c r="H679" s="36"/>
      <c r="I679" s="176"/>
      <c r="J679" s="176"/>
      <c r="K679" s="176"/>
    </row>
    <row r="680" spans="2:11">
      <c r="B680" s="36"/>
      <c r="C680" s="36"/>
      <c r="D680" s="36"/>
      <c r="E680" s="36"/>
      <c r="F680" s="176"/>
      <c r="G680" s="176"/>
      <c r="H680" s="36"/>
      <c r="I680" s="176"/>
      <c r="J680" s="176"/>
      <c r="K680" s="176"/>
    </row>
    <row r="681" spans="2:11">
      <c r="B681" s="36"/>
      <c r="C681" s="36"/>
      <c r="D681" s="36"/>
      <c r="E681" s="36"/>
      <c r="F681" s="176"/>
      <c r="G681" s="176"/>
      <c r="H681" s="36"/>
      <c r="I681" s="176"/>
      <c r="J681" s="176"/>
      <c r="K681" s="176"/>
    </row>
    <row r="682" spans="2:11">
      <c r="B682" s="36"/>
      <c r="C682" s="36"/>
      <c r="D682" s="36"/>
      <c r="E682" s="36"/>
      <c r="F682" s="176"/>
      <c r="G682" s="176"/>
      <c r="H682" s="36"/>
      <c r="I682" s="176"/>
      <c r="J682" s="176"/>
      <c r="K682" s="176"/>
    </row>
    <row r="683" spans="2:11">
      <c r="B683" s="36"/>
      <c r="C683" s="36"/>
      <c r="D683" s="36"/>
      <c r="E683" s="36"/>
      <c r="F683" s="176"/>
      <c r="G683" s="176"/>
      <c r="H683" s="36"/>
      <c r="I683" s="176"/>
      <c r="J683" s="176"/>
      <c r="K683" s="176"/>
    </row>
    <row r="684" spans="2:11">
      <c r="B684" s="36"/>
      <c r="C684" s="36"/>
      <c r="D684" s="36"/>
      <c r="E684" s="36"/>
      <c r="F684" s="176"/>
      <c r="G684" s="176"/>
      <c r="H684" s="36"/>
      <c r="I684" s="176"/>
      <c r="J684" s="176"/>
      <c r="K684" s="176"/>
    </row>
    <row r="685" spans="2:11">
      <c r="B685" s="36"/>
      <c r="C685" s="36"/>
      <c r="D685" s="36"/>
      <c r="E685" s="36"/>
      <c r="F685" s="176"/>
      <c r="G685" s="176"/>
      <c r="H685" s="36"/>
      <c r="I685" s="176"/>
      <c r="J685" s="176"/>
      <c r="K685" s="176"/>
    </row>
    <row r="686" spans="2:11">
      <c r="B686" s="36"/>
      <c r="C686" s="36"/>
      <c r="D686" s="36"/>
      <c r="E686" s="36"/>
      <c r="F686" s="176"/>
      <c r="G686" s="176"/>
      <c r="H686" s="36"/>
      <c r="I686" s="176"/>
      <c r="J686" s="176"/>
      <c r="K686" s="176"/>
    </row>
    <row r="687" spans="2:11">
      <c r="B687" s="36"/>
      <c r="C687" s="36"/>
      <c r="D687" s="36"/>
      <c r="E687" s="36"/>
      <c r="F687" s="176"/>
      <c r="G687" s="176"/>
      <c r="H687" s="36"/>
      <c r="I687" s="176"/>
      <c r="J687" s="176"/>
      <c r="K687" s="176"/>
    </row>
    <row r="688" spans="2:11">
      <c r="B688" s="36"/>
      <c r="C688" s="36"/>
      <c r="D688" s="36"/>
      <c r="E688" s="36"/>
      <c r="F688" s="176"/>
      <c r="G688" s="176"/>
      <c r="H688" s="36"/>
      <c r="I688" s="176"/>
      <c r="J688" s="176"/>
      <c r="K688" s="176"/>
    </row>
    <row r="689" spans="2:11">
      <c r="B689" s="36"/>
      <c r="C689" s="36"/>
      <c r="D689" s="36"/>
      <c r="E689" s="36"/>
      <c r="F689" s="176"/>
      <c r="G689" s="176"/>
      <c r="H689" s="36"/>
      <c r="I689" s="176"/>
      <c r="J689" s="176"/>
      <c r="K689" s="176"/>
    </row>
    <row r="690" spans="2:11">
      <c r="B690" s="36"/>
      <c r="C690" s="36"/>
      <c r="D690" s="36"/>
      <c r="E690" s="36"/>
      <c r="F690" s="176"/>
      <c r="G690" s="176"/>
      <c r="H690" s="36"/>
      <c r="I690" s="176"/>
      <c r="J690" s="176"/>
      <c r="K690" s="176"/>
    </row>
    <row r="691" spans="2:11">
      <c r="B691" s="36"/>
      <c r="C691" s="36"/>
      <c r="D691" s="36"/>
      <c r="E691" s="36"/>
      <c r="F691" s="176"/>
      <c r="G691" s="176"/>
      <c r="H691" s="36"/>
      <c r="I691" s="176"/>
      <c r="J691" s="176"/>
      <c r="K691" s="176"/>
    </row>
    <row r="692" spans="2:11">
      <c r="B692" s="36"/>
      <c r="C692" s="36"/>
      <c r="D692" s="36"/>
      <c r="E692" s="36"/>
      <c r="F692" s="176"/>
      <c r="G692" s="176"/>
      <c r="H692" s="36"/>
      <c r="I692" s="176"/>
      <c r="J692" s="176"/>
      <c r="K692" s="176"/>
    </row>
    <row r="693" spans="2:11">
      <c r="B693" s="36"/>
      <c r="C693" s="36"/>
      <c r="D693" s="36"/>
      <c r="E693" s="36"/>
      <c r="F693" s="176"/>
      <c r="G693" s="176"/>
      <c r="H693" s="36"/>
      <c r="I693" s="176"/>
      <c r="J693" s="176"/>
      <c r="K693" s="176"/>
    </row>
    <row r="694" spans="2:11">
      <c r="B694" s="36"/>
      <c r="C694" s="36"/>
      <c r="D694" s="36"/>
      <c r="E694" s="36"/>
      <c r="F694" s="176"/>
      <c r="G694" s="176"/>
      <c r="H694" s="36"/>
      <c r="I694" s="176"/>
      <c r="J694" s="176"/>
      <c r="K694" s="176"/>
    </row>
    <row r="695" spans="2:11">
      <c r="B695" s="36"/>
      <c r="C695" s="36"/>
      <c r="D695" s="36"/>
      <c r="E695" s="36"/>
      <c r="F695" s="176"/>
      <c r="G695" s="176"/>
      <c r="H695" s="36"/>
      <c r="I695" s="176"/>
      <c r="J695" s="176"/>
      <c r="K695" s="176"/>
    </row>
    <row r="696" spans="2:11">
      <c r="B696" s="36"/>
      <c r="C696" s="36"/>
      <c r="D696" s="36"/>
      <c r="E696" s="36"/>
      <c r="F696" s="176"/>
      <c r="G696" s="176"/>
      <c r="H696" s="36"/>
      <c r="I696" s="176"/>
      <c r="J696" s="176"/>
      <c r="K696" s="176"/>
    </row>
    <row r="697" spans="2:11">
      <c r="B697" s="36"/>
      <c r="C697" s="36"/>
      <c r="D697" s="36"/>
      <c r="E697" s="36"/>
      <c r="F697" s="176"/>
      <c r="G697" s="176"/>
      <c r="H697" s="36"/>
      <c r="I697" s="176"/>
      <c r="J697" s="176"/>
      <c r="K697" s="176"/>
    </row>
    <row r="698" spans="2:11">
      <c r="B698" s="36"/>
      <c r="C698" s="36"/>
      <c r="D698" s="36"/>
      <c r="E698" s="36"/>
      <c r="F698" s="176"/>
      <c r="G698" s="176"/>
      <c r="H698" s="36"/>
      <c r="I698" s="176"/>
      <c r="J698" s="176"/>
      <c r="K698" s="176"/>
    </row>
    <row r="699" spans="2:11">
      <c r="B699" s="36"/>
      <c r="C699" s="36"/>
      <c r="D699" s="36"/>
      <c r="E699" s="36"/>
      <c r="F699" s="176"/>
      <c r="G699" s="176"/>
      <c r="H699" s="36"/>
      <c r="I699" s="176"/>
      <c r="J699" s="176"/>
      <c r="K699" s="176"/>
    </row>
    <row r="700" spans="2:11">
      <c r="B700" s="36"/>
      <c r="C700" s="36"/>
      <c r="D700" s="36"/>
      <c r="E700" s="36"/>
      <c r="F700" s="176"/>
      <c r="G700" s="176"/>
      <c r="H700" s="36"/>
      <c r="I700" s="176"/>
      <c r="J700" s="176"/>
      <c r="K700" s="176"/>
    </row>
    <row r="701" spans="2:11">
      <c r="B701" s="36"/>
      <c r="C701" s="36"/>
      <c r="D701" s="36"/>
      <c r="E701" s="36"/>
      <c r="F701" s="176"/>
      <c r="G701" s="176"/>
      <c r="H701" s="36"/>
      <c r="I701" s="176"/>
      <c r="J701" s="176"/>
      <c r="K701" s="176"/>
    </row>
    <row r="702" spans="2:11">
      <c r="B702" s="36"/>
      <c r="C702" s="36"/>
      <c r="D702" s="36"/>
      <c r="E702" s="36"/>
      <c r="F702" s="176"/>
      <c r="G702" s="176"/>
      <c r="H702" s="36"/>
      <c r="I702" s="176"/>
      <c r="J702" s="176"/>
      <c r="K702" s="176"/>
    </row>
    <row r="703" spans="2:11">
      <c r="B703" s="36"/>
      <c r="C703" s="36"/>
      <c r="D703" s="36"/>
      <c r="E703" s="36"/>
      <c r="F703" s="176"/>
      <c r="G703" s="176"/>
      <c r="H703" s="36"/>
      <c r="I703" s="176"/>
      <c r="J703" s="176"/>
      <c r="K703" s="176"/>
    </row>
    <row r="704" spans="2:11">
      <c r="B704" s="36"/>
      <c r="C704" s="36"/>
      <c r="D704" s="36"/>
      <c r="E704" s="36"/>
      <c r="F704" s="176"/>
      <c r="G704" s="176"/>
      <c r="H704" s="36"/>
      <c r="I704" s="176"/>
      <c r="J704" s="176"/>
      <c r="K704" s="176"/>
    </row>
    <row r="705" spans="2:11">
      <c r="B705" s="36"/>
      <c r="C705" s="36"/>
      <c r="D705" s="36"/>
      <c r="E705" s="36"/>
      <c r="F705" s="176"/>
      <c r="G705" s="176"/>
      <c r="H705" s="36"/>
      <c r="I705" s="176"/>
      <c r="J705" s="176"/>
      <c r="K705" s="176"/>
    </row>
    <row r="706" spans="2:11">
      <c r="B706" s="36"/>
      <c r="C706" s="36"/>
      <c r="D706" s="36"/>
      <c r="E706" s="36"/>
      <c r="F706" s="176"/>
      <c r="G706" s="176"/>
      <c r="H706" s="36"/>
      <c r="I706" s="176"/>
      <c r="J706" s="176"/>
      <c r="K706" s="176"/>
    </row>
    <row r="707" spans="2:11">
      <c r="B707" s="36"/>
      <c r="C707" s="36"/>
      <c r="D707" s="36"/>
      <c r="E707" s="36"/>
      <c r="F707" s="176"/>
      <c r="G707" s="176"/>
      <c r="H707" s="36"/>
      <c r="I707" s="176"/>
      <c r="J707" s="176"/>
      <c r="K707" s="176"/>
    </row>
    <row r="708" spans="2:11">
      <c r="B708" s="36"/>
      <c r="C708" s="36"/>
      <c r="D708" s="36"/>
      <c r="E708" s="36"/>
      <c r="F708" s="176"/>
      <c r="G708" s="176"/>
      <c r="H708" s="36"/>
      <c r="I708" s="176"/>
      <c r="J708" s="176"/>
      <c r="K708" s="176"/>
    </row>
    <row r="709" spans="2:11">
      <c r="B709" s="36"/>
      <c r="C709" s="36"/>
      <c r="D709" s="36"/>
      <c r="E709" s="36"/>
      <c r="F709" s="176"/>
      <c r="G709" s="176"/>
      <c r="H709" s="36"/>
      <c r="I709" s="176"/>
      <c r="J709" s="176"/>
      <c r="K709" s="176"/>
    </row>
    <row r="710" spans="2:11">
      <c r="B710" s="36"/>
      <c r="C710" s="36"/>
      <c r="D710" s="36"/>
      <c r="E710" s="36"/>
      <c r="F710" s="176"/>
      <c r="G710" s="176"/>
      <c r="H710" s="36"/>
      <c r="I710" s="176"/>
      <c r="J710" s="176"/>
      <c r="K710" s="176"/>
    </row>
    <row r="711" spans="2:11">
      <c r="B711" s="36"/>
      <c r="C711" s="36"/>
      <c r="D711" s="36"/>
      <c r="E711" s="36"/>
      <c r="F711" s="176"/>
      <c r="G711" s="176"/>
      <c r="H711" s="36"/>
      <c r="I711" s="176"/>
      <c r="J711" s="176"/>
      <c r="K711" s="176"/>
    </row>
    <row r="712" spans="2:11">
      <c r="B712" s="36"/>
      <c r="C712" s="36"/>
      <c r="D712" s="36"/>
      <c r="E712" s="36"/>
      <c r="F712" s="176"/>
      <c r="G712" s="176"/>
      <c r="H712" s="36"/>
      <c r="I712" s="176"/>
      <c r="J712" s="176"/>
      <c r="K712" s="176"/>
    </row>
    <row r="713" spans="2:11">
      <c r="B713" s="36"/>
      <c r="C713" s="36"/>
      <c r="D713" s="36"/>
      <c r="E713" s="36"/>
      <c r="F713" s="176"/>
      <c r="G713" s="176"/>
      <c r="H713" s="36"/>
      <c r="I713" s="176"/>
      <c r="J713" s="176"/>
      <c r="K713" s="176"/>
    </row>
    <row r="714" spans="2:11">
      <c r="B714" s="36"/>
      <c r="C714" s="36"/>
      <c r="D714" s="36"/>
      <c r="E714" s="36"/>
      <c r="F714" s="176"/>
      <c r="G714" s="176"/>
      <c r="H714" s="36"/>
      <c r="I714" s="176"/>
      <c r="J714" s="176"/>
      <c r="K714" s="176"/>
    </row>
    <row r="715" spans="2:11">
      <c r="B715" s="36"/>
      <c r="C715" s="36"/>
      <c r="D715" s="36"/>
      <c r="E715" s="36"/>
      <c r="F715" s="176"/>
      <c r="G715" s="176"/>
      <c r="H715" s="36"/>
      <c r="I715" s="176"/>
      <c r="J715" s="176"/>
      <c r="K715" s="176"/>
    </row>
    <row r="716" spans="2:11">
      <c r="B716" s="36"/>
      <c r="C716" s="36"/>
      <c r="D716" s="36"/>
      <c r="E716" s="36"/>
      <c r="F716" s="176"/>
      <c r="G716" s="176"/>
      <c r="H716" s="36"/>
      <c r="I716" s="176"/>
      <c r="J716" s="176"/>
      <c r="K716" s="176"/>
    </row>
    <row r="717" spans="2:11">
      <c r="B717" s="36"/>
      <c r="C717" s="36"/>
      <c r="D717" s="36"/>
      <c r="E717" s="36"/>
      <c r="F717" s="176"/>
      <c r="G717" s="176"/>
      <c r="H717" s="36"/>
      <c r="I717" s="176"/>
      <c r="J717" s="176"/>
      <c r="K717" s="176"/>
    </row>
    <row r="718" spans="2:11">
      <c r="B718" s="36"/>
      <c r="C718" s="36"/>
      <c r="D718" s="36"/>
      <c r="E718" s="36"/>
      <c r="F718" s="176"/>
      <c r="G718" s="176"/>
      <c r="H718" s="36"/>
      <c r="I718" s="176"/>
      <c r="J718" s="176"/>
      <c r="K718" s="176"/>
    </row>
    <row r="719" spans="2:11">
      <c r="B719" s="36"/>
      <c r="C719" s="36"/>
      <c r="D719" s="36"/>
      <c r="E719" s="36"/>
      <c r="F719" s="176"/>
      <c r="G719" s="176"/>
      <c r="H719" s="36"/>
      <c r="I719" s="176"/>
      <c r="J719" s="176"/>
      <c r="K719" s="176"/>
    </row>
    <row r="720" spans="2:11">
      <c r="B720" s="36"/>
      <c r="C720" s="36"/>
      <c r="D720" s="36"/>
      <c r="E720" s="36"/>
      <c r="F720" s="176"/>
      <c r="G720" s="176"/>
      <c r="H720" s="36"/>
      <c r="I720" s="176"/>
      <c r="J720" s="176"/>
      <c r="K720" s="176"/>
    </row>
    <row r="721" spans="2:11">
      <c r="B721" s="36"/>
      <c r="C721" s="36"/>
      <c r="D721" s="36"/>
      <c r="E721" s="36"/>
      <c r="F721" s="176"/>
      <c r="G721" s="176"/>
      <c r="H721" s="36"/>
      <c r="I721" s="176"/>
      <c r="J721" s="176"/>
      <c r="K721" s="176"/>
    </row>
    <row r="722" spans="2:11">
      <c r="B722" s="36"/>
      <c r="C722" s="36"/>
      <c r="D722" s="36"/>
      <c r="E722" s="36"/>
      <c r="F722" s="176"/>
      <c r="G722" s="176"/>
      <c r="H722" s="36"/>
      <c r="I722" s="176"/>
      <c r="J722" s="176"/>
      <c r="K722" s="176"/>
    </row>
    <row r="723" spans="2:11">
      <c r="B723" s="36"/>
      <c r="C723" s="36"/>
      <c r="D723" s="36"/>
      <c r="E723" s="36"/>
      <c r="F723" s="176"/>
      <c r="G723" s="176"/>
      <c r="H723" s="36"/>
      <c r="I723" s="176"/>
      <c r="J723" s="176"/>
      <c r="K723" s="176"/>
    </row>
    <row r="724" spans="2:11">
      <c r="B724" s="36"/>
      <c r="C724" s="36"/>
      <c r="D724" s="36"/>
      <c r="E724" s="36"/>
      <c r="F724" s="176"/>
      <c r="G724" s="176"/>
      <c r="H724" s="36"/>
      <c r="I724" s="176"/>
      <c r="J724" s="176"/>
      <c r="K724" s="176"/>
    </row>
    <row r="725" spans="2:11">
      <c r="B725" s="36"/>
      <c r="C725" s="36"/>
      <c r="D725" s="36"/>
      <c r="E725" s="36"/>
      <c r="F725" s="176"/>
      <c r="G725" s="176"/>
      <c r="H725" s="36"/>
      <c r="I725" s="176"/>
      <c r="J725" s="176"/>
      <c r="K725" s="176"/>
    </row>
    <row r="726" spans="2:11">
      <c r="B726" s="36"/>
      <c r="C726" s="36"/>
      <c r="D726" s="36"/>
      <c r="E726" s="36"/>
      <c r="F726" s="176"/>
      <c r="G726" s="176"/>
      <c r="H726" s="36"/>
      <c r="I726" s="176"/>
      <c r="J726" s="176"/>
      <c r="K726" s="176"/>
    </row>
    <row r="727" spans="2:11">
      <c r="B727" s="36"/>
      <c r="C727" s="36"/>
      <c r="D727" s="36"/>
      <c r="E727" s="36"/>
      <c r="F727" s="176"/>
      <c r="G727" s="176"/>
      <c r="H727" s="36"/>
      <c r="I727" s="176"/>
      <c r="J727" s="176"/>
      <c r="K727" s="176"/>
    </row>
    <row r="728" spans="2:11">
      <c r="B728" s="36"/>
      <c r="C728" s="36"/>
      <c r="D728" s="36"/>
      <c r="E728" s="36"/>
      <c r="F728" s="176"/>
      <c r="G728" s="176"/>
      <c r="H728" s="36"/>
      <c r="I728" s="176"/>
      <c r="J728" s="176"/>
      <c r="K728" s="176"/>
    </row>
    <row r="729" spans="2:11">
      <c r="B729" s="36"/>
      <c r="C729" s="36"/>
      <c r="D729" s="36"/>
      <c r="E729" s="36"/>
      <c r="F729" s="176"/>
      <c r="G729" s="176"/>
      <c r="H729" s="36"/>
      <c r="I729" s="176"/>
      <c r="J729" s="176"/>
      <c r="K729" s="176"/>
    </row>
    <row r="730" spans="2:11">
      <c r="B730" s="36"/>
      <c r="C730" s="36"/>
      <c r="D730" s="36"/>
      <c r="E730" s="36"/>
      <c r="F730" s="176"/>
      <c r="G730" s="176"/>
      <c r="H730" s="36"/>
      <c r="I730" s="176"/>
      <c r="J730" s="176"/>
      <c r="K730" s="176"/>
    </row>
    <row r="731" spans="2:11">
      <c r="B731" s="36"/>
      <c r="C731" s="36"/>
      <c r="D731" s="36"/>
      <c r="E731" s="36"/>
      <c r="F731" s="176"/>
      <c r="G731" s="176"/>
      <c r="H731" s="36"/>
      <c r="I731" s="176"/>
      <c r="J731" s="176"/>
      <c r="K731" s="176"/>
    </row>
    <row r="732" spans="2:11">
      <c r="B732" s="36"/>
      <c r="C732" s="36"/>
      <c r="D732" s="36"/>
      <c r="E732" s="36"/>
      <c r="F732" s="176"/>
      <c r="G732" s="176"/>
      <c r="H732" s="36"/>
      <c r="I732" s="176"/>
      <c r="J732" s="176"/>
      <c r="K732" s="176"/>
    </row>
    <row r="733" spans="2:11">
      <c r="B733" s="36"/>
      <c r="C733" s="36"/>
      <c r="D733" s="36"/>
      <c r="E733" s="36"/>
      <c r="F733" s="176"/>
      <c r="G733" s="176"/>
      <c r="H733" s="36"/>
      <c r="I733" s="176"/>
      <c r="J733" s="176"/>
      <c r="K733" s="176"/>
    </row>
    <row r="734" spans="2:11">
      <c r="B734" s="36"/>
      <c r="C734" s="36"/>
      <c r="D734" s="36"/>
      <c r="E734" s="36"/>
      <c r="F734" s="176"/>
      <c r="G734" s="176"/>
      <c r="H734" s="36"/>
      <c r="I734" s="176"/>
      <c r="J734" s="176"/>
      <c r="K734" s="176"/>
    </row>
    <row r="735" spans="2:11">
      <c r="B735" s="36"/>
      <c r="C735" s="36"/>
      <c r="D735" s="36"/>
      <c r="E735" s="36"/>
      <c r="F735" s="176"/>
      <c r="G735" s="176"/>
      <c r="H735" s="36"/>
      <c r="I735" s="176"/>
      <c r="J735" s="176"/>
      <c r="K735" s="176"/>
    </row>
    <row r="736" spans="2:11">
      <c r="B736" s="36"/>
      <c r="C736" s="36"/>
      <c r="D736" s="36"/>
      <c r="E736" s="36"/>
      <c r="F736" s="176"/>
      <c r="G736" s="176"/>
      <c r="H736" s="36"/>
      <c r="I736" s="176"/>
      <c r="J736" s="176"/>
      <c r="K736" s="176"/>
    </row>
    <row r="737" spans="2:11">
      <c r="B737" s="36"/>
      <c r="C737" s="36"/>
      <c r="D737" s="36"/>
      <c r="E737" s="36"/>
      <c r="F737" s="176"/>
      <c r="G737" s="176"/>
      <c r="H737" s="36"/>
      <c r="I737" s="176"/>
      <c r="J737" s="176"/>
      <c r="K737" s="176"/>
    </row>
    <row r="738" spans="2:11">
      <c r="B738" s="36"/>
      <c r="C738" s="36"/>
      <c r="D738" s="36"/>
      <c r="E738" s="36"/>
      <c r="F738" s="176"/>
      <c r="G738" s="176"/>
      <c r="H738" s="36"/>
      <c r="I738" s="176"/>
      <c r="J738" s="176"/>
      <c r="K738" s="176"/>
    </row>
    <row r="739" spans="2:11">
      <c r="B739" s="36"/>
      <c r="C739" s="36"/>
      <c r="D739" s="36"/>
      <c r="E739" s="36"/>
      <c r="F739" s="176"/>
      <c r="G739" s="176"/>
      <c r="H739" s="36"/>
      <c r="I739" s="176"/>
      <c r="J739" s="176"/>
      <c r="K739" s="176"/>
    </row>
    <row r="740" spans="2:11">
      <c r="B740" s="36"/>
      <c r="C740" s="36"/>
      <c r="D740" s="36"/>
      <c r="E740" s="36"/>
      <c r="F740" s="176"/>
      <c r="G740" s="176"/>
      <c r="H740" s="36"/>
      <c r="I740" s="176"/>
      <c r="J740" s="176"/>
      <c r="K740" s="176"/>
    </row>
    <row r="741" spans="2:11">
      <c r="B741" s="36"/>
      <c r="C741" s="36"/>
      <c r="D741" s="36"/>
      <c r="E741" s="36"/>
      <c r="F741" s="176"/>
      <c r="G741" s="176"/>
      <c r="H741" s="36"/>
      <c r="I741" s="176"/>
      <c r="J741" s="176"/>
      <c r="K741" s="176"/>
    </row>
    <row r="742" spans="2:11">
      <c r="B742" s="36"/>
      <c r="C742" s="36"/>
      <c r="D742" s="36"/>
      <c r="E742" s="36"/>
      <c r="F742" s="176"/>
      <c r="G742" s="176"/>
      <c r="H742" s="36"/>
      <c r="I742" s="176"/>
      <c r="J742" s="176"/>
      <c r="K742" s="176"/>
    </row>
    <row r="743" spans="2:11">
      <c r="B743" s="36"/>
      <c r="C743" s="36"/>
      <c r="D743" s="36"/>
      <c r="E743" s="36"/>
      <c r="F743" s="176"/>
      <c r="G743" s="176"/>
      <c r="H743" s="36"/>
      <c r="I743" s="176"/>
      <c r="J743" s="176"/>
      <c r="K743" s="176"/>
    </row>
    <row r="744" spans="2:11">
      <c r="B744" s="36"/>
      <c r="C744" s="36"/>
      <c r="D744" s="36"/>
      <c r="E744" s="36"/>
      <c r="F744" s="176"/>
      <c r="G744" s="176"/>
      <c r="H744" s="36"/>
      <c r="I744" s="176"/>
      <c r="J744" s="176"/>
      <c r="K744" s="176"/>
    </row>
    <row r="745" spans="2:11">
      <c r="B745" s="36"/>
      <c r="C745" s="36"/>
      <c r="D745" s="36"/>
      <c r="E745" s="36"/>
      <c r="F745" s="176"/>
      <c r="G745" s="176"/>
      <c r="H745" s="36"/>
      <c r="I745" s="176"/>
      <c r="J745" s="176"/>
      <c r="K745" s="176"/>
    </row>
    <row r="746" spans="2:11">
      <c r="B746" s="36"/>
      <c r="C746" s="36"/>
      <c r="D746" s="36"/>
      <c r="E746" s="36"/>
      <c r="F746" s="176"/>
      <c r="G746" s="176"/>
      <c r="H746" s="36"/>
      <c r="I746" s="176"/>
      <c r="J746" s="176"/>
      <c r="K746" s="176"/>
    </row>
    <row r="747" spans="2:11">
      <c r="B747" s="36"/>
      <c r="C747" s="36"/>
      <c r="D747" s="36"/>
      <c r="E747" s="36"/>
      <c r="F747" s="176"/>
      <c r="G747" s="176"/>
      <c r="H747" s="36"/>
      <c r="I747" s="176"/>
      <c r="J747" s="176"/>
      <c r="K747" s="176"/>
    </row>
    <row r="748" spans="2:11">
      <c r="B748" s="36"/>
      <c r="C748" s="36"/>
      <c r="D748" s="36"/>
      <c r="E748" s="36"/>
      <c r="F748" s="176"/>
      <c r="G748" s="176"/>
      <c r="H748" s="36"/>
      <c r="I748" s="176"/>
      <c r="J748" s="176"/>
      <c r="K748" s="176"/>
    </row>
    <row r="749" spans="2:11">
      <c r="B749" s="36"/>
      <c r="C749" s="36"/>
      <c r="D749" s="36"/>
      <c r="E749" s="36"/>
      <c r="F749" s="176"/>
      <c r="G749" s="176"/>
      <c r="H749" s="36"/>
      <c r="I749" s="176"/>
      <c r="J749" s="176"/>
      <c r="K749" s="176"/>
    </row>
    <row r="750" spans="2:11">
      <c r="B750" s="36"/>
      <c r="C750" s="36"/>
      <c r="D750" s="36"/>
      <c r="E750" s="36"/>
      <c r="F750" s="176"/>
      <c r="G750" s="176"/>
      <c r="H750" s="36"/>
      <c r="I750" s="176"/>
      <c r="J750" s="176"/>
      <c r="K750" s="176"/>
    </row>
    <row r="751" spans="2:11">
      <c r="B751" s="36"/>
      <c r="C751" s="36"/>
      <c r="D751" s="36"/>
      <c r="E751" s="36"/>
      <c r="F751" s="176"/>
      <c r="G751" s="176"/>
      <c r="H751" s="36"/>
      <c r="I751" s="176"/>
      <c r="J751" s="176"/>
      <c r="K751" s="176"/>
    </row>
    <row r="752" spans="2:11">
      <c r="B752" s="36"/>
      <c r="C752" s="36"/>
      <c r="D752" s="36"/>
      <c r="E752" s="36"/>
      <c r="F752" s="176"/>
      <c r="G752" s="176"/>
      <c r="H752" s="36"/>
      <c r="I752" s="176"/>
      <c r="J752" s="176"/>
      <c r="K752" s="176"/>
    </row>
    <row r="753" spans="2:11">
      <c r="B753" s="36"/>
      <c r="C753" s="36"/>
      <c r="D753" s="36"/>
      <c r="E753" s="36"/>
      <c r="F753" s="176"/>
      <c r="G753" s="176"/>
      <c r="H753" s="36"/>
      <c r="I753" s="176"/>
      <c r="J753" s="176"/>
      <c r="K753" s="176"/>
    </row>
    <row r="754" spans="2:11">
      <c r="B754" s="36"/>
      <c r="C754" s="36"/>
      <c r="D754" s="36"/>
      <c r="E754" s="36"/>
      <c r="F754" s="176"/>
      <c r="G754" s="176"/>
      <c r="H754" s="36"/>
      <c r="I754" s="176"/>
      <c r="J754" s="176"/>
      <c r="K754" s="176"/>
    </row>
    <row r="755" spans="2:11">
      <c r="B755" s="36"/>
      <c r="C755" s="36"/>
      <c r="D755" s="36"/>
      <c r="E755" s="36"/>
      <c r="F755" s="176"/>
      <c r="G755" s="176"/>
      <c r="H755" s="36"/>
      <c r="I755" s="176"/>
      <c r="J755" s="176"/>
      <c r="K755" s="176"/>
    </row>
    <row r="756" spans="2:11">
      <c r="B756" s="36"/>
      <c r="C756" s="36"/>
      <c r="D756" s="36"/>
      <c r="E756" s="36"/>
      <c r="F756" s="176"/>
      <c r="G756" s="176"/>
      <c r="H756" s="36"/>
      <c r="I756" s="176"/>
      <c r="J756" s="176"/>
      <c r="K756" s="176"/>
    </row>
    <row r="757" spans="2:11">
      <c r="B757" s="36"/>
      <c r="C757" s="36"/>
      <c r="D757" s="36"/>
      <c r="E757" s="36"/>
      <c r="F757" s="176"/>
      <c r="G757" s="176"/>
      <c r="H757" s="36"/>
      <c r="I757" s="176"/>
      <c r="J757" s="176"/>
      <c r="K757" s="176"/>
    </row>
    <row r="758" spans="2:11">
      <c r="B758" s="36"/>
      <c r="C758" s="36"/>
      <c r="D758" s="36"/>
      <c r="E758" s="36"/>
      <c r="F758" s="176"/>
      <c r="G758" s="176"/>
      <c r="H758" s="36"/>
      <c r="I758" s="176"/>
      <c r="J758" s="176"/>
      <c r="K758" s="176"/>
    </row>
    <row r="759" spans="2:11">
      <c r="B759" s="36"/>
      <c r="C759" s="36"/>
      <c r="D759" s="36"/>
      <c r="E759" s="36"/>
      <c r="F759" s="176"/>
      <c r="G759" s="176"/>
      <c r="H759" s="36"/>
      <c r="I759" s="176"/>
      <c r="J759" s="176"/>
      <c r="K759" s="176"/>
    </row>
    <row r="760" spans="2:11">
      <c r="B760" s="36"/>
      <c r="C760" s="36"/>
      <c r="D760" s="36"/>
      <c r="E760" s="36"/>
      <c r="F760" s="176"/>
      <c r="G760" s="176"/>
      <c r="H760" s="36"/>
      <c r="I760" s="176"/>
      <c r="J760" s="176"/>
      <c r="K760" s="176"/>
    </row>
    <row r="761" spans="2:11">
      <c r="B761" s="36"/>
      <c r="C761" s="36"/>
      <c r="D761" s="36"/>
      <c r="E761" s="36"/>
      <c r="F761" s="176"/>
      <c r="G761" s="176"/>
      <c r="H761" s="36"/>
      <c r="I761" s="176"/>
      <c r="J761" s="176"/>
      <c r="K761" s="176"/>
    </row>
    <row r="762" spans="2:11">
      <c r="B762" s="36"/>
      <c r="C762" s="36"/>
      <c r="D762" s="36"/>
      <c r="E762" s="36"/>
      <c r="F762" s="176"/>
      <c r="G762" s="176"/>
      <c r="H762" s="36"/>
      <c r="I762" s="176"/>
      <c r="J762" s="176"/>
      <c r="K762" s="176"/>
    </row>
    <row r="763" spans="2:11">
      <c r="B763" s="36"/>
      <c r="C763" s="36"/>
      <c r="D763" s="36"/>
      <c r="E763" s="36"/>
      <c r="F763" s="176"/>
      <c r="G763" s="176"/>
      <c r="H763" s="36"/>
      <c r="I763" s="176"/>
      <c r="J763" s="176"/>
      <c r="K763" s="176"/>
    </row>
    <row r="764" spans="2:11">
      <c r="B764" s="36"/>
      <c r="C764" s="36"/>
      <c r="D764" s="36"/>
      <c r="E764" s="36"/>
      <c r="F764" s="176"/>
      <c r="G764" s="176"/>
      <c r="H764" s="36"/>
      <c r="I764" s="176"/>
      <c r="J764" s="176"/>
      <c r="K764" s="176"/>
    </row>
    <row r="765" spans="2:11">
      <c r="B765" s="36"/>
      <c r="C765" s="36"/>
      <c r="D765" s="36"/>
      <c r="E765" s="36"/>
      <c r="F765" s="176"/>
      <c r="G765" s="176"/>
      <c r="H765" s="36"/>
      <c r="I765" s="176"/>
      <c r="J765" s="176"/>
      <c r="K765" s="176"/>
    </row>
    <row r="766" spans="2:11">
      <c r="B766" s="36"/>
      <c r="C766" s="36"/>
      <c r="D766" s="36"/>
      <c r="E766" s="36"/>
      <c r="F766" s="176"/>
      <c r="G766" s="176"/>
      <c r="H766" s="36"/>
      <c r="I766" s="176"/>
      <c r="J766" s="176"/>
      <c r="K766" s="176"/>
    </row>
    <row r="767" spans="2:11">
      <c r="B767" s="36"/>
      <c r="C767" s="36"/>
      <c r="D767" s="36"/>
      <c r="E767" s="36"/>
      <c r="F767" s="176"/>
      <c r="G767" s="176"/>
      <c r="H767" s="36"/>
      <c r="I767" s="176"/>
      <c r="J767" s="176"/>
      <c r="K767" s="176"/>
    </row>
    <row r="768" spans="2:11">
      <c r="B768" s="36"/>
      <c r="C768" s="36"/>
      <c r="D768" s="36"/>
      <c r="E768" s="36"/>
      <c r="F768" s="176"/>
      <c r="G768" s="176"/>
      <c r="H768" s="36"/>
      <c r="I768" s="176"/>
      <c r="J768" s="176"/>
      <c r="K768" s="176"/>
    </row>
    <row r="769" spans="2:11">
      <c r="B769" s="36"/>
      <c r="C769" s="36"/>
      <c r="D769" s="36"/>
      <c r="E769" s="36"/>
      <c r="F769" s="176"/>
      <c r="G769" s="176"/>
      <c r="H769" s="36"/>
      <c r="I769" s="176"/>
      <c r="J769" s="176"/>
      <c r="K769" s="176"/>
    </row>
    <row r="770" spans="2:11">
      <c r="B770" s="36"/>
      <c r="C770" s="36"/>
      <c r="D770" s="36"/>
      <c r="E770" s="36"/>
      <c r="F770" s="176"/>
      <c r="G770" s="176"/>
      <c r="H770" s="36"/>
      <c r="I770" s="176"/>
      <c r="J770" s="176"/>
      <c r="K770" s="176"/>
    </row>
    <row r="771" spans="2:11">
      <c r="B771" s="36"/>
      <c r="C771" s="36"/>
      <c r="D771" s="36"/>
      <c r="E771" s="36"/>
      <c r="F771" s="176"/>
      <c r="G771" s="176"/>
      <c r="H771" s="36"/>
      <c r="I771" s="176"/>
      <c r="J771" s="176"/>
      <c r="K771" s="176"/>
    </row>
    <row r="772" spans="2:11">
      <c r="B772" s="36"/>
      <c r="C772" s="36"/>
      <c r="D772" s="36"/>
      <c r="E772" s="36"/>
      <c r="F772" s="176"/>
      <c r="G772" s="176"/>
      <c r="H772" s="36"/>
      <c r="I772" s="176"/>
      <c r="J772" s="176"/>
      <c r="K772" s="176"/>
    </row>
    <row r="773" spans="2:11">
      <c r="B773" s="36"/>
      <c r="C773" s="36"/>
      <c r="D773" s="36"/>
      <c r="E773" s="36"/>
      <c r="F773" s="176"/>
      <c r="G773" s="176"/>
      <c r="H773" s="36"/>
      <c r="I773" s="176"/>
      <c r="J773" s="176"/>
      <c r="K773" s="176"/>
    </row>
    <row r="774" spans="2:11">
      <c r="B774" s="36"/>
      <c r="C774" s="36"/>
      <c r="D774" s="36"/>
      <c r="E774" s="36"/>
      <c r="F774" s="176"/>
      <c r="G774" s="176"/>
      <c r="H774" s="36"/>
      <c r="I774" s="176"/>
      <c r="J774" s="176"/>
      <c r="K774" s="176"/>
    </row>
    <row r="775" spans="2:11">
      <c r="B775" s="36"/>
      <c r="C775" s="36"/>
      <c r="D775" s="36"/>
      <c r="E775" s="36"/>
      <c r="F775" s="176"/>
      <c r="G775" s="176"/>
      <c r="H775" s="36"/>
      <c r="I775" s="176"/>
      <c r="J775" s="176"/>
      <c r="K775" s="176"/>
    </row>
    <row r="776" spans="2:11">
      <c r="B776" s="36"/>
      <c r="C776" s="36"/>
      <c r="D776" s="36"/>
      <c r="E776" s="36"/>
      <c r="F776" s="176"/>
      <c r="G776" s="176"/>
      <c r="H776" s="36"/>
      <c r="I776" s="176"/>
      <c r="J776" s="176"/>
      <c r="K776" s="176"/>
    </row>
    <row r="777" spans="2:11">
      <c r="B777" s="36"/>
      <c r="C777" s="36"/>
      <c r="D777" s="36"/>
      <c r="E777" s="36"/>
      <c r="F777" s="176"/>
      <c r="G777" s="176"/>
      <c r="H777" s="36"/>
      <c r="I777" s="176"/>
      <c r="J777" s="176"/>
      <c r="K777" s="176"/>
    </row>
    <row r="778" spans="2:11">
      <c r="B778" s="36"/>
      <c r="C778" s="36"/>
      <c r="D778" s="36"/>
      <c r="E778" s="36"/>
      <c r="F778" s="176"/>
      <c r="G778" s="176"/>
      <c r="H778" s="36"/>
      <c r="I778" s="176"/>
      <c r="J778" s="176"/>
      <c r="K778" s="176"/>
    </row>
    <row r="779" spans="2:11">
      <c r="B779" s="36"/>
      <c r="C779" s="36"/>
      <c r="D779" s="36"/>
      <c r="E779" s="36"/>
      <c r="F779" s="176"/>
      <c r="G779" s="176"/>
      <c r="H779" s="36"/>
      <c r="I779" s="176"/>
      <c r="J779" s="176"/>
      <c r="K779" s="176"/>
    </row>
    <row r="780" spans="2:11">
      <c r="B780" s="36"/>
      <c r="C780" s="36"/>
      <c r="D780" s="36"/>
      <c r="E780" s="36"/>
      <c r="F780" s="176"/>
      <c r="G780" s="176"/>
      <c r="H780" s="36"/>
      <c r="I780" s="176"/>
      <c r="J780" s="176"/>
      <c r="K780" s="176"/>
    </row>
    <row r="781" spans="2:11">
      <c r="B781" s="36"/>
      <c r="C781" s="36"/>
      <c r="D781" s="36"/>
      <c r="E781" s="36"/>
      <c r="F781" s="176"/>
      <c r="G781" s="176"/>
      <c r="H781" s="36"/>
      <c r="I781" s="176"/>
      <c r="J781" s="176"/>
      <c r="K781" s="176"/>
    </row>
    <row r="782" spans="2:11">
      <c r="B782" s="36"/>
      <c r="C782" s="36"/>
      <c r="D782" s="36"/>
      <c r="E782" s="36"/>
      <c r="F782" s="176"/>
      <c r="G782" s="176"/>
      <c r="H782" s="36"/>
      <c r="I782" s="176"/>
      <c r="J782" s="176"/>
      <c r="K782" s="176"/>
    </row>
    <row r="783" spans="2:11">
      <c r="B783" s="36"/>
      <c r="C783" s="36"/>
      <c r="D783" s="36"/>
      <c r="E783" s="36"/>
      <c r="F783" s="176"/>
      <c r="G783" s="176"/>
      <c r="H783" s="36"/>
      <c r="I783" s="176"/>
      <c r="J783" s="176"/>
      <c r="K783" s="176"/>
    </row>
    <row r="784" spans="2:11">
      <c r="B784" s="36"/>
      <c r="C784" s="36"/>
      <c r="D784" s="36"/>
      <c r="E784" s="36"/>
      <c r="F784" s="176"/>
      <c r="G784" s="176"/>
      <c r="H784" s="36"/>
      <c r="I784" s="176"/>
      <c r="J784" s="176"/>
      <c r="K784" s="176"/>
    </row>
    <row r="785" spans="2:11">
      <c r="B785" s="36"/>
      <c r="C785" s="36"/>
      <c r="D785" s="36"/>
      <c r="E785" s="36"/>
      <c r="F785" s="176"/>
      <c r="G785" s="176"/>
      <c r="H785" s="36"/>
      <c r="I785" s="176"/>
      <c r="J785" s="176"/>
      <c r="K785" s="176"/>
    </row>
    <row r="786" spans="2:11">
      <c r="B786" s="36"/>
      <c r="C786" s="36"/>
      <c r="D786" s="36"/>
      <c r="E786" s="36"/>
      <c r="F786" s="176"/>
      <c r="G786" s="176"/>
      <c r="H786" s="36"/>
      <c r="I786" s="176"/>
      <c r="J786" s="176"/>
      <c r="K786" s="176"/>
    </row>
    <row r="787" spans="2:11">
      <c r="B787" s="36"/>
      <c r="C787" s="36"/>
      <c r="D787" s="36"/>
      <c r="E787" s="36"/>
      <c r="F787" s="176"/>
      <c r="G787" s="176"/>
      <c r="H787" s="36"/>
      <c r="I787" s="176"/>
      <c r="J787" s="176"/>
      <c r="K787" s="176"/>
    </row>
    <row r="788" spans="2:11">
      <c r="B788" s="36"/>
      <c r="C788" s="36"/>
      <c r="D788" s="36"/>
      <c r="E788" s="36"/>
      <c r="F788" s="176"/>
      <c r="G788" s="176"/>
      <c r="H788" s="36"/>
      <c r="I788" s="176"/>
      <c r="J788" s="176"/>
      <c r="K788" s="176"/>
    </row>
    <row r="789" spans="2:11">
      <c r="B789" s="36"/>
      <c r="C789" s="36"/>
      <c r="D789" s="36"/>
      <c r="E789" s="36"/>
      <c r="F789" s="176"/>
      <c r="G789" s="176"/>
      <c r="H789" s="36"/>
      <c r="I789" s="176"/>
      <c r="J789" s="176"/>
      <c r="K789" s="176"/>
    </row>
    <row r="790" spans="2:11">
      <c r="B790" s="36"/>
      <c r="C790" s="36"/>
      <c r="D790" s="36"/>
      <c r="E790" s="36"/>
      <c r="F790" s="176"/>
      <c r="G790" s="176"/>
      <c r="H790" s="36"/>
      <c r="I790" s="176"/>
      <c r="J790" s="176"/>
      <c r="K790" s="176"/>
    </row>
    <row r="791" spans="2:11">
      <c r="B791" s="36"/>
      <c r="C791" s="36"/>
      <c r="D791" s="36"/>
      <c r="E791" s="36"/>
      <c r="F791" s="176"/>
      <c r="G791" s="176"/>
      <c r="H791" s="36"/>
      <c r="I791" s="176"/>
      <c r="J791" s="176"/>
      <c r="K791" s="176"/>
    </row>
    <row r="792" spans="2:11">
      <c r="B792" s="36"/>
      <c r="C792" s="36"/>
      <c r="D792" s="36"/>
      <c r="E792" s="36"/>
      <c r="F792" s="176"/>
      <c r="G792" s="176"/>
      <c r="H792" s="36"/>
      <c r="I792" s="176"/>
      <c r="J792" s="176"/>
      <c r="K792" s="176"/>
    </row>
    <row r="793" spans="2:11">
      <c r="B793" s="36"/>
      <c r="C793" s="36"/>
      <c r="D793" s="36"/>
      <c r="E793" s="36"/>
      <c r="F793" s="176"/>
      <c r="G793" s="176"/>
      <c r="H793" s="36"/>
      <c r="I793" s="176"/>
      <c r="J793" s="176"/>
      <c r="K793" s="176"/>
    </row>
    <row r="794" spans="2:11">
      <c r="B794" s="36"/>
      <c r="C794" s="36"/>
      <c r="D794" s="36"/>
      <c r="E794" s="36"/>
      <c r="F794" s="176"/>
      <c r="G794" s="176"/>
      <c r="H794" s="36"/>
      <c r="I794" s="176"/>
      <c r="J794" s="176"/>
      <c r="K794" s="176"/>
    </row>
    <row r="795" spans="2:11">
      <c r="B795" s="36"/>
      <c r="C795" s="36"/>
      <c r="D795" s="36"/>
      <c r="E795" s="36"/>
      <c r="F795" s="176"/>
      <c r="G795" s="176"/>
      <c r="H795" s="36"/>
      <c r="I795" s="176"/>
      <c r="J795" s="176"/>
      <c r="K795" s="176"/>
    </row>
    <row r="796" spans="2:11">
      <c r="B796" s="36"/>
      <c r="C796" s="36"/>
      <c r="D796" s="36"/>
      <c r="E796" s="36"/>
      <c r="F796" s="176"/>
      <c r="G796" s="176"/>
      <c r="H796" s="36"/>
      <c r="I796" s="176"/>
      <c r="J796" s="176"/>
      <c r="K796" s="176"/>
    </row>
    <row r="797" spans="2:11">
      <c r="B797" s="36"/>
      <c r="C797" s="36"/>
      <c r="D797" s="36"/>
      <c r="E797" s="36"/>
      <c r="F797" s="176"/>
      <c r="G797" s="176"/>
      <c r="H797" s="36"/>
      <c r="I797" s="176"/>
      <c r="J797" s="176"/>
      <c r="K797" s="176"/>
    </row>
    <row r="798" spans="2:11">
      <c r="B798" s="36"/>
      <c r="C798" s="36"/>
      <c r="D798" s="36"/>
      <c r="E798" s="36"/>
      <c r="F798" s="176"/>
      <c r="G798" s="176"/>
      <c r="H798" s="36"/>
      <c r="I798" s="176"/>
      <c r="J798" s="176"/>
      <c r="K798" s="176"/>
    </row>
    <row r="799" spans="2:11">
      <c r="B799" s="36"/>
      <c r="C799" s="36"/>
      <c r="D799" s="36"/>
      <c r="E799" s="36"/>
      <c r="F799" s="176"/>
      <c r="G799" s="176"/>
      <c r="H799" s="36"/>
      <c r="I799" s="176"/>
      <c r="J799" s="176"/>
      <c r="K799" s="176"/>
    </row>
    <row r="800" spans="2:11">
      <c r="B800" s="36"/>
      <c r="C800" s="36"/>
      <c r="D800" s="36"/>
      <c r="E800" s="36"/>
      <c r="F800" s="176"/>
      <c r="G800" s="176"/>
      <c r="H800" s="36"/>
      <c r="I800" s="176"/>
      <c r="J800" s="176"/>
      <c r="K800" s="176"/>
    </row>
    <row r="801" spans="2:11">
      <c r="B801" s="36"/>
      <c r="C801" s="36"/>
      <c r="D801" s="36"/>
      <c r="E801" s="36"/>
      <c r="F801" s="176"/>
      <c r="G801" s="176"/>
      <c r="H801" s="36"/>
      <c r="I801" s="176"/>
      <c r="J801" s="176"/>
      <c r="K801" s="176"/>
    </row>
    <row r="802" spans="2:11">
      <c r="B802" s="36"/>
      <c r="C802" s="36"/>
      <c r="D802" s="36"/>
      <c r="E802" s="36"/>
      <c r="F802" s="176"/>
      <c r="G802" s="176"/>
      <c r="H802" s="36"/>
      <c r="I802" s="176"/>
      <c r="J802" s="176"/>
      <c r="K802" s="176"/>
    </row>
    <row r="803" spans="2:11">
      <c r="B803" s="36"/>
      <c r="C803" s="36"/>
      <c r="D803" s="36"/>
      <c r="E803" s="36"/>
      <c r="F803" s="176"/>
      <c r="G803" s="176"/>
      <c r="H803" s="36"/>
      <c r="I803" s="176"/>
      <c r="J803" s="176"/>
      <c r="K803" s="176"/>
    </row>
    <row r="804" spans="2:11">
      <c r="B804" s="36"/>
      <c r="C804" s="36"/>
      <c r="D804" s="36"/>
      <c r="E804" s="36"/>
      <c r="F804" s="176"/>
      <c r="G804" s="176"/>
      <c r="H804" s="36"/>
      <c r="I804" s="176"/>
      <c r="J804" s="176"/>
      <c r="K804" s="176"/>
    </row>
    <row r="805" spans="2:11">
      <c r="B805" s="36"/>
      <c r="C805" s="36"/>
      <c r="D805" s="36"/>
      <c r="E805" s="36"/>
      <c r="F805" s="176"/>
      <c r="G805" s="176"/>
      <c r="H805" s="36"/>
      <c r="I805" s="176"/>
      <c r="J805" s="176"/>
      <c r="K805" s="176"/>
    </row>
    <row r="806" spans="2:11">
      <c r="B806" s="36"/>
      <c r="C806" s="36"/>
      <c r="D806" s="36"/>
      <c r="E806" s="36"/>
      <c r="F806" s="176"/>
      <c r="G806" s="176"/>
      <c r="H806" s="36"/>
      <c r="I806" s="176"/>
      <c r="J806" s="176"/>
      <c r="K806" s="176"/>
    </row>
    <row r="807" spans="2:11">
      <c r="B807" s="36"/>
      <c r="C807" s="36"/>
      <c r="D807" s="36"/>
      <c r="E807" s="36"/>
      <c r="F807" s="176"/>
      <c r="G807" s="176"/>
      <c r="H807" s="36"/>
      <c r="I807" s="176"/>
      <c r="J807" s="176"/>
      <c r="K807" s="176"/>
    </row>
    <row r="808" spans="2:11">
      <c r="B808" s="36"/>
      <c r="C808" s="36"/>
      <c r="D808" s="36"/>
      <c r="E808" s="36"/>
      <c r="F808" s="176"/>
      <c r="G808" s="176"/>
      <c r="H808" s="36"/>
      <c r="I808" s="176"/>
      <c r="J808" s="176"/>
      <c r="K808" s="176"/>
    </row>
    <row r="809" spans="2:11">
      <c r="B809" s="36"/>
      <c r="C809" s="36"/>
      <c r="D809" s="36"/>
      <c r="E809" s="36"/>
      <c r="F809" s="176"/>
      <c r="G809" s="176"/>
      <c r="H809" s="36"/>
      <c r="I809" s="176"/>
      <c r="J809" s="176"/>
      <c r="K809" s="176"/>
    </row>
    <row r="810" spans="2:11">
      <c r="B810" s="36"/>
      <c r="C810" s="36"/>
      <c r="D810" s="36"/>
      <c r="E810" s="36"/>
      <c r="F810" s="176"/>
      <c r="G810" s="176"/>
      <c r="H810" s="36"/>
      <c r="I810" s="176"/>
      <c r="J810" s="176"/>
      <c r="K810" s="176"/>
    </row>
    <row r="811" spans="2:11">
      <c r="B811" s="36"/>
      <c r="C811" s="36"/>
      <c r="D811" s="36"/>
      <c r="E811" s="36"/>
      <c r="F811" s="176"/>
      <c r="G811" s="176"/>
      <c r="H811" s="36"/>
      <c r="I811" s="176"/>
      <c r="J811" s="176"/>
      <c r="K811" s="176"/>
    </row>
    <row r="812" spans="2:11">
      <c r="B812" s="36"/>
      <c r="C812" s="36"/>
      <c r="D812" s="36"/>
      <c r="E812" s="36"/>
      <c r="F812" s="176"/>
      <c r="G812" s="176"/>
      <c r="H812" s="36"/>
      <c r="I812" s="176"/>
      <c r="J812" s="176"/>
      <c r="K812" s="176"/>
    </row>
    <row r="813" spans="2:11">
      <c r="B813" s="36"/>
      <c r="C813" s="36"/>
      <c r="D813" s="36"/>
      <c r="E813" s="36"/>
      <c r="F813" s="176"/>
      <c r="G813" s="176"/>
      <c r="H813" s="36"/>
      <c r="I813" s="176"/>
      <c r="J813" s="176"/>
      <c r="K813" s="176"/>
    </row>
    <row r="814" spans="2:11">
      <c r="B814" s="36"/>
      <c r="C814" s="36"/>
      <c r="D814" s="36"/>
      <c r="E814" s="36"/>
      <c r="F814" s="176"/>
      <c r="G814" s="176"/>
      <c r="H814" s="36"/>
      <c r="I814" s="176"/>
      <c r="J814" s="176"/>
      <c r="K814" s="176"/>
    </row>
    <row r="815" spans="2:11">
      <c r="B815" s="36"/>
      <c r="C815" s="36"/>
      <c r="D815" s="36"/>
      <c r="E815" s="36"/>
      <c r="F815" s="176"/>
      <c r="G815" s="176"/>
      <c r="H815" s="36"/>
      <c r="I815" s="176"/>
      <c r="J815" s="176"/>
      <c r="K815" s="176"/>
    </row>
    <row r="816" spans="2:11">
      <c r="B816" s="36"/>
      <c r="C816" s="36"/>
      <c r="D816" s="36"/>
      <c r="E816" s="36"/>
      <c r="F816" s="176"/>
      <c r="G816" s="176"/>
      <c r="H816" s="36"/>
      <c r="I816" s="176"/>
      <c r="J816" s="176"/>
      <c r="K816" s="176"/>
    </row>
    <row r="817" spans="2:11">
      <c r="B817" s="36"/>
      <c r="C817" s="36"/>
      <c r="D817" s="36"/>
      <c r="E817" s="36"/>
      <c r="F817" s="176"/>
      <c r="G817" s="176"/>
      <c r="H817" s="36"/>
      <c r="I817" s="176"/>
      <c r="J817" s="176"/>
      <c r="K817" s="176"/>
    </row>
    <row r="818" spans="2:11">
      <c r="B818" s="36"/>
      <c r="C818" s="36"/>
      <c r="D818" s="36"/>
      <c r="E818" s="36"/>
      <c r="F818" s="176"/>
      <c r="G818" s="176"/>
      <c r="H818" s="36"/>
      <c r="I818" s="176"/>
      <c r="J818" s="176"/>
      <c r="K818" s="176"/>
    </row>
    <row r="819" spans="2:11">
      <c r="B819" s="36"/>
      <c r="C819" s="36"/>
      <c r="D819" s="36"/>
      <c r="E819" s="36"/>
      <c r="F819" s="176"/>
      <c r="G819" s="176"/>
      <c r="H819" s="36"/>
      <c r="I819" s="176"/>
      <c r="J819" s="176"/>
      <c r="K819" s="176"/>
    </row>
    <row r="820" spans="2:11">
      <c r="B820" s="36"/>
      <c r="C820" s="36"/>
      <c r="D820" s="36"/>
      <c r="E820" s="36"/>
      <c r="F820" s="176"/>
      <c r="G820" s="176"/>
      <c r="H820" s="36"/>
      <c r="I820" s="176"/>
      <c r="J820" s="176"/>
      <c r="K820" s="176"/>
    </row>
    <row r="821" spans="2:11">
      <c r="B821" s="36"/>
      <c r="C821" s="36"/>
      <c r="D821" s="36"/>
      <c r="E821" s="36"/>
      <c r="F821" s="176"/>
      <c r="G821" s="176"/>
      <c r="H821" s="36"/>
      <c r="I821" s="176"/>
      <c r="J821" s="176"/>
      <c r="K821" s="176"/>
    </row>
    <row r="822" spans="2:11">
      <c r="B822" s="36"/>
      <c r="C822" s="36"/>
      <c r="D822" s="36"/>
      <c r="E822" s="36"/>
      <c r="F822" s="176"/>
      <c r="G822" s="176"/>
      <c r="H822" s="36"/>
      <c r="I822" s="176"/>
      <c r="J822" s="176"/>
      <c r="K822" s="176"/>
    </row>
    <row r="823" spans="2:11">
      <c r="B823" s="36"/>
      <c r="C823" s="36"/>
      <c r="D823" s="36"/>
      <c r="E823" s="36"/>
      <c r="F823" s="176"/>
      <c r="G823" s="176"/>
      <c r="H823" s="36"/>
      <c r="I823" s="176"/>
      <c r="J823" s="176"/>
      <c r="K823" s="176"/>
    </row>
    <row r="824" spans="2:11">
      <c r="B824" s="36"/>
      <c r="C824" s="36"/>
      <c r="D824" s="36"/>
      <c r="E824" s="36"/>
      <c r="F824" s="176"/>
      <c r="G824" s="176"/>
      <c r="H824" s="36"/>
      <c r="I824" s="176"/>
      <c r="J824" s="176"/>
      <c r="K824" s="176"/>
    </row>
    <row r="825" spans="2:11">
      <c r="B825" s="36"/>
      <c r="C825" s="36"/>
      <c r="D825" s="36"/>
      <c r="E825" s="36"/>
      <c r="F825" s="176"/>
      <c r="G825" s="176"/>
      <c r="H825" s="36"/>
      <c r="I825" s="176"/>
      <c r="J825" s="176"/>
      <c r="K825" s="176"/>
    </row>
    <row r="826" spans="2:11">
      <c r="B826" s="36"/>
      <c r="C826" s="36"/>
      <c r="D826" s="36"/>
      <c r="E826" s="36"/>
      <c r="F826" s="176"/>
      <c r="G826" s="176"/>
      <c r="H826" s="36"/>
      <c r="I826" s="176"/>
      <c r="J826" s="176"/>
      <c r="K826" s="176"/>
    </row>
    <row r="827" spans="2:11">
      <c r="B827" s="36"/>
      <c r="C827" s="36"/>
      <c r="D827" s="36"/>
      <c r="E827" s="36"/>
      <c r="F827" s="176"/>
      <c r="G827" s="176"/>
      <c r="H827" s="36"/>
      <c r="I827" s="176"/>
      <c r="J827" s="176"/>
      <c r="K827" s="176"/>
    </row>
    <row r="828" spans="2:11">
      <c r="B828" s="36"/>
      <c r="C828" s="36"/>
      <c r="D828" s="36"/>
      <c r="E828" s="36"/>
      <c r="F828" s="176"/>
      <c r="G828" s="176"/>
      <c r="H828" s="36"/>
      <c r="I828" s="176"/>
      <c r="J828" s="176"/>
      <c r="K828" s="176"/>
    </row>
    <row r="829" spans="2:11">
      <c r="B829" s="36"/>
      <c r="C829" s="36"/>
      <c r="D829" s="36"/>
      <c r="E829" s="36"/>
      <c r="F829" s="176"/>
      <c r="G829" s="176"/>
      <c r="H829" s="36"/>
      <c r="I829" s="176"/>
      <c r="J829" s="176"/>
      <c r="K829" s="176"/>
    </row>
    <row r="830" spans="2:11">
      <c r="B830" s="36"/>
      <c r="C830" s="36"/>
      <c r="D830" s="36"/>
      <c r="E830" s="36"/>
      <c r="F830" s="176"/>
      <c r="G830" s="176"/>
      <c r="H830" s="36"/>
      <c r="I830" s="176"/>
      <c r="J830" s="176"/>
      <c r="K830" s="176"/>
    </row>
    <row r="831" spans="2:11">
      <c r="B831" s="36"/>
      <c r="C831" s="36"/>
      <c r="D831" s="36"/>
      <c r="E831" s="36"/>
      <c r="F831" s="176"/>
      <c r="G831" s="176"/>
      <c r="H831" s="36"/>
      <c r="I831" s="176"/>
      <c r="J831" s="176"/>
      <c r="K831" s="176"/>
    </row>
    <row r="832" spans="2:11">
      <c r="B832" s="36"/>
      <c r="C832" s="36"/>
      <c r="D832" s="36"/>
      <c r="E832" s="36"/>
      <c r="F832" s="176"/>
      <c r="G832" s="176"/>
      <c r="H832" s="36"/>
      <c r="I832" s="176"/>
      <c r="J832" s="176"/>
      <c r="K832" s="176"/>
    </row>
    <row r="833" spans="2:11">
      <c r="B833" s="36"/>
      <c r="C833" s="36"/>
      <c r="D833" s="36"/>
      <c r="E833" s="36"/>
      <c r="F833" s="176"/>
      <c r="G833" s="176"/>
      <c r="H833" s="36"/>
      <c r="I833" s="176"/>
      <c r="J833" s="176"/>
      <c r="K833" s="176"/>
    </row>
    <row r="834" spans="2:11">
      <c r="B834" s="36"/>
      <c r="C834" s="36"/>
      <c r="D834" s="36"/>
      <c r="E834" s="36"/>
      <c r="F834" s="176"/>
      <c r="G834" s="176"/>
      <c r="H834" s="36"/>
      <c r="I834" s="176"/>
      <c r="J834" s="176"/>
      <c r="K834" s="176"/>
    </row>
    <row r="835" spans="2:11">
      <c r="B835" s="36"/>
      <c r="C835" s="36"/>
      <c r="D835" s="36"/>
      <c r="E835" s="36"/>
      <c r="F835" s="176"/>
      <c r="G835" s="176"/>
      <c r="H835" s="36"/>
      <c r="I835" s="176"/>
      <c r="J835" s="176"/>
      <c r="K835" s="176"/>
    </row>
    <row r="836" spans="2:11">
      <c r="B836" s="36"/>
      <c r="C836" s="36"/>
      <c r="D836" s="36"/>
      <c r="E836" s="36"/>
      <c r="F836" s="176"/>
      <c r="G836" s="176"/>
      <c r="H836" s="36"/>
      <c r="I836" s="176"/>
      <c r="J836" s="176"/>
      <c r="K836" s="176"/>
    </row>
    <row r="837" spans="2:11">
      <c r="B837" s="36"/>
      <c r="C837" s="36"/>
      <c r="D837" s="36"/>
      <c r="E837" s="36"/>
      <c r="F837" s="176"/>
      <c r="G837" s="176"/>
      <c r="H837" s="36"/>
      <c r="I837" s="176"/>
      <c r="J837" s="176"/>
      <c r="K837" s="176"/>
    </row>
    <row r="838" spans="2:11">
      <c r="B838" s="36"/>
      <c r="C838" s="36"/>
      <c r="D838" s="36"/>
      <c r="E838" s="36"/>
      <c r="F838" s="176"/>
      <c r="G838" s="176"/>
      <c r="H838" s="36"/>
      <c r="I838" s="176"/>
      <c r="J838" s="176"/>
      <c r="K838" s="176"/>
    </row>
    <row r="839" spans="2:11">
      <c r="B839" s="36"/>
      <c r="C839" s="36"/>
      <c r="D839" s="36"/>
      <c r="E839" s="36"/>
      <c r="F839" s="176"/>
      <c r="G839" s="176"/>
      <c r="H839" s="36"/>
      <c r="I839" s="176"/>
      <c r="J839" s="176"/>
      <c r="K839" s="176"/>
    </row>
    <row r="840" spans="2:11">
      <c r="B840" s="36"/>
      <c r="C840" s="36"/>
      <c r="D840" s="36"/>
      <c r="E840" s="36"/>
      <c r="F840" s="176"/>
      <c r="G840" s="176"/>
      <c r="H840" s="36"/>
      <c r="I840" s="176"/>
      <c r="J840" s="176"/>
      <c r="K840" s="176"/>
    </row>
    <row r="841" spans="2:11">
      <c r="B841" s="36"/>
      <c r="C841" s="36"/>
      <c r="D841" s="36"/>
      <c r="E841" s="36"/>
      <c r="F841" s="176"/>
      <c r="G841" s="176"/>
      <c r="H841" s="36"/>
      <c r="I841" s="176"/>
      <c r="J841" s="176"/>
      <c r="K841" s="176"/>
    </row>
    <row r="842" spans="2:11">
      <c r="B842" s="36"/>
      <c r="C842" s="36"/>
      <c r="D842" s="36"/>
      <c r="E842" s="36"/>
      <c r="F842" s="176"/>
      <c r="G842" s="176"/>
      <c r="H842" s="36"/>
      <c r="I842" s="176"/>
      <c r="J842" s="176"/>
      <c r="K842" s="176"/>
    </row>
    <row r="843" spans="2:11">
      <c r="B843" s="36"/>
      <c r="C843" s="36"/>
      <c r="D843" s="36"/>
      <c r="E843" s="36"/>
      <c r="F843" s="176"/>
      <c r="G843" s="176"/>
      <c r="H843" s="36"/>
      <c r="I843" s="176"/>
      <c r="J843" s="176"/>
      <c r="K843" s="176"/>
    </row>
    <row r="844" spans="2:11">
      <c r="B844" s="36"/>
      <c r="C844" s="36"/>
      <c r="D844" s="36"/>
      <c r="E844" s="36"/>
      <c r="F844" s="176"/>
      <c r="G844" s="176"/>
      <c r="H844" s="36"/>
      <c r="I844" s="176"/>
      <c r="J844" s="176"/>
      <c r="K844" s="176"/>
    </row>
    <row r="845" spans="2:11">
      <c r="B845" s="36"/>
      <c r="C845" s="36"/>
      <c r="D845" s="36"/>
      <c r="E845" s="36"/>
      <c r="F845" s="176"/>
      <c r="G845" s="176"/>
      <c r="H845" s="36"/>
      <c r="I845" s="176"/>
      <c r="J845" s="176"/>
      <c r="K845" s="176"/>
    </row>
    <row r="846" spans="2:11">
      <c r="B846" s="36"/>
      <c r="C846" s="36"/>
      <c r="D846" s="36"/>
      <c r="E846" s="36"/>
      <c r="F846" s="176"/>
      <c r="G846" s="176"/>
      <c r="H846" s="36"/>
      <c r="I846" s="176"/>
      <c r="J846" s="176"/>
      <c r="K846" s="176"/>
    </row>
    <row r="847" spans="2:11">
      <c r="B847" s="36"/>
      <c r="C847" s="36"/>
      <c r="D847" s="36"/>
      <c r="E847" s="36"/>
      <c r="F847" s="176"/>
      <c r="G847" s="176"/>
      <c r="H847" s="36"/>
      <c r="I847" s="176"/>
      <c r="J847" s="176"/>
      <c r="K847" s="176"/>
    </row>
    <row r="848" spans="2:11">
      <c r="B848" s="36"/>
      <c r="C848" s="36"/>
      <c r="D848" s="36"/>
      <c r="E848" s="36"/>
      <c r="F848" s="176"/>
      <c r="G848" s="176"/>
      <c r="H848" s="36"/>
      <c r="I848" s="176"/>
      <c r="J848" s="176"/>
      <c r="K848" s="176"/>
    </row>
    <row r="849" spans="2:11">
      <c r="B849" s="36"/>
      <c r="C849" s="36"/>
      <c r="D849" s="36"/>
      <c r="E849" s="36"/>
      <c r="F849" s="176"/>
      <c r="G849" s="176"/>
      <c r="H849" s="36"/>
      <c r="I849" s="176"/>
      <c r="J849" s="176"/>
      <c r="K849" s="176"/>
    </row>
    <row r="850" spans="2:11">
      <c r="B850" s="36"/>
      <c r="C850" s="36"/>
      <c r="D850" s="36"/>
      <c r="E850" s="36"/>
      <c r="F850" s="176"/>
      <c r="G850" s="176"/>
      <c r="H850" s="36"/>
      <c r="I850" s="176"/>
      <c r="J850" s="176"/>
      <c r="K850" s="176"/>
    </row>
    <row r="851" spans="2:11">
      <c r="B851" s="36"/>
      <c r="C851" s="36"/>
      <c r="D851" s="36"/>
      <c r="E851" s="36"/>
      <c r="F851" s="176"/>
      <c r="G851" s="176"/>
      <c r="H851" s="36"/>
      <c r="I851" s="176"/>
      <c r="J851" s="176"/>
      <c r="K851" s="176"/>
    </row>
    <row r="852" spans="2:11">
      <c r="B852" s="36"/>
      <c r="C852" s="36"/>
      <c r="D852" s="36"/>
      <c r="E852" s="36"/>
      <c r="F852" s="176"/>
      <c r="G852" s="176"/>
      <c r="H852" s="36"/>
      <c r="I852" s="176"/>
      <c r="J852" s="176"/>
      <c r="K852" s="176"/>
    </row>
    <row r="853" spans="2:11">
      <c r="B853" s="36"/>
      <c r="C853" s="36"/>
      <c r="D853" s="36"/>
      <c r="E853" s="36"/>
      <c r="F853" s="176"/>
      <c r="G853" s="176"/>
      <c r="H853" s="36"/>
      <c r="I853" s="176"/>
      <c r="J853" s="176"/>
      <c r="K853" s="176"/>
    </row>
    <row r="854" spans="2:11">
      <c r="B854" s="36"/>
      <c r="C854" s="36"/>
      <c r="D854" s="36"/>
      <c r="E854" s="36"/>
      <c r="F854" s="176"/>
      <c r="G854" s="176"/>
      <c r="H854" s="36"/>
      <c r="I854" s="176"/>
      <c r="J854" s="176"/>
      <c r="K854" s="176"/>
    </row>
    <row r="855" spans="2:11">
      <c r="B855" s="36"/>
      <c r="C855" s="36"/>
      <c r="D855" s="36"/>
      <c r="E855" s="36"/>
      <c r="F855" s="176"/>
      <c r="G855" s="176"/>
      <c r="H855" s="36"/>
      <c r="I855" s="176"/>
      <c r="J855" s="176"/>
      <c r="K855" s="176"/>
    </row>
    <row r="856" spans="2:11">
      <c r="B856" s="36"/>
      <c r="C856" s="36"/>
      <c r="D856" s="36"/>
      <c r="E856" s="36"/>
      <c r="F856" s="176"/>
      <c r="G856" s="176"/>
      <c r="H856" s="36"/>
      <c r="I856" s="176"/>
      <c r="J856" s="176"/>
      <c r="K856" s="176"/>
    </row>
    <row r="857" spans="2:11">
      <c r="B857" s="36"/>
      <c r="C857" s="36"/>
      <c r="D857" s="36"/>
      <c r="E857" s="36"/>
      <c r="F857" s="176"/>
      <c r="G857" s="176"/>
      <c r="H857" s="36"/>
      <c r="I857" s="176"/>
      <c r="J857" s="176"/>
      <c r="K857" s="176"/>
    </row>
    <row r="858" spans="2:11">
      <c r="B858" s="36"/>
      <c r="C858" s="36"/>
      <c r="D858" s="36"/>
      <c r="E858" s="36"/>
      <c r="F858" s="176"/>
      <c r="G858" s="176"/>
      <c r="H858" s="36"/>
      <c r="I858" s="176"/>
      <c r="J858" s="176"/>
      <c r="K858" s="176"/>
    </row>
    <row r="859" spans="2:11">
      <c r="B859" s="36"/>
      <c r="C859" s="36"/>
      <c r="D859" s="36"/>
      <c r="E859" s="36"/>
      <c r="F859" s="176"/>
      <c r="G859" s="176"/>
      <c r="H859" s="36"/>
      <c r="I859" s="176"/>
      <c r="J859" s="176"/>
      <c r="K859" s="176"/>
    </row>
    <row r="860" spans="2:11">
      <c r="B860" s="36"/>
      <c r="C860" s="36"/>
      <c r="D860" s="36"/>
      <c r="E860" s="36"/>
      <c r="F860" s="176"/>
      <c r="G860" s="176"/>
      <c r="H860" s="36"/>
      <c r="I860" s="176"/>
      <c r="J860" s="176"/>
      <c r="K860" s="176"/>
    </row>
    <row r="861" spans="2:11">
      <c r="B861" s="36"/>
      <c r="C861" s="36"/>
      <c r="D861" s="36"/>
      <c r="E861" s="36"/>
      <c r="F861" s="176"/>
      <c r="G861" s="176"/>
      <c r="H861" s="36"/>
      <c r="I861" s="176"/>
      <c r="J861" s="176"/>
      <c r="K861" s="176"/>
    </row>
    <row r="862" spans="2:11">
      <c r="B862" s="36"/>
      <c r="C862" s="36"/>
      <c r="D862" s="36"/>
      <c r="E862" s="36"/>
      <c r="F862" s="176"/>
      <c r="G862" s="176"/>
      <c r="H862" s="36"/>
      <c r="I862" s="176"/>
      <c r="J862" s="176"/>
      <c r="K862" s="176"/>
    </row>
    <row r="863" spans="2:11">
      <c r="B863" s="36"/>
      <c r="C863" s="36"/>
      <c r="D863" s="36"/>
      <c r="E863" s="36"/>
      <c r="F863" s="176"/>
      <c r="G863" s="176"/>
      <c r="H863" s="36"/>
      <c r="I863" s="176"/>
      <c r="J863" s="176"/>
      <c r="K863" s="176"/>
    </row>
    <row r="864" spans="2:11">
      <c r="B864" s="36"/>
      <c r="C864" s="36"/>
      <c r="D864" s="36"/>
      <c r="E864" s="36"/>
      <c r="F864" s="176"/>
      <c r="G864" s="176"/>
      <c r="H864" s="36"/>
      <c r="I864" s="176"/>
      <c r="J864" s="176"/>
      <c r="K864" s="176"/>
    </row>
    <row r="865" spans="2:11">
      <c r="B865" s="36"/>
      <c r="C865" s="36"/>
      <c r="D865" s="36"/>
      <c r="E865" s="36"/>
      <c r="F865" s="176"/>
      <c r="G865" s="176"/>
      <c r="H865" s="36"/>
      <c r="I865" s="176"/>
      <c r="J865" s="176"/>
      <c r="K865" s="176"/>
    </row>
    <row r="866" spans="2:11">
      <c r="B866" s="36"/>
      <c r="C866" s="36"/>
      <c r="D866" s="36"/>
      <c r="E866" s="36"/>
      <c r="F866" s="176"/>
      <c r="G866" s="176"/>
      <c r="H866" s="36"/>
      <c r="I866" s="176"/>
      <c r="J866" s="176"/>
      <c r="K866" s="176"/>
    </row>
    <row r="867" spans="2:11">
      <c r="B867" s="36"/>
      <c r="C867" s="36"/>
      <c r="D867" s="36"/>
      <c r="E867" s="36"/>
      <c r="F867" s="176"/>
      <c r="G867" s="176"/>
      <c r="H867" s="36"/>
      <c r="I867" s="176"/>
      <c r="J867" s="176"/>
      <c r="K867" s="176"/>
    </row>
    <row r="868" spans="2:11">
      <c r="B868" s="36"/>
      <c r="C868" s="36"/>
      <c r="D868" s="36"/>
      <c r="E868" s="36"/>
      <c r="F868" s="176"/>
      <c r="G868" s="176"/>
      <c r="H868" s="36"/>
      <c r="I868" s="176"/>
      <c r="J868" s="176"/>
      <c r="K868" s="176"/>
    </row>
    <row r="869" spans="2:11">
      <c r="B869" s="36"/>
      <c r="C869" s="36"/>
      <c r="D869" s="36"/>
      <c r="E869" s="36"/>
      <c r="F869" s="176"/>
      <c r="G869" s="176"/>
      <c r="H869" s="36"/>
      <c r="I869" s="176"/>
      <c r="J869" s="176"/>
      <c r="K869" s="176"/>
    </row>
    <row r="870" spans="2:11">
      <c r="B870" s="36"/>
      <c r="C870" s="36"/>
      <c r="D870" s="36"/>
      <c r="E870" s="36"/>
      <c r="F870" s="176"/>
      <c r="G870" s="176"/>
      <c r="H870" s="36"/>
      <c r="I870" s="176"/>
      <c r="J870" s="176"/>
      <c r="K870" s="176"/>
    </row>
    <row r="871" spans="2:11">
      <c r="B871" s="36"/>
      <c r="C871" s="36"/>
      <c r="D871" s="36"/>
      <c r="E871" s="36"/>
      <c r="F871" s="176"/>
      <c r="G871" s="176"/>
      <c r="H871" s="36"/>
      <c r="I871" s="176"/>
      <c r="J871" s="176"/>
      <c r="K871" s="176"/>
    </row>
    <row r="872" spans="2:11">
      <c r="B872" s="36"/>
      <c r="C872" s="36"/>
      <c r="D872" s="36"/>
      <c r="E872" s="36"/>
      <c r="F872" s="176"/>
      <c r="G872" s="176"/>
      <c r="H872" s="36"/>
      <c r="I872" s="176"/>
      <c r="J872" s="176"/>
      <c r="K872" s="176"/>
    </row>
    <row r="873" spans="2:11">
      <c r="B873" s="36"/>
      <c r="C873" s="36"/>
      <c r="D873" s="36"/>
      <c r="E873" s="36"/>
      <c r="F873" s="176"/>
      <c r="G873" s="176"/>
      <c r="H873" s="36"/>
      <c r="I873" s="176"/>
      <c r="J873" s="176"/>
      <c r="K873" s="176"/>
    </row>
    <row r="874" spans="2:11">
      <c r="B874" s="36"/>
      <c r="C874" s="36"/>
      <c r="D874" s="36"/>
      <c r="E874" s="36"/>
      <c r="F874" s="176"/>
      <c r="G874" s="176"/>
      <c r="H874" s="36"/>
      <c r="I874" s="176"/>
      <c r="J874" s="176"/>
      <c r="K874" s="176"/>
    </row>
    <row r="875" spans="2:11">
      <c r="B875" s="36"/>
      <c r="C875" s="36"/>
      <c r="D875" s="36"/>
      <c r="E875" s="36"/>
      <c r="F875" s="176"/>
      <c r="G875" s="176"/>
      <c r="H875" s="36"/>
      <c r="I875" s="176"/>
      <c r="J875" s="176"/>
      <c r="K875" s="176"/>
    </row>
    <row r="876" spans="2:11">
      <c r="B876" s="36"/>
      <c r="C876" s="36"/>
      <c r="D876" s="36"/>
      <c r="E876" s="36"/>
      <c r="F876" s="176"/>
      <c r="G876" s="176"/>
      <c r="H876" s="36"/>
      <c r="I876" s="176"/>
      <c r="J876" s="176"/>
      <c r="K876" s="176"/>
    </row>
    <row r="877" spans="2:11">
      <c r="B877" s="36"/>
      <c r="C877" s="36"/>
      <c r="D877" s="36"/>
      <c r="E877" s="36"/>
      <c r="F877" s="176"/>
      <c r="G877" s="176"/>
      <c r="H877" s="36"/>
      <c r="I877" s="176"/>
      <c r="J877" s="176"/>
      <c r="K877" s="176"/>
    </row>
    <row r="878" spans="2:11">
      <c r="B878" s="36"/>
      <c r="C878" s="36"/>
      <c r="D878" s="36"/>
      <c r="E878" s="36"/>
      <c r="F878" s="176"/>
      <c r="G878" s="176"/>
      <c r="H878" s="36"/>
      <c r="I878" s="176"/>
      <c r="J878" s="176"/>
      <c r="K878" s="176"/>
    </row>
    <row r="879" spans="2:11">
      <c r="B879" s="36"/>
      <c r="C879" s="36"/>
      <c r="D879" s="36"/>
      <c r="E879" s="36"/>
      <c r="F879" s="176"/>
      <c r="G879" s="176"/>
      <c r="H879" s="36"/>
      <c r="I879" s="176"/>
      <c r="J879" s="176"/>
      <c r="K879" s="176"/>
    </row>
    <row r="880" spans="2:11">
      <c r="B880" s="36"/>
      <c r="C880" s="36"/>
      <c r="D880" s="36"/>
      <c r="E880" s="36"/>
      <c r="F880" s="176"/>
      <c r="G880" s="176"/>
      <c r="H880" s="36"/>
      <c r="I880" s="176"/>
      <c r="J880" s="176"/>
      <c r="K880" s="176"/>
    </row>
    <row r="881" spans="2:11">
      <c r="B881" s="36"/>
      <c r="C881" s="36"/>
      <c r="D881" s="36"/>
      <c r="E881" s="36"/>
      <c r="F881" s="176"/>
      <c r="G881" s="176"/>
      <c r="H881" s="36"/>
      <c r="I881" s="176"/>
      <c r="J881" s="176"/>
      <c r="K881" s="176"/>
    </row>
    <row r="882" spans="2:11">
      <c r="B882" s="36"/>
      <c r="C882" s="36"/>
      <c r="D882" s="36"/>
      <c r="E882" s="36"/>
      <c r="F882" s="176"/>
      <c r="G882" s="176"/>
      <c r="H882" s="36"/>
      <c r="I882" s="176"/>
      <c r="J882" s="176"/>
      <c r="K882" s="176"/>
    </row>
    <row r="883" spans="2:11">
      <c r="B883" s="36"/>
      <c r="C883" s="36"/>
      <c r="D883" s="36"/>
      <c r="E883" s="36"/>
      <c r="F883" s="176"/>
      <c r="G883" s="176"/>
      <c r="H883" s="36"/>
      <c r="I883" s="176"/>
      <c r="J883" s="176"/>
      <c r="K883" s="176"/>
    </row>
    <row r="884" spans="2:11">
      <c r="B884" s="36"/>
      <c r="C884" s="36"/>
      <c r="D884" s="36"/>
      <c r="E884" s="36"/>
      <c r="F884" s="176"/>
      <c r="G884" s="176"/>
      <c r="H884" s="36"/>
      <c r="I884" s="176"/>
      <c r="J884" s="176"/>
      <c r="K884" s="176"/>
    </row>
    <row r="885" spans="2:11">
      <c r="B885" s="36"/>
      <c r="C885" s="36"/>
      <c r="D885" s="36"/>
      <c r="E885" s="36"/>
      <c r="F885" s="176"/>
      <c r="G885" s="176"/>
      <c r="H885" s="36"/>
      <c r="I885" s="176"/>
      <c r="J885" s="176"/>
      <c r="K885" s="176"/>
    </row>
    <row r="886" spans="2:11">
      <c r="B886" s="36"/>
      <c r="C886" s="36"/>
      <c r="D886" s="36"/>
      <c r="E886" s="36"/>
      <c r="F886" s="176"/>
      <c r="G886" s="176"/>
      <c r="H886" s="36"/>
      <c r="I886" s="176"/>
      <c r="J886" s="176"/>
      <c r="K886" s="176"/>
    </row>
    <row r="887" spans="2:11">
      <c r="B887" s="36"/>
      <c r="C887" s="36"/>
      <c r="D887" s="36"/>
      <c r="E887" s="36"/>
      <c r="F887" s="176"/>
      <c r="G887" s="176"/>
      <c r="H887" s="36"/>
      <c r="I887" s="176"/>
      <c r="J887" s="176"/>
      <c r="K887" s="176"/>
    </row>
    <row r="888" spans="2:11">
      <c r="B888" s="36"/>
      <c r="C888" s="36"/>
      <c r="D888" s="36"/>
      <c r="E888" s="36"/>
      <c r="F888" s="176"/>
      <c r="G888" s="176"/>
      <c r="H888" s="36"/>
      <c r="I888" s="176"/>
      <c r="J888" s="176"/>
      <c r="K888" s="176"/>
    </row>
    <row r="889" spans="2:11">
      <c r="B889" s="36"/>
      <c r="C889" s="36"/>
      <c r="D889" s="36"/>
      <c r="E889" s="36"/>
      <c r="F889" s="176"/>
      <c r="G889" s="176"/>
      <c r="H889" s="36"/>
      <c r="I889" s="176"/>
      <c r="J889" s="176"/>
      <c r="K889" s="176"/>
    </row>
    <row r="890" spans="2:11">
      <c r="B890" s="36"/>
      <c r="C890" s="36"/>
      <c r="D890" s="36"/>
      <c r="E890" s="36"/>
      <c r="F890" s="176"/>
      <c r="G890" s="176"/>
      <c r="H890" s="36"/>
      <c r="I890" s="176"/>
      <c r="J890" s="176"/>
      <c r="K890" s="176"/>
    </row>
    <row r="891" spans="2:11">
      <c r="B891" s="36"/>
      <c r="C891" s="36"/>
      <c r="D891" s="36"/>
      <c r="E891" s="36"/>
      <c r="F891" s="176"/>
      <c r="G891" s="176"/>
      <c r="H891" s="36"/>
      <c r="I891" s="176"/>
      <c r="J891" s="176"/>
      <c r="K891" s="176"/>
    </row>
    <row r="892" spans="2:11">
      <c r="B892" s="36"/>
      <c r="C892" s="36"/>
      <c r="D892" s="36"/>
      <c r="E892" s="36"/>
      <c r="F892" s="176"/>
      <c r="G892" s="176"/>
      <c r="H892" s="36"/>
      <c r="I892" s="176"/>
      <c r="J892" s="176"/>
      <c r="K892" s="176"/>
    </row>
    <row r="893" spans="2:11">
      <c r="B893" s="36"/>
      <c r="C893" s="36"/>
      <c r="D893" s="36"/>
      <c r="E893" s="36"/>
      <c r="F893" s="176"/>
      <c r="G893" s="176"/>
      <c r="H893" s="36"/>
      <c r="I893" s="176"/>
      <c r="J893" s="176"/>
      <c r="K893" s="176"/>
    </row>
    <row r="894" spans="2:11">
      <c r="B894" s="36"/>
      <c r="C894" s="36"/>
      <c r="D894" s="36"/>
      <c r="E894" s="36"/>
      <c r="F894" s="176"/>
      <c r="G894" s="176"/>
      <c r="H894" s="36"/>
      <c r="I894" s="176"/>
      <c r="J894" s="176"/>
      <c r="K894" s="176"/>
    </row>
    <row r="895" spans="2:11">
      <c r="B895" s="36"/>
      <c r="C895" s="36"/>
      <c r="D895" s="36"/>
      <c r="E895" s="36"/>
      <c r="F895" s="176"/>
      <c r="G895" s="176"/>
      <c r="H895" s="36"/>
      <c r="I895" s="176"/>
      <c r="J895" s="176"/>
      <c r="K895" s="176"/>
    </row>
    <row r="896" spans="2:11">
      <c r="B896" s="36"/>
      <c r="C896" s="36"/>
      <c r="D896" s="36"/>
      <c r="E896" s="36"/>
      <c r="F896" s="176"/>
      <c r="G896" s="176"/>
      <c r="H896" s="36"/>
      <c r="I896" s="176"/>
      <c r="J896" s="176"/>
      <c r="K896" s="176"/>
    </row>
    <row r="897" spans="2:11">
      <c r="B897" s="36"/>
      <c r="C897" s="36"/>
      <c r="D897" s="36"/>
      <c r="E897" s="36"/>
      <c r="F897" s="176"/>
      <c r="G897" s="176"/>
      <c r="H897" s="36"/>
      <c r="I897" s="176"/>
      <c r="J897" s="176"/>
      <c r="K897" s="176"/>
    </row>
    <row r="898" spans="2:11">
      <c r="B898" s="36"/>
      <c r="C898" s="36"/>
      <c r="D898" s="36"/>
      <c r="E898" s="36"/>
      <c r="F898" s="176"/>
      <c r="G898" s="176"/>
      <c r="H898" s="36"/>
      <c r="I898" s="176"/>
      <c r="J898" s="176"/>
      <c r="K898" s="176"/>
    </row>
    <row r="899" spans="2:11">
      <c r="B899" s="36"/>
      <c r="C899" s="36"/>
      <c r="D899" s="36"/>
      <c r="E899" s="36"/>
      <c r="F899" s="176"/>
      <c r="G899" s="176"/>
      <c r="H899" s="36"/>
      <c r="I899" s="176"/>
      <c r="J899" s="176"/>
      <c r="K899" s="176"/>
    </row>
    <row r="900" spans="2:11">
      <c r="B900" s="36"/>
      <c r="C900" s="36"/>
      <c r="D900" s="36"/>
      <c r="E900" s="36"/>
      <c r="F900" s="176"/>
      <c r="G900" s="176"/>
      <c r="H900" s="36"/>
      <c r="I900" s="176"/>
      <c r="J900" s="176"/>
      <c r="K900" s="176"/>
    </row>
    <row r="901" spans="2:11">
      <c r="B901" s="36"/>
      <c r="C901" s="36"/>
      <c r="D901" s="36"/>
      <c r="E901" s="36"/>
      <c r="F901" s="176"/>
      <c r="G901" s="176"/>
      <c r="H901" s="36"/>
      <c r="I901" s="176"/>
      <c r="J901" s="176"/>
      <c r="K901" s="176"/>
    </row>
    <row r="902" spans="2:11">
      <c r="B902" s="36"/>
      <c r="C902" s="36"/>
      <c r="D902" s="36"/>
      <c r="E902" s="36"/>
      <c r="F902" s="176"/>
      <c r="G902" s="176"/>
      <c r="H902" s="36"/>
      <c r="I902" s="176"/>
      <c r="J902" s="176"/>
      <c r="K902" s="176"/>
    </row>
    <row r="903" spans="2:11">
      <c r="B903" s="36"/>
      <c r="C903" s="36"/>
      <c r="D903" s="36"/>
      <c r="E903" s="36"/>
      <c r="F903" s="176"/>
      <c r="G903" s="176"/>
      <c r="H903" s="36"/>
      <c r="I903" s="176"/>
      <c r="J903" s="176"/>
      <c r="K903" s="176"/>
    </row>
    <row r="904" spans="2:11">
      <c r="B904" s="36"/>
      <c r="C904" s="36"/>
      <c r="D904" s="36"/>
      <c r="E904" s="36"/>
      <c r="F904" s="176"/>
      <c r="G904" s="176"/>
      <c r="H904" s="36"/>
      <c r="I904" s="176"/>
      <c r="J904" s="176"/>
      <c r="K904" s="176"/>
    </row>
    <row r="905" spans="2:11">
      <c r="B905" s="36"/>
      <c r="C905" s="36"/>
      <c r="D905" s="36"/>
      <c r="E905" s="36"/>
      <c r="F905" s="176"/>
      <c r="G905" s="176"/>
      <c r="H905" s="36"/>
      <c r="I905" s="176"/>
      <c r="J905" s="176"/>
      <c r="K905" s="176"/>
    </row>
    <row r="906" spans="2:11">
      <c r="B906" s="36"/>
      <c r="C906" s="36"/>
      <c r="D906" s="36"/>
      <c r="E906" s="36"/>
      <c r="F906" s="176"/>
      <c r="G906" s="176"/>
      <c r="H906" s="36"/>
      <c r="I906" s="176"/>
      <c r="J906" s="176"/>
      <c r="K906" s="176"/>
    </row>
    <row r="907" spans="2:11">
      <c r="B907" s="36"/>
      <c r="C907" s="36"/>
      <c r="D907" s="36"/>
      <c r="E907" s="36"/>
      <c r="F907" s="176"/>
      <c r="G907" s="176"/>
      <c r="H907" s="36"/>
      <c r="I907" s="176"/>
      <c r="J907" s="176"/>
      <c r="K907" s="176"/>
    </row>
    <row r="908" spans="2:11">
      <c r="B908" s="36"/>
      <c r="C908" s="36"/>
      <c r="D908" s="36"/>
      <c r="E908" s="36"/>
      <c r="F908" s="176"/>
      <c r="G908" s="176"/>
      <c r="H908" s="36"/>
      <c r="I908" s="176"/>
      <c r="J908" s="176"/>
      <c r="K908" s="176"/>
    </row>
    <row r="909" spans="2:11">
      <c r="B909" s="36"/>
      <c r="C909" s="36"/>
      <c r="D909" s="36"/>
      <c r="E909" s="36"/>
      <c r="F909" s="176"/>
      <c r="G909" s="176"/>
      <c r="H909" s="36"/>
      <c r="I909" s="176"/>
      <c r="J909" s="176"/>
      <c r="K909" s="176"/>
    </row>
    <row r="910" spans="2:11">
      <c r="B910" s="36"/>
      <c r="C910" s="36"/>
      <c r="D910" s="36"/>
      <c r="E910" s="36"/>
      <c r="F910" s="176"/>
      <c r="G910" s="176"/>
      <c r="H910" s="36"/>
      <c r="I910" s="176"/>
      <c r="J910" s="176"/>
      <c r="K910" s="176"/>
    </row>
    <row r="911" spans="2:11">
      <c r="B911" s="36"/>
      <c r="C911" s="36"/>
      <c r="D911" s="36"/>
      <c r="E911" s="36"/>
      <c r="F911" s="176"/>
      <c r="G911" s="176"/>
      <c r="H911" s="36"/>
      <c r="I911" s="176"/>
      <c r="J911" s="176"/>
      <c r="K911" s="176"/>
    </row>
    <row r="912" spans="2:11">
      <c r="B912" s="36"/>
      <c r="C912" s="36"/>
      <c r="D912" s="36"/>
      <c r="E912" s="36"/>
      <c r="F912" s="176"/>
      <c r="G912" s="176"/>
      <c r="H912" s="36"/>
      <c r="I912" s="176"/>
      <c r="J912" s="176"/>
      <c r="K912" s="176"/>
    </row>
    <row r="913" spans="2:11">
      <c r="B913" s="36"/>
      <c r="C913" s="36"/>
      <c r="D913" s="36"/>
      <c r="E913" s="36"/>
      <c r="F913" s="176"/>
      <c r="G913" s="176"/>
      <c r="H913" s="36"/>
      <c r="I913" s="176"/>
      <c r="J913" s="176"/>
      <c r="K913" s="176"/>
    </row>
    <row r="914" spans="2:11">
      <c r="B914" s="36"/>
      <c r="C914" s="36"/>
      <c r="D914" s="36"/>
      <c r="E914" s="36"/>
      <c r="F914" s="176"/>
      <c r="G914" s="176"/>
      <c r="H914" s="36"/>
      <c r="I914" s="176"/>
      <c r="J914" s="176"/>
      <c r="K914" s="176"/>
    </row>
    <row r="915" spans="2:11">
      <c r="B915" s="36"/>
      <c r="C915" s="36"/>
      <c r="D915" s="36"/>
      <c r="E915" s="36"/>
      <c r="F915" s="176"/>
      <c r="G915" s="176"/>
      <c r="H915" s="36"/>
      <c r="I915" s="176"/>
      <c r="J915" s="176"/>
      <c r="K915" s="176"/>
    </row>
    <row r="916" spans="2:11">
      <c r="B916" s="36"/>
      <c r="C916" s="36"/>
      <c r="D916" s="36"/>
      <c r="E916" s="36"/>
      <c r="F916" s="176"/>
      <c r="G916" s="176"/>
      <c r="H916" s="36"/>
      <c r="I916" s="176"/>
      <c r="J916" s="176"/>
      <c r="K916" s="176"/>
    </row>
    <row r="917" spans="2:11">
      <c r="B917" s="36"/>
      <c r="C917" s="36"/>
      <c r="D917" s="36"/>
      <c r="E917" s="36"/>
      <c r="F917" s="176"/>
      <c r="G917" s="176"/>
      <c r="H917" s="36"/>
      <c r="I917" s="176"/>
      <c r="J917" s="176"/>
      <c r="K917" s="176"/>
    </row>
    <row r="918" spans="2:11">
      <c r="B918" s="36"/>
      <c r="C918" s="36"/>
      <c r="D918" s="36"/>
      <c r="E918" s="36"/>
      <c r="F918" s="176"/>
      <c r="G918" s="176"/>
      <c r="H918" s="36"/>
      <c r="I918" s="176"/>
      <c r="J918" s="176"/>
      <c r="K918" s="176"/>
    </row>
    <row r="919" spans="2:11">
      <c r="B919" s="36"/>
      <c r="C919" s="36"/>
      <c r="D919" s="36"/>
      <c r="E919" s="36"/>
      <c r="F919" s="176"/>
      <c r="G919" s="176"/>
      <c r="H919" s="36"/>
      <c r="I919" s="176"/>
      <c r="J919" s="176"/>
      <c r="K919" s="176"/>
    </row>
    <row r="920" spans="2:11">
      <c r="B920" s="36"/>
      <c r="C920" s="36"/>
      <c r="D920" s="36"/>
      <c r="E920" s="36"/>
      <c r="F920" s="176"/>
      <c r="G920" s="176"/>
      <c r="H920" s="36"/>
      <c r="I920" s="176"/>
      <c r="J920" s="176"/>
      <c r="K920" s="176"/>
    </row>
    <row r="921" spans="2:11">
      <c r="B921" s="36"/>
      <c r="C921" s="36"/>
      <c r="D921" s="36"/>
      <c r="E921" s="36"/>
      <c r="F921" s="176"/>
      <c r="G921" s="176"/>
      <c r="H921" s="36"/>
      <c r="I921" s="176"/>
      <c r="J921" s="176"/>
      <c r="K921" s="176"/>
    </row>
    <row r="922" spans="2:11">
      <c r="B922" s="36"/>
      <c r="C922" s="36"/>
      <c r="D922" s="36"/>
      <c r="E922" s="36"/>
      <c r="F922" s="176"/>
      <c r="G922" s="176"/>
      <c r="H922" s="36"/>
      <c r="I922" s="176"/>
      <c r="J922" s="176"/>
      <c r="K922" s="176"/>
    </row>
    <row r="923" spans="2:11">
      <c r="B923" s="36"/>
      <c r="C923" s="36"/>
      <c r="D923" s="36"/>
      <c r="E923" s="36"/>
      <c r="F923" s="176"/>
      <c r="G923" s="176"/>
      <c r="H923" s="36"/>
      <c r="I923" s="176"/>
      <c r="J923" s="176"/>
      <c r="K923" s="176"/>
    </row>
    <row r="924" spans="2:11">
      <c r="B924" s="36"/>
      <c r="C924" s="36"/>
      <c r="D924" s="36"/>
      <c r="E924" s="36"/>
      <c r="F924" s="176"/>
      <c r="G924" s="176"/>
      <c r="H924" s="36"/>
      <c r="I924" s="176"/>
      <c r="J924" s="176"/>
      <c r="K924" s="176"/>
    </row>
    <row r="925" spans="2:11">
      <c r="B925" s="36"/>
      <c r="C925" s="36"/>
      <c r="D925" s="36"/>
      <c r="E925" s="36"/>
      <c r="F925" s="176"/>
      <c r="G925" s="176"/>
      <c r="H925" s="36"/>
      <c r="I925" s="176"/>
      <c r="J925" s="176"/>
      <c r="K925" s="176"/>
    </row>
    <row r="926" spans="2:11">
      <c r="B926" s="36"/>
      <c r="C926" s="36"/>
      <c r="D926" s="36"/>
      <c r="E926" s="36"/>
      <c r="F926" s="176"/>
      <c r="G926" s="176"/>
      <c r="H926" s="36"/>
      <c r="I926" s="176"/>
      <c r="J926" s="176"/>
      <c r="K926" s="176"/>
    </row>
    <row r="927" spans="2:11">
      <c r="B927" s="36"/>
      <c r="C927" s="36"/>
      <c r="D927" s="36"/>
      <c r="E927" s="36"/>
      <c r="F927" s="176"/>
      <c r="G927" s="176"/>
      <c r="H927" s="36"/>
      <c r="I927" s="176"/>
      <c r="J927" s="176"/>
      <c r="K927" s="176"/>
    </row>
    <row r="928" spans="2:11">
      <c r="B928" s="36"/>
      <c r="C928" s="36"/>
      <c r="D928" s="36"/>
      <c r="E928" s="36"/>
      <c r="F928" s="176"/>
      <c r="G928" s="176"/>
      <c r="H928" s="36"/>
      <c r="I928" s="176"/>
      <c r="J928" s="176"/>
      <c r="K928" s="176"/>
    </row>
    <row r="929" spans="2:11">
      <c r="B929" s="36"/>
      <c r="C929" s="36"/>
      <c r="D929" s="36"/>
      <c r="E929" s="36"/>
      <c r="F929" s="176"/>
      <c r="G929" s="176"/>
      <c r="H929" s="36"/>
      <c r="I929" s="176"/>
      <c r="J929" s="176"/>
      <c r="K929" s="176"/>
    </row>
    <row r="930" spans="2:11">
      <c r="B930" s="36"/>
      <c r="C930" s="36"/>
      <c r="D930" s="36"/>
      <c r="E930" s="36"/>
      <c r="F930" s="176"/>
      <c r="G930" s="176"/>
      <c r="H930" s="36"/>
      <c r="I930" s="176"/>
      <c r="J930" s="176"/>
      <c r="K930" s="176"/>
    </row>
    <row r="931" spans="2:11">
      <c r="B931" s="36"/>
      <c r="C931" s="36"/>
      <c r="D931" s="36"/>
      <c r="E931" s="36"/>
      <c r="F931" s="176"/>
      <c r="G931" s="176"/>
      <c r="H931" s="36"/>
      <c r="I931" s="176"/>
      <c r="J931" s="176"/>
      <c r="K931" s="176"/>
    </row>
    <row r="932" spans="2:11">
      <c r="B932" s="36"/>
      <c r="C932" s="36"/>
      <c r="D932" s="36"/>
      <c r="E932" s="36"/>
      <c r="F932" s="176"/>
      <c r="G932" s="176"/>
      <c r="H932" s="36"/>
      <c r="I932" s="176"/>
      <c r="J932" s="176"/>
      <c r="K932" s="176"/>
    </row>
    <row r="933" spans="2:11">
      <c r="B933" s="36"/>
      <c r="C933" s="36"/>
      <c r="D933" s="36"/>
      <c r="E933" s="36"/>
      <c r="F933" s="176"/>
      <c r="G933" s="176"/>
      <c r="H933" s="36"/>
      <c r="I933" s="176"/>
      <c r="J933" s="176"/>
      <c r="K933" s="176"/>
    </row>
    <row r="934" spans="2:11">
      <c r="B934" s="36"/>
      <c r="C934" s="36"/>
      <c r="D934" s="36"/>
      <c r="E934" s="36"/>
      <c r="F934" s="176"/>
      <c r="G934" s="176"/>
      <c r="H934" s="36"/>
      <c r="I934" s="176"/>
      <c r="J934" s="176"/>
      <c r="K934" s="176"/>
    </row>
    <row r="935" spans="2:11">
      <c r="B935" s="36"/>
      <c r="C935" s="36"/>
      <c r="D935" s="36"/>
      <c r="E935" s="36"/>
      <c r="F935" s="176"/>
      <c r="G935" s="176"/>
      <c r="H935" s="36"/>
      <c r="I935" s="176"/>
      <c r="J935" s="176"/>
      <c r="K935" s="176"/>
    </row>
    <row r="936" spans="2:11">
      <c r="B936" s="36"/>
      <c r="C936" s="36"/>
      <c r="D936" s="36"/>
      <c r="E936" s="36"/>
      <c r="F936" s="176"/>
      <c r="G936" s="176"/>
      <c r="H936" s="36"/>
      <c r="I936" s="176"/>
      <c r="J936" s="176"/>
      <c r="K936" s="176"/>
    </row>
    <row r="937" spans="2:11">
      <c r="B937" s="36"/>
      <c r="C937" s="36"/>
      <c r="D937" s="36"/>
      <c r="E937" s="36"/>
      <c r="F937" s="176"/>
      <c r="G937" s="176"/>
      <c r="H937" s="36"/>
      <c r="I937" s="176"/>
      <c r="J937" s="176"/>
      <c r="K937" s="176"/>
    </row>
    <row r="938" spans="2:11">
      <c r="B938" s="36"/>
      <c r="C938" s="36"/>
      <c r="D938" s="36"/>
      <c r="E938" s="36"/>
      <c r="F938" s="176"/>
      <c r="G938" s="176"/>
      <c r="H938" s="36"/>
      <c r="I938" s="176"/>
      <c r="J938" s="176"/>
      <c r="K938" s="176"/>
    </row>
    <row r="939" spans="2:11">
      <c r="B939" s="36"/>
      <c r="C939" s="36"/>
      <c r="D939" s="36"/>
      <c r="E939" s="36"/>
      <c r="F939" s="176"/>
      <c r="G939" s="176"/>
      <c r="H939" s="36"/>
      <c r="I939" s="176"/>
      <c r="J939" s="176"/>
      <c r="K939" s="176"/>
    </row>
    <row r="940" spans="2:11">
      <c r="B940" s="36"/>
      <c r="C940" s="36"/>
      <c r="D940" s="36"/>
      <c r="E940" s="36"/>
      <c r="F940" s="176"/>
      <c r="G940" s="176"/>
      <c r="H940" s="36"/>
      <c r="I940" s="176"/>
      <c r="J940" s="176"/>
      <c r="K940" s="176"/>
    </row>
    <row r="941" spans="2:11">
      <c r="B941" s="36"/>
      <c r="C941" s="36"/>
      <c r="D941" s="36"/>
      <c r="E941" s="36"/>
      <c r="F941" s="176"/>
      <c r="G941" s="176"/>
      <c r="H941" s="36"/>
      <c r="I941" s="176"/>
      <c r="J941" s="176"/>
      <c r="K941" s="176"/>
    </row>
    <row r="942" spans="2:11">
      <c r="B942" s="36"/>
      <c r="C942" s="36"/>
      <c r="D942" s="36"/>
      <c r="E942" s="36"/>
      <c r="F942" s="176"/>
      <c r="G942" s="176"/>
      <c r="H942" s="36"/>
      <c r="I942" s="176"/>
      <c r="J942" s="176"/>
      <c r="K942" s="176"/>
    </row>
    <row r="943" spans="2:11">
      <c r="B943" s="36"/>
      <c r="C943" s="36"/>
      <c r="D943" s="36"/>
      <c r="E943" s="36"/>
      <c r="F943" s="176"/>
      <c r="G943" s="176"/>
      <c r="H943" s="36"/>
      <c r="I943" s="176"/>
      <c r="J943" s="176"/>
      <c r="K943" s="176"/>
    </row>
    <row r="944" spans="2:11">
      <c r="B944" s="36"/>
      <c r="C944" s="36"/>
      <c r="D944" s="36"/>
      <c r="E944" s="36"/>
      <c r="F944" s="176"/>
      <c r="G944" s="176"/>
      <c r="H944" s="36"/>
      <c r="I944" s="176"/>
      <c r="J944" s="176"/>
      <c r="K944" s="176"/>
    </row>
    <row r="945" spans="2:11">
      <c r="B945" s="36"/>
      <c r="C945" s="36"/>
      <c r="D945" s="36"/>
      <c r="E945" s="36"/>
      <c r="F945" s="176"/>
      <c r="G945" s="176"/>
      <c r="H945" s="36"/>
      <c r="I945" s="176"/>
      <c r="J945" s="176"/>
      <c r="K945" s="176"/>
    </row>
    <row r="946" spans="2:11">
      <c r="B946" s="36"/>
      <c r="C946" s="36"/>
      <c r="D946" s="36"/>
      <c r="E946" s="36"/>
      <c r="F946" s="176"/>
      <c r="G946" s="176"/>
      <c r="H946" s="36"/>
      <c r="I946" s="176"/>
      <c r="J946" s="176"/>
      <c r="K946" s="176"/>
    </row>
    <row r="947" spans="2:11">
      <c r="B947" s="36"/>
      <c r="C947" s="36"/>
      <c r="D947" s="36"/>
      <c r="E947" s="36"/>
      <c r="F947" s="176"/>
      <c r="G947" s="176"/>
      <c r="H947" s="36"/>
      <c r="I947" s="176"/>
      <c r="J947" s="176"/>
      <c r="K947" s="176"/>
    </row>
    <row r="948" spans="2:11">
      <c r="B948" s="36"/>
      <c r="C948" s="36"/>
      <c r="D948" s="36"/>
      <c r="E948" s="36"/>
      <c r="F948" s="176"/>
      <c r="G948" s="176"/>
      <c r="H948" s="36"/>
      <c r="I948" s="176"/>
      <c r="J948" s="176"/>
      <c r="K948" s="176"/>
    </row>
    <row r="949" spans="2:11">
      <c r="B949" s="36"/>
      <c r="C949" s="36"/>
      <c r="D949" s="36"/>
      <c r="E949" s="36"/>
      <c r="F949" s="176"/>
      <c r="G949" s="176"/>
      <c r="H949" s="36"/>
      <c r="I949" s="176"/>
      <c r="J949" s="176"/>
      <c r="K949" s="176"/>
    </row>
    <row r="950" spans="2:11">
      <c r="B950" s="36"/>
      <c r="C950" s="36"/>
      <c r="D950" s="36"/>
      <c r="E950" s="36"/>
      <c r="F950" s="176"/>
      <c r="G950" s="176"/>
      <c r="H950" s="36"/>
      <c r="I950" s="176"/>
      <c r="J950" s="176"/>
      <c r="K950" s="176"/>
    </row>
    <row r="951" spans="2:11">
      <c r="B951" s="36"/>
      <c r="C951" s="36"/>
      <c r="D951" s="36"/>
      <c r="E951" s="36"/>
      <c r="F951" s="176"/>
      <c r="G951" s="176"/>
      <c r="H951" s="36"/>
      <c r="I951" s="176"/>
      <c r="J951" s="176"/>
      <c r="K951" s="176"/>
    </row>
    <row r="952" spans="2:11">
      <c r="B952" s="36"/>
      <c r="C952" s="36"/>
      <c r="D952" s="36"/>
      <c r="E952" s="36"/>
      <c r="F952" s="176"/>
      <c r="G952" s="176"/>
      <c r="H952" s="36"/>
      <c r="I952" s="176"/>
      <c r="J952" s="176"/>
      <c r="K952" s="176"/>
    </row>
    <row r="953" spans="2:11">
      <c r="B953" s="36"/>
      <c r="C953" s="36"/>
      <c r="D953" s="36"/>
      <c r="E953" s="36"/>
      <c r="F953" s="176"/>
      <c r="G953" s="176"/>
      <c r="H953" s="36"/>
      <c r="I953" s="176"/>
      <c r="J953" s="176"/>
      <c r="K953" s="176"/>
    </row>
    <row r="954" spans="2:11">
      <c r="B954" s="36"/>
      <c r="C954" s="36"/>
      <c r="D954" s="36"/>
      <c r="E954" s="36"/>
      <c r="F954" s="176"/>
      <c r="G954" s="176"/>
      <c r="H954" s="36"/>
      <c r="I954" s="176"/>
      <c r="J954" s="176"/>
      <c r="K954" s="176"/>
    </row>
    <row r="955" spans="2:11">
      <c r="B955" s="36"/>
      <c r="C955" s="36"/>
      <c r="D955" s="36"/>
      <c r="E955" s="36"/>
      <c r="F955" s="176"/>
      <c r="G955" s="176"/>
      <c r="H955" s="36"/>
      <c r="I955" s="176"/>
      <c r="J955" s="176"/>
      <c r="K955" s="176"/>
    </row>
    <row r="956" spans="2:11">
      <c r="B956" s="36"/>
      <c r="C956" s="36"/>
      <c r="D956" s="36"/>
      <c r="E956" s="36"/>
      <c r="F956" s="176"/>
      <c r="G956" s="176"/>
      <c r="H956" s="36"/>
      <c r="I956" s="176"/>
      <c r="J956" s="176"/>
      <c r="K956" s="176"/>
    </row>
    <row r="957" spans="2:11">
      <c r="B957" s="36"/>
      <c r="C957" s="36"/>
      <c r="D957" s="36"/>
      <c r="E957" s="36"/>
      <c r="F957" s="176"/>
      <c r="G957" s="176"/>
      <c r="H957" s="36"/>
      <c r="I957" s="176"/>
      <c r="J957" s="176"/>
      <c r="K957" s="176"/>
    </row>
    <row r="958" spans="2:11">
      <c r="B958" s="36"/>
      <c r="C958" s="36"/>
      <c r="D958" s="36"/>
      <c r="E958" s="36"/>
      <c r="F958" s="176"/>
      <c r="G958" s="176"/>
      <c r="H958" s="36"/>
      <c r="I958" s="176"/>
      <c r="J958" s="176"/>
      <c r="K958" s="176"/>
    </row>
  </sheetData>
  <mergeCells count="39">
    <mergeCell ref="H7:H8"/>
    <mergeCell ref="I7:I8"/>
    <mergeCell ref="J7:J8"/>
    <mergeCell ref="K7:K8"/>
    <mergeCell ref="A4:B9"/>
    <mergeCell ref="C4:C9"/>
    <mergeCell ref="D5:E6"/>
    <mergeCell ref="F5:G6"/>
    <mergeCell ref="D7:D8"/>
    <mergeCell ref="F7:F8"/>
    <mergeCell ref="B151:B153"/>
    <mergeCell ref="B146:B150"/>
    <mergeCell ref="B141:B145"/>
    <mergeCell ref="B136:B140"/>
    <mergeCell ref="B131:B135"/>
    <mergeCell ref="B126:B130"/>
    <mergeCell ref="B121:B125"/>
    <mergeCell ref="B116:B120"/>
    <mergeCell ref="B111:B115"/>
    <mergeCell ref="B106:B110"/>
    <mergeCell ref="B101:B105"/>
    <mergeCell ref="B96:B100"/>
    <mergeCell ref="B91:B95"/>
    <mergeCell ref="B86:B90"/>
    <mergeCell ref="B81:B85"/>
    <mergeCell ref="B76:B80"/>
    <mergeCell ref="B71:B75"/>
    <mergeCell ref="B66:B70"/>
    <mergeCell ref="B61:B65"/>
    <mergeCell ref="B56:B60"/>
    <mergeCell ref="B26:B30"/>
    <mergeCell ref="B21:B25"/>
    <mergeCell ref="B16:B20"/>
    <mergeCell ref="B11:B15"/>
    <mergeCell ref="B51:B55"/>
    <mergeCell ref="B46:B50"/>
    <mergeCell ref="B41:B45"/>
    <mergeCell ref="B36:B40"/>
    <mergeCell ref="B31:B35"/>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P185"/>
  <sheetViews>
    <sheetView zoomScale="140" zoomScaleNormal="140" workbookViewId="0">
      <selection sqref="A1:K1"/>
    </sheetView>
  </sheetViews>
  <sheetFormatPr baseColWidth="10" defaultColWidth="11.42578125" defaultRowHeight="12.75" outlineLevelRow="1"/>
  <cols>
    <col min="1" max="1" width="0.7109375" style="35" customWidth="1"/>
    <col min="2" max="2" width="4.5703125" style="35" customWidth="1"/>
    <col min="3" max="3" width="6.28515625" style="35" customWidth="1"/>
    <col min="4" max="5" width="6.7109375" style="35" customWidth="1"/>
    <col min="6" max="7" width="6.85546875" style="35" customWidth="1"/>
    <col min="8" max="11" width="6.7109375" style="68" customWidth="1"/>
    <col min="12" max="12" width="5.5703125" style="35" customWidth="1"/>
    <col min="13" max="16384" width="11.42578125" style="35"/>
  </cols>
  <sheetData>
    <row r="1" spans="1:12" s="33" customFormat="1" ht="12.75" customHeight="1">
      <c r="A1" s="470" t="s">
        <v>194</v>
      </c>
      <c r="B1" s="470"/>
      <c r="C1" s="470"/>
      <c r="D1" s="470"/>
      <c r="E1" s="470"/>
      <c r="F1" s="470"/>
      <c r="G1" s="470"/>
      <c r="H1" s="470"/>
      <c r="I1" s="470"/>
      <c r="J1" s="470"/>
      <c r="K1" s="470"/>
    </row>
    <row r="2" spans="1:12" ht="12" customHeight="1">
      <c r="A2" s="32" t="s">
        <v>34</v>
      </c>
      <c r="B2" s="2"/>
      <c r="C2" s="34"/>
      <c r="D2" s="34"/>
      <c r="E2" s="96"/>
      <c r="F2" s="96"/>
      <c r="G2" s="96"/>
      <c r="H2" s="188"/>
      <c r="I2" s="336"/>
      <c r="J2" s="189"/>
      <c r="K2" s="191"/>
    </row>
    <row r="3" spans="1:12" ht="4.1500000000000004" customHeight="1">
      <c r="E3" s="33"/>
      <c r="F3" s="33"/>
      <c r="G3" s="33"/>
      <c r="H3" s="190"/>
    </row>
    <row r="4" spans="1:12" s="22" customFormat="1" ht="12" customHeight="1">
      <c r="A4" s="427" t="s">
        <v>69</v>
      </c>
      <c r="B4" s="428"/>
      <c r="C4" s="433" t="s">
        <v>108</v>
      </c>
      <c r="D4" s="37" t="s">
        <v>25</v>
      </c>
      <c r="E4" s="10"/>
      <c r="F4" s="10"/>
      <c r="G4" s="10"/>
      <c r="H4" s="177"/>
      <c r="I4" s="177"/>
      <c r="J4" s="177"/>
      <c r="K4" s="149"/>
    </row>
    <row r="5" spans="1:12" s="22" customFormat="1" ht="12.6" customHeight="1">
      <c r="A5" s="471"/>
      <c r="B5" s="472"/>
      <c r="C5" s="434"/>
      <c r="D5" s="148" t="s">
        <v>35</v>
      </c>
      <c r="E5" s="149"/>
      <c r="F5" s="115" t="s">
        <v>36</v>
      </c>
      <c r="G5" s="141"/>
      <c r="H5" s="115" t="s">
        <v>37</v>
      </c>
      <c r="I5" s="141"/>
      <c r="J5" s="115" t="s">
        <v>38</v>
      </c>
      <c r="K5" s="141"/>
    </row>
    <row r="6" spans="1:12" s="22" customFormat="1" ht="12" customHeight="1">
      <c r="A6" s="471"/>
      <c r="B6" s="472"/>
      <c r="C6" s="434"/>
      <c r="D6" s="141" t="s">
        <v>3</v>
      </c>
      <c r="E6" s="141" t="s">
        <v>33</v>
      </c>
      <c r="F6" s="150" t="s">
        <v>3</v>
      </c>
      <c r="G6" s="150" t="s">
        <v>33</v>
      </c>
      <c r="H6" s="150" t="s">
        <v>3</v>
      </c>
      <c r="I6" s="150" t="s">
        <v>33</v>
      </c>
      <c r="J6" s="150" t="s">
        <v>3</v>
      </c>
      <c r="K6" s="150" t="s">
        <v>33</v>
      </c>
    </row>
    <row r="7" spans="1:12" s="22" customFormat="1" ht="12.75" customHeight="1">
      <c r="A7" s="473"/>
      <c r="B7" s="474"/>
      <c r="C7" s="435"/>
      <c r="D7" s="9" t="s">
        <v>5</v>
      </c>
      <c r="E7" s="9" t="s">
        <v>6</v>
      </c>
      <c r="F7" s="9" t="s">
        <v>5</v>
      </c>
      <c r="G7" s="9" t="s">
        <v>6</v>
      </c>
      <c r="H7" s="146" t="s">
        <v>5</v>
      </c>
      <c r="I7" s="146" t="s">
        <v>6</v>
      </c>
      <c r="J7" s="146" t="s">
        <v>5</v>
      </c>
      <c r="K7" s="146" t="s">
        <v>6</v>
      </c>
      <c r="L7" s="69"/>
    </row>
    <row r="8" spans="1:12" s="22" customFormat="1" ht="2.4500000000000002" customHeight="1">
      <c r="A8" s="235"/>
      <c r="B8" s="113"/>
      <c r="C8" s="15"/>
      <c r="D8" s="7"/>
      <c r="E8" s="7"/>
      <c r="F8" s="7"/>
      <c r="G8" s="7"/>
      <c r="H8" s="115"/>
      <c r="I8" s="115"/>
      <c r="J8" s="115"/>
      <c r="K8" s="141"/>
      <c r="L8" s="69"/>
    </row>
    <row r="9" spans="1:12" s="22" customFormat="1" ht="9" hidden="1" customHeight="1" outlineLevel="1">
      <c r="A9" s="8"/>
      <c r="B9" s="425" t="s">
        <v>70</v>
      </c>
      <c r="C9" s="99">
        <v>2010</v>
      </c>
      <c r="D9" s="244">
        <v>11.23</v>
      </c>
      <c r="E9" s="244">
        <v>81.760000000000005</v>
      </c>
      <c r="F9" s="243">
        <v>7.97</v>
      </c>
      <c r="G9" s="243">
        <v>59.3</v>
      </c>
      <c r="H9" s="243">
        <v>1.64</v>
      </c>
      <c r="I9" s="243">
        <v>16.68</v>
      </c>
      <c r="J9" s="252" t="s">
        <v>165</v>
      </c>
      <c r="K9" s="329" t="s">
        <v>166</v>
      </c>
    </row>
    <row r="10" spans="1:12" s="22" customFormat="1" ht="9" hidden="1" customHeight="1" outlineLevel="1">
      <c r="A10" s="8"/>
      <c r="B10" s="425"/>
      <c r="C10" s="99">
        <v>2013</v>
      </c>
      <c r="D10" s="244">
        <v>11.27</v>
      </c>
      <c r="E10" s="244">
        <v>75.31</v>
      </c>
      <c r="F10" s="244">
        <v>7.52</v>
      </c>
      <c r="G10" s="244">
        <v>60.19</v>
      </c>
      <c r="H10" s="244">
        <v>1.41</v>
      </c>
      <c r="I10" s="244">
        <v>16.37</v>
      </c>
      <c r="J10" s="254" t="s">
        <v>185</v>
      </c>
      <c r="K10" s="329" t="s">
        <v>166</v>
      </c>
    </row>
    <row r="11" spans="1:12" s="22" customFormat="1" ht="9" hidden="1" customHeight="1" outlineLevel="1">
      <c r="A11" s="8"/>
      <c r="B11" s="425"/>
      <c r="C11" s="99">
        <v>2016</v>
      </c>
      <c r="D11" s="244">
        <v>12.88</v>
      </c>
      <c r="E11" s="244">
        <v>89.21</v>
      </c>
      <c r="F11" s="244">
        <v>7.4</v>
      </c>
      <c r="G11" s="244">
        <v>55.54</v>
      </c>
      <c r="H11" s="244">
        <v>1.41</v>
      </c>
      <c r="I11" s="244">
        <v>17.43</v>
      </c>
      <c r="J11" s="252" t="s">
        <v>165</v>
      </c>
      <c r="K11" s="329" t="s">
        <v>166</v>
      </c>
    </row>
    <row r="12" spans="1:12" s="22" customFormat="1" ht="9" customHeight="1" collapsed="1">
      <c r="A12" s="8"/>
      <c r="B12" s="425"/>
      <c r="C12" s="99">
        <v>2020</v>
      </c>
      <c r="D12" s="244">
        <v>13.51</v>
      </c>
      <c r="E12" s="244">
        <v>97.34</v>
      </c>
      <c r="F12" s="244">
        <v>6.75</v>
      </c>
      <c r="G12" s="244">
        <v>56.75</v>
      </c>
      <c r="H12" s="244">
        <v>1.61</v>
      </c>
      <c r="I12" s="244">
        <v>17.84</v>
      </c>
      <c r="J12" s="245">
        <v>0.14000000000000001</v>
      </c>
      <c r="K12" s="242">
        <v>0.49</v>
      </c>
    </row>
    <row r="13" spans="1:12" s="22" customFormat="1" ht="9" customHeight="1">
      <c r="A13" s="8"/>
      <c r="B13" s="425"/>
      <c r="C13" s="99">
        <v>2023</v>
      </c>
      <c r="D13" s="254" t="s">
        <v>176</v>
      </c>
      <c r="E13" s="254" t="s">
        <v>175</v>
      </c>
      <c r="F13" s="254" t="s">
        <v>175</v>
      </c>
      <c r="G13" s="254" t="s">
        <v>175</v>
      </c>
      <c r="H13" s="254" t="s">
        <v>176</v>
      </c>
      <c r="I13" s="254" t="s">
        <v>175</v>
      </c>
      <c r="J13" s="254" t="s">
        <v>175</v>
      </c>
      <c r="K13" s="329" t="s">
        <v>185</v>
      </c>
    </row>
    <row r="14" spans="1:12" s="22" customFormat="1" ht="9" hidden="1" customHeight="1" outlineLevel="1">
      <c r="A14" s="8"/>
      <c r="B14" s="425" t="s">
        <v>98</v>
      </c>
      <c r="C14" s="99">
        <v>2010</v>
      </c>
      <c r="D14" s="244">
        <v>88.75</v>
      </c>
      <c r="E14" s="244">
        <v>13.55</v>
      </c>
      <c r="F14" s="245">
        <v>0.13</v>
      </c>
      <c r="G14" s="245">
        <v>0.04</v>
      </c>
      <c r="H14" s="245">
        <v>42.83</v>
      </c>
      <c r="I14" s="245">
        <v>45.5</v>
      </c>
      <c r="J14" s="245">
        <v>82.46</v>
      </c>
      <c r="K14" s="246">
        <v>49.48</v>
      </c>
    </row>
    <row r="15" spans="1:12" s="22" customFormat="1" ht="9" hidden="1" customHeight="1" outlineLevel="1">
      <c r="A15" s="8"/>
      <c r="B15" s="425"/>
      <c r="C15" s="99">
        <v>2013</v>
      </c>
      <c r="D15" s="247">
        <v>69.67</v>
      </c>
      <c r="E15" s="247">
        <v>10.63</v>
      </c>
      <c r="F15" s="244" t="s">
        <v>162</v>
      </c>
      <c r="G15" s="244">
        <v>0.1</v>
      </c>
      <c r="H15" s="248">
        <v>36.32</v>
      </c>
      <c r="I15" s="248">
        <v>48.08</v>
      </c>
      <c r="J15" s="245">
        <v>51.61</v>
      </c>
      <c r="K15" s="246">
        <v>45.64</v>
      </c>
    </row>
    <row r="16" spans="1:12" s="22" customFormat="1" ht="9" hidden="1" customHeight="1" outlineLevel="1">
      <c r="A16" s="8"/>
      <c r="B16" s="425"/>
      <c r="C16" s="99">
        <v>2016</v>
      </c>
      <c r="D16" s="247">
        <v>34.25</v>
      </c>
      <c r="E16" s="247">
        <v>10.11</v>
      </c>
      <c r="F16" s="248">
        <v>0.01</v>
      </c>
      <c r="G16" s="248">
        <v>0.1</v>
      </c>
      <c r="H16" s="248">
        <v>29.09</v>
      </c>
      <c r="I16" s="248">
        <v>60.07</v>
      </c>
      <c r="J16" s="245">
        <v>31.41</v>
      </c>
      <c r="K16" s="246">
        <v>38.770000000000003</v>
      </c>
    </row>
    <row r="17" spans="1:12" s="22" customFormat="1" ht="9" customHeight="1" collapsed="1">
      <c r="A17" s="8"/>
      <c r="B17" s="425"/>
      <c r="C17" s="99">
        <v>2020</v>
      </c>
      <c r="D17" s="247">
        <v>19.75</v>
      </c>
      <c r="E17" s="247">
        <v>11.72</v>
      </c>
      <c r="F17" s="248">
        <v>0.03</v>
      </c>
      <c r="G17" s="248">
        <v>0</v>
      </c>
      <c r="H17" s="248">
        <v>24.77</v>
      </c>
      <c r="I17" s="248">
        <v>65.569999999999993</v>
      </c>
      <c r="J17" s="245">
        <v>13.87</v>
      </c>
      <c r="K17" s="246">
        <v>31.6</v>
      </c>
    </row>
    <row r="18" spans="1:12" s="22" customFormat="1" ht="9" customHeight="1">
      <c r="A18" s="8"/>
      <c r="B18" s="425"/>
      <c r="C18" s="99">
        <v>2023</v>
      </c>
      <c r="D18" s="254" t="s">
        <v>176</v>
      </c>
      <c r="E18" s="254" t="s">
        <v>175</v>
      </c>
      <c r="F18" s="254" t="s">
        <v>175</v>
      </c>
      <c r="G18" s="254" t="s">
        <v>175</v>
      </c>
      <c r="H18" s="254" t="s">
        <v>176</v>
      </c>
      <c r="I18" s="254" t="s">
        <v>175</v>
      </c>
      <c r="J18" s="254" t="s">
        <v>175</v>
      </c>
      <c r="K18" s="329" t="s">
        <v>185</v>
      </c>
    </row>
    <row r="19" spans="1:12" s="22" customFormat="1" ht="9" hidden="1" customHeight="1" outlineLevel="1">
      <c r="A19" s="8"/>
      <c r="B19" s="425" t="s">
        <v>81</v>
      </c>
      <c r="C19" s="99">
        <v>2010</v>
      </c>
      <c r="D19" s="244">
        <v>4.9000000000000004</v>
      </c>
      <c r="E19" s="244">
        <v>25.41</v>
      </c>
      <c r="F19" s="245">
        <v>0.77</v>
      </c>
      <c r="G19" s="245">
        <v>56.39</v>
      </c>
      <c r="H19" s="245">
        <v>1.71</v>
      </c>
      <c r="I19" s="245">
        <v>20.5</v>
      </c>
      <c r="J19" s="245">
        <v>2.02</v>
      </c>
      <c r="K19" s="246">
        <v>14.16</v>
      </c>
    </row>
    <row r="20" spans="1:12" s="25" customFormat="1" ht="9" hidden="1" customHeight="1" outlineLevel="1">
      <c r="A20" s="8"/>
      <c r="B20" s="425"/>
      <c r="C20" s="99">
        <v>2013</v>
      </c>
      <c r="D20" s="247">
        <v>6.41</v>
      </c>
      <c r="E20" s="247">
        <v>23.21</v>
      </c>
      <c r="F20" s="248">
        <v>0.92</v>
      </c>
      <c r="G20" s="248">
        <v>62.4</v>
      </c>
      <c r="H20" s="248">
        <v>2.31</v>
      </c>
      <c r="I20" s="248">
        <v>21.01</v>
      </c>
      <c r="J20" s="245">
        <v>2.57</v>
      </c>
      <c r="K20" s="246">
        <v>14.85</v>
      </c>
      <c r="L20" s="22"/>
    </row>
    <row r="21" spans="1:12" s="25" customFormat="1" ht="9" hidden="1" customHeight="1" outlineLevel="1">
      <c r="A21" s="8"/>
      <c r="B21" s="425"/>
      <c r="C21" s="99">
        <v>2016</v>
      </c>
      <c r="D21" s="247">
        <v>5.88</v>
      </c>
      <c r="E21" s="247">
        <v>23.41</v>
      </c>
      <c r="F21" s="248">
        <v>0.9</v>
      </c>
      <c r="G21" s="248">
        <v>60.74</v>
      </c>
      <c r="H21" s="248">
        <v>2.33</v>
      </c>
      <c r="I21" s="248">
        <v>18.22</v>
      </c>
      <c r="J21" s="245">
        <v>2.41</v>
      </c>
      <c r="K21" s="246">
        <v>15.02</v>
      </c>
      <c r="L21" s="22"/>
    </row>
    <row r="22" spans="1:12" s="25" customFormat="1" ht="9" customHeight="1" collapsed="1">
      <c r="A22" s="8"/>
      <c r="B22" s="425"/>
      <c r="C22" s="99">
        <v>2020</v>
      </c>
      <c r="D22" s="247">
        <v>5.35</v>
      </c>
      <c r="E22" s="247">
        <v>23.24</v>
      </c>
      <c r="F22" s="248">
        <v>0.91</v>
      </c>
      <c r="G22" s="248">
        <v>59.68</v>
      </c>
      <c r="H22" s="248">
        <v>2.36</v>
      </c>
      <c r="I22" s="248">
        <v>15.34</v>
      </c>
      <c r="J22" s="243">
        <v>3.92</v>
      </c>
      <c r="K22" s="246">
        <v>16.11</v>
      </c>
      <c r="L22" s="22"/>
    </row>
    <row r="23" spans="1:12" s="25" customFormat="1" ht="9" customHeight="1">
      <c r="A23" s="8"/>
      <c r="B23" s="425"/>
      <c r="C23" s="99">
        <v>2023</v>
      </c>
      <c r="D23" s="247">
        <v>6.69</v>
      </c>
      <c r="E23" s="247">
        <v>20.97</v>
      </c>
      <c r="F23" s="248">
        <v>0.99</v>
      </c>
      <c r="G23" s="248">
        <v>59.57</v>
      </c>
      <c r="H23" s="248">
        <v>2.41</v>
      </c>
      <c r="I23" s="248">
        <v>12.43</v>
      </c>
      <c r="J23" s="243">
        <v>4.67</v>
      </c>
      <c r="K23" s="246">
        <v>15.74</v>
      </c>
      <c r="L23" s="22"/>
    </row>
    <row r="24" spans="1:12" s="25" customFormat="1" ht="9" hidden="1" customHeight="1" outlineLevel="1">
      <c r="A24" s="8"/>
      <c r="B24" s="425" t="s">
        <v>9</v>
      </c>
      <c r="C24" s="99">
        <v>2010</v>
      </c>
      <c r="D24" s="244">
        <v>1.96</v>
      </c>
      <c r="E24" s="244">
        <v>38.14</v>
      </c>
      <c r="F24" s="245">
        <v>1.47</v>
      </c>
      <c r="G24" s="245">
        <v>39.07</v>
      </c>
      <c r="H24" s="245">
        <v>0.77</v>
      </c>
      <c r="I24" s="245">
        <v>6.05</v>
      </c>
      <c r="J24" s="254" t="s">
        <v>185</v>
      </c>
      <c r="K24" s="329" t="s">
        <v>166</v>
      </c>
      <c r="L24" s="22"/>
    </row>
    <row r="25" spans="1:12" s="22" customFormat="1" ht="9" hidden="1" customHeight="1" outlineLevel="1">
      <c r="A25" s="8"/>
      <c r="B25" s="425"/>
      <c r="C25" s="99">
        <v>2013</v>
      </c>
      <c r="D25" s="247">
        <v>1.93</v>
      </c>
      <c r="E25" s="247">
        <v>40.4</v>
      </c>
      <c r="F25" s="247">
        <v>1.35</v>
      </c>
      <c r="G25" s="247">
        <v>38.700000000000003</v>
      </c>
      <c r="H25" s="247">
        <v>0.75</v>
      </c>
      <c r="I25" s="247">
        <v>5.69</v>
      </c>
      <c r="J25" s="254" t="s">
        <v>185</v>
      </c>
      <c r="K25" s="329" t="s">
        <v>166</v>
      </c>
    </row>
    <row r="26" spans="1:12" s="22" customFormat="1" ht="9" hidden="1" customHeight="1" outlineLevel="1">
      <c r="A26" s="8"/>
      <c r="B26" s="425"/>
      <c r="C26" s="99">
        <v>2016</v>
      </c>
      <c r="D26" s="247">
        <v>1.68</v>
      </c>
      <c r="E26" s="247">
        <v>43.9</v>
      </c>
      <c r="F26" s="247">
        <v>1.1200000000000001</v>
      </c>
      <c r="G26" s="247">
        <v>34.6</v>
      </c>
      <c r="H26" s="247">
        <v>0.64</v>
      </c>
      <c r="I26" s="247">
        <v>3.87</v>
      </c>
      <c r="J26" s="254" t="s">
        <v>185</v>
      </c>
      <c r="K26" s="329" t="s">
        <v>166</v>
      </c>
    </row>
    <row r="27" spans="1:12" s="22" customFormat="1" ht="9" customHeight="1" collapsed="1">
      <c r="A27" s="8"/>
      <c r="B27" s="425"/>
      <c r="C27" s="99">
        <v>2020</v>
      </c>
      <c r="D27" s="247">
        <v>1.73</v>
      </c>
      <c r="E27" s="247">
        <v>62.7</v>
      </c>
      <c r="F27" s="247">
        <v>0.79</v>
      </c>
      <c r="G27" s="247">
        <v>33.200000000000003</v>
      </c>
      <c r="H27" s="247">
        <v>0.66</v>
      </c>
      <c r="I27" s="247">
        <v>3.15</v>
      </c>
      <c r="J27" s="254" t="s">
        <v>175</v>
      </c>
      <c r="K27" s="329" t="s">
        <v>166</v>
      </c>
    </row>
    <row r="28" spans="1:12" s="22" customFormat="1" ht="9" customHeight="1">
      <c r="A28" s="8"/>
      <c r="B28" s="425"/>
      <c r="C28" s="99">
        <v>2023</v>
      </c>
      <c r="D28" s="254" t="s">
        <v>176</v>
      </c>
      <c r="E28" s="254" t="s">
        <v>175</v>
      </c>
      <c r="F28" s="254" t="s">
        <v>175</v>
      </c>
      <c r="G28" s="254" t="s">
        <v>175</v>
      </c>
      <c r="H28" s="254" t="s">
        <v>176</v>
      </c>
      <c r="I28" s="254" t="s">
        <v>175</v>
      </c>
      <c r="J28" s="254" t="s">
        <v>175</v>
      </c>
      <c r="K28" s="329" t="s">
        <v>185</v>
      </c>
    </row>
    <row r="29" spans="1:12" s="25" customFormat="1" ht="9.75" hidden="1" customHeight="1" outlineLevel="1">
      <c r="A29" s="8"/>
      <c r="B29" s="426" t="s">
        <v>91</v>
      </c>
      <c r="C29" s="106">
        <v>2010</v>
      </c>
      <c r="D29" s="249">
        <v>39.950000000000003</v>
      </c>
      <c r="E29" s="249">
        <v>254.37</v>
      </c>
      <c r="F29" s="250">
        <v>30.69</v>
      </c>
      <c r="G29" s="250">
        <v>364.12</v>
      </c>
      <c r="H29" s="250">
        <v>16.95</v>
      </c>
      <c r="I29" s="250">
        <v>65.290000000000006</v>
      </c>
      <c r="J29" s="250">
        <v>20.29</v>
      </c>
      <c r="K29" s="251">
        <v>96.83</v>
      </c>
      <c r="L29" s="22"/>
    </row>
    <row r="30" spans="1:12" s="25" customFormat="1" ht="9.75" hidden="1" customHeight="1" outlineLevel="1">
      <c r="A30" s="8"/>
      <c r="B30" s="426"/>
      <c r="C30" s="106">
        <v>2013</v>
      </c>
      <c r="D30" s="249">
        <v>33.76</v>
      </c>
      <c r="E30" s="249">
        <v>242.8</v>
      </c>
      <c r="F30" s="250">
        <v>29.57</v>
      </c>
      <c r="G30" s="250">
        <v>357.4</v>
      </c>
      <c r="H30" s="250">
        <v>13.28</v>
      </c>
      <c r="I30" s="250">
        <v>63.44</v>
      </c>
      <c r="J30" s="250">
        <v>18.649999999999999</v>
      </c>
      <c r="K30" s="251">
        <v>98.91</v>
      </c>
      <c r="L30" s="22"/>
    </row>
    <row r="31" spans="1:12" s="25" customFormat="1" ht="9.75" hidden="1" customHeight="1" outlineLevel="1">
      <c r="A31" s="8"/>
      <c r="B31" s="426"/>
      <c r="C31" s="106">
        <v>2016</v>
      </c>
      <c r="D31" s="249">
        <v>28.91</v>
      </c>
      <c r="E31" s="249">
        <v>242.5</v>
      </c>
      <c r="F31" s="250">
        <v>28.25</v>
      </c>
      <c r="G31" s="250">
        <v>334.5</v>
      </c>
      <c r="H31" s="250">
        <v>11.96</v>
      </c>
      <c r="I31" s="250">
        <v>64.569999999999993</v>
      </c>
      <c r="J31" s="250">
        <v>16.989999999999998</v>
      </c>
      <c r="K31" s="251">
        <v>100.2</v>
      </c>
      <c r="L31" s="22"/>
    </row>
    <row r="32" spans="1:12" s="25" customFormat="1" ht="9.75" customHeight="1" collapsed="1">
      <c r="A32" s="8"/>
      <c r="B32" s="426"/>
      <c r="C32" s="106">
        <v>2020</v>
      </c>
      <c r="D32" s="249">
        <v>27.26</v>
      </c>
      <c r="E32" s="249">
        <v>273.5</v>
      </c>
      <c r="F32" s="250">
        <v>24.43</v>
      </c>
      <c r="G32" s="250">
        <v>386</v>
      </c>
      <c r="H32" s="250">
        <v>11.46</v>
      </c>
      <c r="I32" s="250">
        <v>62.59</v>
      </c>
      <c r="J32" s="250">
        <v>14.99</v>
      </c>
      <c r="K32" s="251">
        <v>99.65</v>
      </c>
      <c r="L32" s="22"/>
    </row>
    <row r="33" spans="1:12" s="25" customFormat="1" ht="9.75" customHeight="1">
      <c r="A33" s="8"/>
      <c r="B33" s="426"/>
      <c r="C33" s="106">
        <v>2023</v>
      </c>
      <c r="D33" s="249">
        <v>26.68</v>
      </c>
      <c r="E33" s="249">
        <v>264.72000000000003</v>
      </c>
      <c r="F33" s="250">
        <v>22.51</v>
      </c>
      <c r="G33" s="250">
        <v>395.81</v>
      </c>
      <c r="H33" s="250">
        <v>11.21</v>
      </c>
      <c r="I33" s="250">
        <v>60.08</v>
      </c>
      <c r="J33" s="250">
        <v>14.3</v>
      </c>
      <c r="K33" s="251">
        <v>102.78</v>
      </c>
      <c r="L33" s="22"/>
    </row>
    <row r="34" spans="1:12" s="28" customFormat="1" ht="9" hidden="1" customHeight="1" outlineLevel="1">
      <c r="A34" s="40"/>
      <c r="B34" s="425" t="s">
        <v>82</v>
      </c>
      <c r="C34" s="99">
        <v>2010</v>
      </c>
      <c r="D34" s="244">
        <v>7.95</v>
      </c>
      <c r="E34" s="244">
        <v>6.1</v>
      </c>
      <c r="F34" s="252" t="s">
        <v>165</v>
      </c>
      <c r="G34" s="252" t="s">
        <v>165</v>
      </c>
      <c r="H34" s="245">
        <v>1.87</v>
      </c>
      <c r="I34" s="245">
        <v>2.57</v>
      </c>
      <c r="J34" s="254" t="s">
        <v>185</v>
      </c>
      <c r="K34" s="329" t="s">
        <v>166</v>
      </c>
      <c r="L34" s="22"/>
    </row>
    <row r="35" spans="1:12" s="29" customFormat="1" ht="9" hidden="1" customHeight="1" outlineLevel="1">
      <c r="A35" s="40"/>
      <c r="B35" s="425"/>
      <c r="C35" s="99">
        <v>2013</v>
      </c>
      <c r="D35" s="247">
        <v>5.69</v>
      </c>
      <c r="E35" s="247">
        <v>4.5999999999999996</v>
      </c>
      <c r="F35" s="252" t="s">
        <v>165</v>
      </c>
      <c r="G35" s="252" t="s">
        <v>165</v>
      </c>
      <c r="H35" s="248">
        <v>1.67</v>
      </c>
      <c r="I35" s="248">
        <v>2.75</v>
      </c>
      <c r="J35" s="254" t="s">
        <v>185</v>
      </c>
      <c r="K35" s="329" t="s">
        <v>166</v>
      </c>
      <c r="L35" s="22"/>
    </row>
    <row r="36" spans="1:12" s="29" customFormat="1" ht="9" hidden="1" customHeight="1" outlineLevel="1">
      <c r="A36" s="40"/>
      <c r="B36" s="425"/>
      <c r="C36" s="99">
        <v>2016</v>
      </c>
      <c r="D36" s="247">
        <v>3.94</v>
      </c>
      <c r="E36" s="247">
        <v>3.71</v>
      </c>
      <c r="F36" s="252" t="s">
        <v>165</v>
      </c>
      <c r="G36" s="252" t="s">
        <v>165</v>
      </c>
      <c r="H36" s="248">
        <v>1.26</v>
      </c>
      <c r="I36" s="248">
        <v>2.77</v>
      </c>
      <c r="J36" s="254" t="s">
        <v>185</v>
      </c>
      <c r="K36" s="329" t="s">
        <v>166</v>
      </c>
      <c r="L36" s="22"/>
    </row>
    <row r="37" spans="1:12" s="29" customFormat="1" ht="9" customHeight="1" collapsed="1">
      <c r="A37" s="40"/>
      <c r="B37" s="425"/>
      <c r="C37" s="99">
        <v>2020</v>
      </c>
      <c r="D37" s="247">
        <v>2.5</v>
      </c>
      <c r="E37" s="247">
        <v>3.32</v>
      </c>
      <c r="F37" s="252" t="s">
        <v>165</v>
      </c>
      <c r="G37" s="252" t="s">
        <v>165</v>
      </c>
      <c r="H37" s="248">
        <v>1.06</v>
      </c>
      <c r="I37" s="248">
        <v>3.27</v>
      </c>
      <c r="J37" s="254" t="s">
        <v>175</v>
      </c>
      <c r="K37" s="329" t="s">
        <v>166</v>
      </c>
      <c r="L37" s="22"/>
    </row>
    <row r="38" spans="1:12" s="29" customFormat="1" ht="9" customHeight="1">
      <c r="A38" s="40"/>
      <c r="B38" s="425"/>
      <c r="C38" s="99">
        <v>2023</v>
      </c>
      <c r="D38" s="247">
        <v>2.0499999999999998</v>
      </c>
      <c r="E38" s="247">
        <v>3.2</v>
      </c>
      <c r="F38" s="252" t="s">
        <v>165</v>
      </c>
      <c r="G38" s="252" t="s">
        <v>165</v>
      </c>
      <c r="H38" s="248">
        <v>1.1299999999999999</v>
      </c>
      <c r="I38" s="248">
        <v>3.25</v>
      </c>
      <c r="J38" s="245">
        <v>0.03</v>
      </c>
      <c r="K38" s="246">
        <v>0.02</v>
      </c>
      <c r="L38" s="22"/>
    </row>
    <row r="39" spans="1:12" s="29" customFormat="1" ht="9" hidden="1" customHeight="1" outlineLevel="1">
      <c r="A39" s="8"/>
      <c r="B39" s="425" t="s">
        <v>73</v>
      </c>
      <c r="C39" s="99">
        <v>2010</v>
      </c>
      <c r="D39" s="244">
        <v>1.56</v>
      </c>
      <c r="E39" s="244">
        <v>12.2</v>
      </c>
      <c r="F39" s="245">
        <v>0.16</v>
      </c>
      <c r="G39" s="245">
        <v>0.82</v>
      </c>
      <c r="H39" s="245">
        <v>0.9</v>
      </c>
      <c r="I39" s="245">
        <v>0.88</v>
      </c>
      <c r="J39" s="254" t="s">
        <v>185</v>
      </c>
      <c r="K39" s="329" t="s">
        <v>166</v>
      </c>
      <c r="L39" s="22"/>
    </row>
    <row r="40" spans="1:12" s="22" customFormat="1" ht="9" hidden="1" customHeight="1" outlineLevel="1">
      <c r="A40" s="8"/>
      <c r="B40" s="425"/>
      <c r="C40" s="99">
        <v>2013</v>
      </c>
      <c r="D40" s="247">
        <v>1.31</v>
      </c>
      <c r="E40" s="247">
        <v>10.74</v>
      </c>
      <c r="F40" s="248">
        <v>0.16</v>
      </c>
      <c r="G40" s="248">
        <v>0.88</v>
      </c>
      <c r="H40" s="248">
        <v>1.05</v>
      </c>
      <c r="I40" s="248">
        <v>0.94</v>
      </c>
      <c r="J40" s="254" t="s">
        <v>185</v>
      </c>
      <c r="K40" s="329" t="s">
        <v>166</v>
      </c>
    </row>
    <row r="41" spans="1:12" s="22" customFormat="1" ht="9" hidden="1" customHeight="1" outlineLevel="1">
      <c r="A41" s="8"/>
      <c r="B41" s="425"/>
      <c r="C41" s="99">
        <v>2016</v>
      </c>
      <c r="D41" s="247">
        <v>1.1200000000000001</v>
      </c>
      <c r="E41" s="247">
        <v>9.0399999999999991</v>
      </c>
      <c r="F41" s="252" t="s">
        <v>165</v>
      </c>
      <c r="G41" s="245">
        <v>0</v>
      </c>
      <c r="H41" s="248">
        <v>1.24</v>
      </c>
      <c r="I41" s="248">
        <v>0.69</v>
      </c>
      <c r="J41" s="254" t="s">
        <v>185</v>
      </c>
      <c r="K41" s="329" t="s">
        <v>166</v>
      </c>
    </row>
    <row r="42" spans="1:12" s="22" customFormat="1" ht="9" customHeight="1" collapsed="1">
      <c r="A42" s="8"/>
      <c r="B42" s="425"/>
      <c r="C42" s="99">
        <v>2020</v>
      </c>
      <c r="D42" s="247">
        <v>0.96</v>
      </c>
      <c r="E42" s="247">
        <v>8.89</v>
      </c>
      <c r="F42" s="252" t="s">
        <v>165</v>
      </c>
      <c r="G42" s="252" t="s">
        <v>165</v>
      </c>
      <c r="H42" s="248">
        <v>0.93</v>
      </c>
      <c r="I42" s="248">
        <v>0.64</v>
      </c>
      <c r="J42" s="254" t="s">
        <v>175</v>
      </c>
      <c r="K42" s="329" t="s">
        <v>166</v>
      </c>
    </row>
    <row r="43" spans="1:12" s="22" customFormat="1" ht="9" customHeight="1">
      <c r="A43" s="8"/>
      <c r="B43" s="425"/>
      <c r="C43" s="99">
        <v>2023</v>
      </c>
      <c r="D43" s="254" t="s">
        <v>176</v>
      </c>
      <c r="E43" s="254" t="s">
        <v>175</v>
      </c>
      <c r="F43" s="254" t="s">
        <v>175</v>
      </c>
      <c r="G43" s="254" t="s">
        <v>175</v>
      </c>
      <c r="H43" s="254" t="s">
        <v>176</v>
      </c>
      <c r="I43" s="254" t="s">
        <v>175</v>
      </c>
      <c r="J43" s="254" t="s">
        <v>175</v>
      </c>
      <c r="K43" s="329" t="s">
        <v>185</v>
      </c>
    </row>
    <row r="44" spans="1:12" s="25" customFormat="1" ht="9" hidden="1" customHeight="1" outlineLevel="1">
      <c r="A44" s="40"/>
      <c r="B44" s="425" t="s">
        <v>101</v>
      </c>
      <c r="C44" s="99">
        <v>2010</v>
      </c>
      <c r="D44" s="244">
        <v>35.17</v>
      </c>
      <c r="E44" s="244">
        <v>20.63</v>
      </c>
      <c r="F44" s="245">
        <v>5.56</v>
      </c>
      <c r="G44" s="245">
        <v>18.7</v>
      </c>
      <c r="H44" s="245">
        <v>89.53</v>
      </c>
      <c r="I44" s="245">
        <v>108.94</v>
      </c>
      <c r="J44" s="245">
        <v>110.98</v>
      </c>
      <c r="K44" s="246">
        <v>81.040000000000006</v>
      </c>
      <c r="L44" s="22"/>
    </row>
    <row r="45" spans="1:12" s="25" customFormat="1" ht="9" hidden="1" customHeight="1" outlineLevel="1">
      <c r="A45" s="8"/>
      <c r="B45" s="425"/>
      <c r="C45" s="99">
        <v>2013</v>
      </c>
      <c r="D45" s="244">
        <v>29.8</v>
      </c>
      <c r="E45" s="244">
        <v>24.72</v>
      </c>
      <c r="F45" s="245">
        <v>1.47</v>
      </c>
      <c r="G45" s="245">
        <v>5.81</v>
      </c>
      <c r="H45" s="245">
        <v>78.16</v>
      </c>
      <c r="I45" s="245">
        <v>111.06</v>
      </c>
      <c r="J45" s="245">
        <v>103.05</v>
      </c>
      <c r="K45" s="246">
        <v>80.02</v>
      </c>
      <c r="L45" s="22"/>
    </row>
    <row r="46" spans="1:12" s="25" customFormat="1" ht="9" hidden="1" customHeight="1" outlineLevel="1">
      <c r="A46" s="8"/>
      <c r="B46" s="425"/>
      <c r="C46" s="99">
        <v>2016</v>
      </c>
      <c r="D46" s="244">
        <v>24.87</v>
      </c>
      <c r="E46" s="244">
        <v>19.13</v>
      </c>
      <c r="F46" s="245">
        <v>1.24</v>
      </c>
      <c r="G46" s="245">
        <v>5.46</v>
      </c>
      <c r="H46" s="245">
        <v>83.48</v>
      </c>
      <c r="I46" s="245">
        <v>119.59</v>
      </c>
      <c r="J46" s="245">
        <v>97.79</v>
      </c>
      <c r="K46" s="246">
        <v>73.569999999999993</v>
      </c>
      <c r="L46" s="22"/>
    </row>
    <row r="47" spans="1:12" s="25" customFormat="1" ht="9" customHeight="1" collapsed="1">
      <c r="A47" s="8"/>
      <c r="B47" s="425"/>
      <c r="C47" s="99">
        <v>2020</v>
      </c>
      <c r="D47" s="244">
        <v>14.61</v>
      </c>
      <c r="E47" s="244">
        <v>11.36</v>
      </c>
      <c r="F47" s="245">
        <v>0.27</v>
      </c>
      <c r="G47" s="245">
        <v>0.99</v>
      </c>
      <c r="H47" s="245">
        <v>71.7</v>
      </c>
      <c r="I47" s="245">
        <v>116.48</v>
      </c>
      <c r="J47" s="245">
        <v>62.6</v>
      </c>
      <c r="K47" s="246">
        <v>36.130000000000003</v>
      </c>
      <c r="L47" s="22"/>
    </row>
    <row r="48" spans="1:12" s="25" customFormat="1" ht="9" customHeight="1">
      <c r="A48" s="8"/>
      <c r="B48" s="425"/>
      <c r="C48" s="99">
        <v>2023</v>
      </c>
      <c r="D48" s="244">
        <v>8.74</v>
      </c>
      <c r="E48" s="244">
        <v>9.07</v>
      </c>
      <c r="F48" s="245">
        <v>5.0000000000000001E-3</v>
      </c>
      <c r="G48" s="254" t="s">
        <v>175</v>
      </c>
      <c r="H48" s="245">
        <v>65.28</v>
      </c>
      <c r="I48" s="245">
        <v>115.46</v>
      </c>
      <c r="J48" s="245">
        <v>68.34</v>
      </c>
      <c r="K48" s="246">
        <v>57.29</v>
      </c>
      <c r="L48" s="22"/>
    </row>
    <row r="49" spans="1:12" ht="9" hidden="1" customHeight="1" outlineLevel="1">
      <c r="A49" s="8"/>
      <c r="B49" s="425" t="s">
        <v>71</v>
      </c>
      <c r="C49" s="99">
        <v>2010</v>
      </c>
      <c r="D49" s="244">
        <v>70.56</v>
      </c>
      <c r="E49" s="244">
        <v>61.89</v>
      </c>
      <c r="F49" s="245">
        <v>7.83</v>
      </c>
      <c r="G49" s="245">
        <v>48.58</v>
      </c>
      <c r="H49" s="245">
        <v>192.65</v>
      </c>
      <c r="I49" s="245">
        <v>749.55</v>
      </c>
      <c r="J49" s="245">
        <v>126.67</v>
      </c>
      <c r="K49" s="246">
        <v>832.58</v>
      </c>
      <c r="L49" s="22"/>
    </row>
    <row r="50" spans="1:12" ht="9" hidden="1" customHeight="1" outlineLevel="1">
      <c r="A50" s="8"/>
      <c r="B50" s="425"/>
      <c r="C50" s="99">
        <v>2013</v>
      </c>
      <c r="D50" s="247">
        <v>72.33</v>
      </c>
      <c r="E50" s="247">
        <v>72.430000000000007</v>
      </c>
      <c r="F50" s="248">
        <v>5.52</v>
      </c>
      <c r="G50" s="248">
        <v>32.049999999999997</v>
      </c>
      <c r="H50" s="248">
        <v>179.94</v>
      </c>
      <c r="I50" s="248">
        <v>724.99</v>
      </c>
      <c r="J50" s="245">
        <v>123.41</v>
      </c>
      <c r="K50" s="246">
        <v>803.13</v>
      </c>
      <c r="L50" s="22"/>
    </row>
    <row r="51" spans="1:12" ht="9" hidden="1" customHeight="1" outlineLevel="1">
      <c r="A51" s="8"/>
      <c r="B51" s="425"/>
      <c r="C51" s="99">
        <v>2016</v>
      </c>
      <c r="D51" s="247">
        <v>67.239999999999995</v>
      </c>
      <c r="E51" s="247">
        <v>72.14</v>
      </c>
      <c r="F51" s="248">
        <v>4.51</v>
      </c>
      <c r="G51" s="248">
        <v>32.869999999999997</v>
      </c>
      <c r="H51" s="248">
        <v>184.42</v>
      </c>
      <c r="I51" s="248">
        <v>754.7</v>
      </c>
      <c r="J51" s="245">
        <v>117.19</v>
      </c>
      <c r="K51" s="246">
        <v>813.95</v>
      </c>
      <c r="L51" s="22"/>
    </row>
    <row r="52" spans="1:12" ht="9" customHeight="1" collapsed="1">
      <c r="A52" s="8"/>
      <c r="B52" s="425"/>
      <c r="C52" s="99">
        <v>2020</v>
      </c>
      <c r="D52" s="247">
        <v>37.79</v>
      </c>
      <c r="E52" s="247">
        <v>49.07</v>
      </c>
      <c r="F52" s="248">
        <v>3.61</v>
      </c>
      <c r="G52" s="248">
        <v>28.81</v>
      </c>
      <c r="H52" s="248">
        <v>201.84</v>
      </c>
      <c r="I52" s="248">
        <v>1009.12</v>
      </c>
      <c r="J52" s="245">
        <v>131.11000000000001</v>
      </c>
      <c r="K52" s="246">
        <v>842.35</v>
      </c>
      <c r="L52" s="22"/>
    </row>
    <row r="53" spans="1:12" ht="9" customHeight="1">
      <c r="A53" s="8"/>
      <c r="B53" s="425"/>
      <c r="C53" s="99">
        <v>2023</v>
      </c>
      <c r="D53" s="254" t="s">
        <v>176</v>
      </c>
      <c r="E53" s="254" t="s">
        <v>175</v>
      </c>
      <c r="F53" s="254" t="s">
        <v>175</v>
      </c>
      <c r="G53" s="254" t="s">
        <v>175</v>
      </c>
      <c r="H53" s="254" t="s">
        <v>176</v>
      </c>
      <c r="I53" s="254" t="s">
        <v>175</v>
      </c>
      <c r="J53" s="254" t="s">
        <v>175</v>
      </c>
      <c r="K53" s="329" t="s">
        <v>185</v>
      </c>
      <c r="L53" s="22"/>
    </row>
    <row r="54" spans="1:12" ht="9" hidden="1" customHeight="1" outlineLevel="1">
      <c r="A54" s="8"/>
      <c r="B54" s="425" t="s">
        <v>72</v>
      </c>
      <c r="C54" s="99">
        <v>2010</v>
      </c>
      <c r="D54" s="244">
        <v>28.72</v>
      </c>
      <c r="E54" s="244">
        <v>161.15</v>
      </c>
      <c r="F54" s="245">
        <v>24.26</v>
      </c>
      <c r="G54" s="245">
        <v>383.59</v>
      </c>
      <c r="H54" s="245">
        <v>37.07</v>
      </c>
      <c r="I54" s="245">
        <v>181.59</v>
      </c>
      <c r="J54" s="245">
        <v>85.31</v>
      </c>
      <c r="K54" s="246">
        <v>779.47</v>
      </c>
      <c r="L54" s="22"/>
    </row>
    <row r="55" spans="1:12" ht="9" hidden="1" customHeight="1" outlineLevel="1">
      <c r="A55" s="8"/>
      <c r="B55" s="425"/>
      <c r="C55" s="99">
        <v>2013</v>
      </c>
      <c r="D55" s="247">
        <v>22.73</v>
      </c>
      <c r="E55" s="247">
        <v>161.21</v>
      </c>
      <c r="F55" s="248">
        <v>23.92</v>
      </c>
      <c r="G55" s="248">
        <v>393.6</v>
      </c>
      <c r="H55" s="248">
        <v>30.15</v>
      </c>
      <c r="I55" s="248">
        <v>182</v>
      </c>
      <c r="J55" s="245">
        <v>76.989999999999995</v>
      </c>
      <c r="K55" s="246">
        <v>793.54</v>
      </c>
      <c r="L55" s="22"/>
    </row>
    <row r="56" spans="1:12" ht="9" hidden="1" customHeight="1" outlineLevel="1">
      <c r="A56" s="8"/>
      <c r="B56" s="425"/>
      <c r="C56" s="99">
        <v>2016</v>
      </c>
      <c r="D56" s="247">
        <v>24.78</v>
      </c>
      <c r="E56" s="247">
        <v>179.13</v>
      </c>
      <c r="F56" s="248">
        <v>24.05</v>
      </c>
      <c r="G56" s="248">
        <v>404.99</v>
      </c>
      <c r="H56" s="248">
        <v>25.21</v>
      </c>
      <c r="I56" s="248">
        <v>138.26</v>
      </c>
      <c r="J56" s="245">
        <v>74.27</v>
      </c>
      <c r="K56" s="246">
        <v>764.02</v>
      </c>
      <c r="L56" s="22"/>
    </row>
    <row r="57" spans="1:12" ht="9" customHeight="1" collapsed="1">
      <c r="A57" s="8"/>
      <c r="B57" s="425"/>
      <c r="C57" s="99">
        <v>2020</v>
      </c>
      <c r="D57" s="247">
        <v>38.229999999999997</v>
      </c>
      <c r="E57" s="247">
        <v>221.51</v>
      </c>
      <c r="F57" s="248">
        <v>22.06</v>
      </c>
      <c r="G57" s="248">
        <v>418.12</v>
      </c>
      <c r="H57" s="248">
        <v>41.89</v>
      </c>
      <c r="I57" s="248">
        <v>202.61</v>
      </c>
      <c r="J57" s="245">
        <v>67.290000000000006</v>
      </c>
      <c r="K57" s="246">
        <v>769.85</v>
      </c>
      <c r="L57" s="22"/>
    </row>
    <row r="58" spans="1:12" ht="9" customHeight="1">
      <c r="A58" s="8"/>
      <c r="B58" s="425"/>
      <c r="C58" s="99">
        <v>2023</v>
      </c>
      <c r="D58" s="247">
        <v>22.88</v>
      </c>
      <c r="E58" s="247">
        <v>203.24</v>
      </c>
      <c r="F58" s="248">
        <v>20.79</v>
      </c>
      <c r="G58" s="248">
        <v>381.31</v>
      </c>
      <c r="H58" s="248">
        <v>38.03</v>
      </c>
      <c r="I58" s="248">
        <v>200.3</v>
      </c>
      <c r="J58" s="245">
        <v>62.8</v>
      </c>
      <c r="K58" s="246">
        <v>761.08</v>
      </c>
      <c r="L58" s="22"/>
    </row>
    <row r="59" spans="1:12" ht="9" hidden="1" customHeight="1" outlineLevel="1">
      <c r="A59" s="8"/>
      <c r="B59" s="425" t="s">
        <v>103</v>
      </c>
      <c r="C59" s="99">
        <v>2010</v>
      </c>
      <c r="D59" s="244">
        <v>74</v>
      </c>
      <c r="E59" s="244">
        <v>11.42</v>
      </c>
      <c r="F59" s="245">
        <v>1.47</v>
      </c>
      <c r="G59" s="245">
        <v>24.66</v>
      </c>
      <c r="H59" s="245">
        <v>156.29</v>
      </c>
      <c r="I59" s="245">
        <v>27.71</v>
      </c>
      <c r="J59" s="245">
        <v>79.87</v>
      </c>
      <c r="K59" s="246">
        <v>28.48</v>
      </c>
      <c r="L59" s="22"/>
    </row>
    <row r="60" spans="1:12" ht="9" hidden="1" customHeight="1" outlineLevel="1">
      <c r="A60" s="8"/>
      <c r="B60" s="425"/>
      <c r="C60" s="99">
        <v>2013</v>
      </c>
      <c r="D60" s="247">
        <v>47.92</v>
      </c>
      <c r="E60" s="247">
        <v>10.23</v>
      </c>
      <c r="F60" s="247">
        <v>0.88</v>
      </c>
      <c r="G60" s="247">
        <v>20.25</v>
      </c>
      <c r="H60" s="247">
        <v>105.94</v>
      </c>
      <c r="I60" s="247">
        <v>27.35</v>
      </c>
      <c r="J60" s="245">
        <v>51.46</v>
      </c>
      <c r="K60" s="246">
        <v>23.76</v>
      </c>
      <c r="L60" s="22"/>
    </row>
    <row r="61" spans="1:12" ht="9" hidden="1" customHeight="1" outlineLevel="1">
      <c r="A61" s="8"/>
      <c r="B61" s="425"/>
      <c r="C61" s="99">
        <v>2016</v>
      </c>
      <c r="D61" s="247">
        <v>26.88</v>
      </c>
      <c r="E61" s="247">
        <v>9.9700000000000006</v>
      </c>
      <c r="F61" s="247">
        <v>0.55000000000000004</v>
      </c>
      <c r="G61" s="247">
        <v>15.49</v>
      </c>
      <c r="H61" s="247">
        <v>42.48</v>
      </c>
      <c r="I61" s="247">
        <v>27.78</v>
      </c>
      <c r="J61" s="245">
        <v>39.6</v>
      </c>
      <c r="K61" s="246">
        <v>22.65</v>
      </c>
      <c r="L61" s="22"/>
    </row>
    <row r="62" spans="1:12" ht="9" customHeight="1" collapsed="1">
      <c r="A62" s="8"/>
      <c r="B62" s="425"/>
      <c r="C62" s="99">
        <v>2020</v>
      </c>
      <c r="D62" s="247">
        <v>20.04</v>
      </c>
      <c r="E62" s="247">
        <v>9.41</v>
      </c>
      <c r="F62" s="247">
        <v>0.46</v>
      </c>
      <c r="G62" s="247">
        <v>10.46</v>
      </c>
      <c r="H62" s="247">
        <v>21.95</v>
      </c>
      <c r="I62" s="247">
        <v>31.82</v>
      </c>
      <c r="J62" s="245">
        <v>42.45</v>
      </c>
      <c r="K62" s="246">
        <v>20.83</v>
      </c>
      <c r="L62" s="22"/>
    </row>
    <row r="63" spans="1:12" ht="9" customHeight="1">
      <c r="A63" s="8"/>
      <c r="B63" s="425"/>
      <c r="C63" s="99">
        <v>2023</v>
      </c>
      <c r="D63" s="247">
        <v>19.18</v>
      </c>
      <c r="E63" s="247">
        <v>7.16</v>
      </c>
      <c r="F63" s="247">
        <v>0.42</v>
      </c>
      <c r="G63" s="247">
        <v>8.2799999999999994</v>
      </c>
      <c r="H63" s="247">
        <v>35.479999999999997</v>
      </c>
      <c r="I63" s="247">
        <v>34.75</v>
      </c>
      <c r="J63" s="245">
        <v>38.18</v>
      </c>
      <c r="K63" s="246">
        <v>19.52</v>
      </c>
      <c r="L63" s="22"/>
    </row>
    <row r="64" spans="1:12" ht="9" hidden="1" customHeight="1" outlineLevel="1">
      <c r="A64" s="8"/>
      <c r="B64" s="425" t="s">
        <v>74</v>
      </c>
      <c r="C64" s="99">
        <v>2010</v>
      </c>
      <c r="D64" s="244">
        <v>29.22</v>
      </c>
      <c r="E64" s="244">
        <v>27.11</v>
      </c>
      <c r="F64" s="245">
        <v>8.3800000000000008</v>
      </c>
      <c r="G64" s="245">
        <v>58.65</v>
      </c>
      <c r="H64" s="245">
        <v>236.24</v>
      </c>
      <c r="I64" s="245">
        <v>424.3</v>
      </c>
      <c r="J64" s="245">
        <v>376.02</v>
      </c>
      <c r="K64" s="246">
        <v>625.70000000000005</v>
      </c>
      <c r="L64" s="22"/>
    </row>
    <row r="65" spans="1:12" ht="9" hidden="1" customHeight="1" outlineLevel="1">
      <c r="A65" s="8"/>
      <c r="B65" s="425"/>
      <c r="C65" s="99">
        <v>2013</v>
      </c>
      <c r="D65" s="247">
        <v>15.74</v>
      </c>
      <c r="E65" s="253" t="s">
        <v>175</v>
      </c>
      <c r="F65" s="247">
        <v>5.09</v>
      </c>
      <c r="G65" s="247">
        <v>40.700000000000003</v>
      </c>
      <c r="H65" s="247">
        <v>146.68</v>
      </c>
      <c r="I65" s="245">
        <v>377.47</v>
      </c>
      <c r="J65" s="245">
        <v>249.39</v>
      </c>
      <c r="K65" s="246">
        <v>603.20000000000005</v>
      </c>
      <c r="L65" s="22"/>
    </row>
    <row r="66" spans="1:12" ht="9" hidden="1" customHeight="1" outlineLevel="1">
      <c r="A66" s="8"/>
      <c r="B66" s="425"/>
      <c r="C66" s="99">
        <v>2016</v>
      </c>
      <c r="D66" s="247">
        <v>19.25</v>
      </c>
      <c r="E66" s="247">
        <v>49.71</v>
      </c>
      <c r="F66" s="247">
        <v>4.68</v>
      </c>
      <c r="G66" s="247">
        <v>32.630000000000003</v>
      </c>
      <c r="H66" s="247">
        <v>166.88</v>
      </c>
      <c r="I66" s="245">
        <v>390.66</v>
      </c>
      <c r="J66" s="245">
        <v>264.45</v>
      </c>
      <c r="K66" s="246">
        <v>614.96</v>
      </c>
      <c r="L66" s="22"/>
    </row>
    <row r="67" spans="1:12" ht="9" customHeight="1" collapsed="1">
      <c r="A67" s="8"/>
      <c r="B67" s="425"/>
      <c r="C67" s="99">
        <v>2020</v>
      </c>
      <c r="D67" s="247">
        <v>23.36</v>
      </c>
      <c r="E67" s="247">
        <v>27.92</v>
      </c>
      <c r="F67" s="247">
        <v>3.49</v>
      </c>
      <c r="G67" s="247">
        <v>29.11</v>
      </c>
      <c r="H67" s="247">
        <v>154.1</v>
      </c>
      <c r="I67" s="245">
        <v>392.48</v>
      </c>
      <c r="J67" s="245">
        <v>234.73</v>
      </c>
      <c r="K67" s="246">
        <v>589.57000000000005</v>
      </c>
      <c r="L67" s="22"/>
    </row>
    <row r="68" spans="1:12" ht="9" customHeight="1">
      <c r="A68" s="8"/>
      <c r="B68" s="425"/>
      <c r="C68" s="99">
        <v>2023</v>
      </c>
      <c r="D68" s="254" t="s">
        <v>176</v>
      </c>
      <c r="E68" s="254" t="s">
        <v>175</v>
      </c>
      <c r="F68" s="254" t="s">
        <v>175</v>
      </c>
      <c r="G68" s="254" t="s">
        <v>175</v>
      </c>
      <c r="H68" s="254" t="s">
        <v>176</v>
      </c>
      <c r="I68" s="254" t="s">
        <v>175</v>
      </c>
      <c r="J68" s="254" t="s">
        <v>175</v>
      </c>
      <c r="K68" s="329" t="s">
        <v>185</v>
      </c>
      <c r="L68" s="22"/>
    </row>
    <row r="69" spans="1:12" ht="9" hidden="1" customHeight="1" outlineLevel="1">
      <c r="A69" s="8"/>
      <c r="B69" s="425" t="s">
        <v>83</v>
      </c>
      <c r="C69" s="99">
        <v>2010</v>
      </c>
      <c r="D69" s="244">
        <v>1.98</v>
      </c>
      <c r="E69" s="244">
        <v>4.17</v>
      </c>
      <c r="F69" s="252" t="s">
        <v>165</v>
      </c>
      <c r="G69" s="252" t="s">
        <v>165</v>
      </c>
      <c r="H69" s="245">
        <v>21.3</v>
      </c>
      <c r="I69" s="245">
        <v>6.97</v>
      </c>
      <c r="J69" s="245">
        <v>9.99</v>
      </c>
      <c r="K69" s="246">
        <v>6.87</v>
      </c>
      <c r="L69" s="22"/>
    </row>
    <row r="70" spans="1:12" ht="9" hidden="1" customHeight="1" outlineLevel="1">
      <c r="A70" s="8"/>
      <c r="B70" s="425"/>
      <c r="C70" s="99">
        <v>2013</v>
      </c>
      <c r="D70" s="247">
        <v>2.0299999999999998</v>
      </c>
      <c r="E70" s="247">
        <v>4.6399999999999997</v>
      </c>
      <c r="F70" s="252" t="s">
        <v>165</v>
      </c>
      <c r="G70" s="252" t="s">
        <v>165</v>
      </c>
      <c r="H70" s="248">
        <v>19.59</v>
      </c>
      <c r="I70" s="248">
        <v>5.66</v>
      </c>
      <c r="J70" s="245">
        <v>9.18</v>
      </c>
      <c r="K70" s="246">
        <v>6.31</v>
      </c>
      <c r="L70" s="22"/>
    </row>
    <row r="71" spans="1:12" ht="9" hidden="1" customHeight="1" outlineLevel="1">
      <c r="A71" s="8"/>
      <c r="B71" s="425"/>
      <c r="C71" s="99">
        <v>2016</v>
      </c>
      <c r="D71" s="247">
        <v>1.57</v>
      </c>
      <c r="E71" s="247">
        <v>5.04</v>
      </c>
      <c r="F71" s="252" t="s">
        <v>165</v>
      </c>
      <c r="G71" s="252" t="s">
        <v>165</v>
      </c>
      <c r="H71" s="248">
        <v>20.149999999999999</v>
      </c>
      <c r="I71" s="248">
        <v>5.12</v>
      </c>
      <c r="J71" s="245">
        <v>9.11</v>
      </c>
      <c r="K71" s="246">
        <v>6</v>
      </c>
      <c r="L71" s="22"/>
    </row>
    <row r="72" spans="1:12" ht="9" customHeight="1" collapsed="1">
      <c r="A72" s="8"/>
      <c r="B72" s="425"/>
      <c r="C72" s="99">
        <v>2020</v>
      </c>
      <c r="D72" s="247">
        <v>1.41</v>
      </c>
      <c r="E72" s="247">
        <v>4.03</v>
      </c>
      <c r="F72" s="252" t="s">
        <v>165</v>
      </c>
      <c r="G72" s="252" t="s">
        <v>165</v>
      </c>
      <c r="H72" s="248">
        <v>18.829999999999998</v>
      </c>
      <c r="I72" s="248">
        <v>5.88</v>
      </c>
      <c r="J72" s="245">
        <v>6.57</v>
      </c>
      <c r="K72" s="246">
        <v>6.05</v>
      </c>
      <c r="L72" s="22"/>
    </row>
    <row r="73" spans="1:12" ht="9" customHeight="1">
      <c r="A73" s="8"/>
      <c r="B73" s="425"/>
      <c r="C73" s="99">
        <v>2023</v>
      </c>
      <c r="D73" s="247">
        <v>0.99</v>
      </c>
      <c r="E73" s="247">
        <v>3.23</v>
      </c>
      <c r="F73" s="252" t="s">
        <v>165</v>
      </c>
      <c r="G73" s="252" t="s">
        <v>165</v>
      </c>
      <c r="H73" s="248">
        <v>16.87</v>
      </c>
      <c r="I73" s="248">
        <v>5.63</v>
      </c>
      <c r="J73" s="245">
        <v>7.3</v>
      </c>
      <c r="K73" s="246">
        <v>6.37</v>
      </c>
      <c r="L73" s="22"/>
    </row>
    <row r="74" spans="1:12" ht="9" hidden="1" customHeight="1" outlineLevel="1">
      <c r="A74" s="8"/>
      <c r="B74" s="425" t="s">
        <v>84</v>
      </c>
      <c r="C74" s="99">
        <v>2010</v>
      </c>
      <c r="D74" s="244">
        <v>39.42</v>
      </c>
      <c r="E74" s="244">
        <v>24.59</v>
      </c>
      <c r="F74" s="252" t="s">
        <v>165</v>
      </c>
      <c r="G74" s="252" t="s">
        <v>165</v>
      </c>
      <c r="H74" s="245">
        <v>6.3</v>
      </c>
      <c r="I74" s="245">
        <v>8.26</v>
      </c>
      <c r="J74" s="254" t="s">
        <v>185</v>
      </c>
      <c r="K74" s="329" t="s">
        <v>166</v>
      </c>
      <c r="L74" s="22"/>
    </row>
    <row r="75" spans="1:12" s="22" customFormat="1" ht="9" hidden="1" customHeight="1" outlineLevel="1">
      <c r="A75" s="8"/>
      <c r="B75" s="425"/>
      <c r="C75" s="99">
        <v>2013</v>
      </c>
      <c r="D75" s="247">
        <v>41.28</v>
      </c>
      <c r="E75" s="247">
        <v>27.3</v>
      </c>
      <c r="F75" s="252" t="s">
        <v>165</v>
      </c>
      <c r="G75" s="252" t="s">
        <v>165</v>
      </c>
      <c r="H75" s="248">
        <v>6.83</v>
      </c>
      <c r="I75" s="248">
        <v>6.38</v>
      </c>
      <c r="J75" s="254" t="s">
        <v>185</v>
      </c>
      <c r="K75" s="329" t="s">
        <v>166</v>
      </c>
    </row>
    <row r="76" spans="1:12" s="22" customFormat="1" ht="9" hidden="1" customHeight="1" outlineLevel="1">
      <c r="A76" s="8"/>
      <c r="B76" s="425"/>
      <c r="C76" s="99">
        <v>2016</v>
      </c>
      <c r="D76" s="247">
        <v>28.19</v>
      </c>
      <c r="E76" s="247">
        <v>23.3</v>
      </c>
      <c r="F76" s="252" t="s">
        <v>165</v>
      </c>
      <c r="G76" s="252" t="s">
        <v>165</v>
      </c>
      <c r="H76" s="248">
        <v>13.51</v>
      </c>
      <c r="I76" s="248">
        <v>7.1</v>
      </c>
      <c r="J76" s="254" t="s">
        <v>185</v>
      </c>
      <c r="K76" s="329" t="s">
        <v>166</v>
      </c>
    </row>
    <row r="77" spans="1:12" s="22" customFormat="1" ht="9" customHeight="1" collapsed="1">
      <c r="A77" s="8"/>
      <c r="B77" s="425"/>
      <c r="C77" s="99">
        <v>2020</v>
      </c>
      <c r="D77" s="247">
        <v>28.5</v>
      </c>
      <c r="E77" s="247">
        <v>18.02</v>
      </c>
      <c r="F77" s="252" t="s">
        <v>165</v>
      </c>
      <c r="G77" s="252" t="s">
        <v>165</v>
      </c>
      <c r="H77" s="248">
        <v>6.42</v>
      </c>
      <c r="I77" s="248">
        <v>7.17</v>
      </c>
      <c r="J77" s="254" t="s">
        <v>175</v>
      </c>
      <c r="K77" s="329" t="s">
        <v>166</v>
      </c>
    </row>
    <row r="78" spans="1:12" s="22" customFormat="1" ht="9" customHeight="1">
      <c r="A78" s="8"/>
      <c r="B78" s="425"/>
      <c r="C78" s="99">
        <v>2023</v>
      </c>
      <c r="D78" s="254" t="s">
        <v>176</v>
      </c>
      <c r="E78" s="254" t="s">
        <v>175</v>
      </c>
      <c r="F78" s="254" t="s">
        <v>175</v>
      </c>
      <c r="G78" s="254" t="s">
        <v>175</v>
      </c>
      <c r="H78" s="254" t="s">
        <v>176</v>
      </c>
      <c r="I78" s="254" t="s">
        <v>175</v>
      </c>
      <c r="J78" s="254" t="s">
        <v>175</v>
      </c>
      <c r="K78" s="329" t="s">
        <v>185</v>
      </c>
    </row>
    <row r="79" spans="1:12" s="25" customFormat="1" ht="9" hidden="1" customHeight="1" outlineLevel="1">
      <c r="A79" s="8"/>
      <c r="B79" s="425" t="s">
        <v>85</v>
      </c>
      <c r="C79" s="99">
        <v>2010</v>
      </c>
      <c r="D79" s="244">
        <v>130.46</v>
      </c>
      <c r="E79" s="244">
        <v>33.200000000000003</v>
      </c>
      <c r="F79" s="245">
        <v>0.9</v>
      </c>
      <c r="G79" s="245">
        <v>15.39</v>
      </c>
      <c r="H79" s="245">
        <v>92.29</v>
      </c>
      <c r="I79" s="245">
        <v>20.27</v>
      </c>
      <c r="J79" s="254" t="s">
        <v>185</v>
      </c>
      <c r="K79" s="329" t="s">
        <v>166</v>
      </c>
      <c r="L79" s="22"/>
    </row>
    <row r="80" spans="1:12" s="25" customFormat="1" ht="9" hidden="1" customHeight="1" outlineLevel="1">
      <c r="A80" s="8"/>
      <c r="B80" s="425"/>
      <c r="C80" s="99">
        <v>2013</v>
      </c>
      <c r="D80" s="247">
        <v>100.61</v>
      </c>
      <c r="E80" s="247">
        <v>28.5</v>
      </c>
      <c r="F80" s="248">
        <v>0.96</v>
      </c>
      <c r="G80" s="248">
        <v>17.8</v>
      </c>
      <c r="H80" s="248">
        <v>76.41</v>
      </c>
      <c r="I80" s="248">
        <v>20.8</v>
      </c>
      <c r="J80" s="254" t="s">
        <v>185</v>
      </c>
      <c r="K80" s="329" t="s">
        <v>166</v>
      </c>
      <c r="L80" s="22"/>
    </row>
    <row r="81" spans="1:12" s="25" customFormat="1" ht="9" hidden="1" customHeight="1" outlineLevel="1">
      <c r="A81" s="8"/>
      <c r="B81" s="425"/>
      <c r="C81" s="99">
        <v>2016</v>
      </c>
      <c r="D81" s="247">
        <v>79.510000000000005</v>
      </c>
      <c r="E81" s="247">
        <v>22.03</v>
      </c>
      <c r="F81" s="248">
        <v>0.48</v>
      </c>
      <c r="G81" s="248">
        <v>15.33</v>
      </c>
      <c r="H81" s="248">
        <v>40.74</v>
      </c>
      <c r="I81" s="248">
        <v>20.32</v>
      </c>
      <c r="J81" s="254" t="s">
        <v>185</v>
      </c>
      <c r="K81" s="329" t="s">
        <v>166</v>
      </c>
      <c r="L81" s="22"/>
    </row>
    <row r="82" spans="1:12" s="25" customFormat="1" ht="9" customHeight="1" collapsed="1">
      <c r="A82" s="8"/>
      <c r="B82" s="425"/>
      <c r="C82" s="99">
        <v>2020</v>
      </c>
      <c r="D82" s="247">
        <v>72.849999999999994</v>
      </c>
      <c r="E82" s="247">
        <v>15.19</v>
      </c>
      <c r="F82" s="248">
        <v>0.38</v>
      </c>
      <c r="G82" s="248">
        <v>15.09</v>
      </c>
      <c r="H82" s="248">
        <v>57.42</v>
      </c>
      <c r="I82" s="248">
        <v>20.73</v>
      </c>
      <c r="J82" s="254" t="s">
        <v>175</v>
      </c>
      <c r="K82" s="329" t="s">
        <v>166</v>
      </c>
      <c r="L82" s="22"/>
    </row>
    <row r="83" spans="1:12" s="25" customFormat="1" ht="9" customHeight="1">
      <c r="A83" s="8"/>
      <c r="B83" s="425"/>
      <c r="C83" s="99">
        <v>2023</v>
      </c>
      <c r="D83" s="254" t="s">
        <v>176</v>
      </c>
      <c r="E83" s="254" t="s">
        <v>175</v>
      </c>
      <c r="F83" s="254" t="s">
        <v>175</v>
      </c>
      <c r="G83" s="254" t="s">
        <v>175</v>
      </c>
      <c r="H83" s="254" t="s">
        <v>176</v>
      </c>
      <c r="I83" s="254" t="s">
        <v>175</v>
      </c>
      <c r="J83" s="254" t="s">
        <v>175</v>
      </c>
      <c r="K83" s="329" t="s">
        <v>185</v>
      </c>
      <c r="L83" s="22"/>
    </row>
    <row r="84" spans="1:12" s="25" customFormat="1" ht="9" hidden="1" customHeight="1" outlineLevel="1">
      <c r="A84" s="8"/>
      <c r="B84" s="425" t="s">
        <v>75</v>
      </c>
      <c r="C84" s="99">
        <v>2010</v>
      </c>
      <c r="D84" s="244">
        <v>0.27</v>
      </c>
      <c r="E84" s="244">
        <v>0.62</v>
      </c>
      <c r="F84" s="252" t="s">
        <v>165</v>
      </c>
      <c r="G84" s="252" t="s">
        <v>165</v>
      </c>
      <c r="H84" s="245">
        <v>0.08</v>
      </c>
      <c r="I84" s="245">
        <v>0.13</v>
      </c>
      <c r="J84" s="245">
        <v>0.37</v>
      </c>
      <c r="K84" s="246">
        <v>1.27</v>
      </c>
      <c r="L84" s="22"/>
    </row>
    <row r="85" spans="1:12" s="25" customFormat="1" ht="9" hidden="1" customHeight="1" outlineLevel="1">
      <c r="A85" s="8"/>
      <c r="B85" s="425"/>
      <c r="C85" s="99">
        <v>2013</v>
      </c>
      <c r="D85" s="244">
        <v>0.24</v>
      </c>
      <c r="E85" s="244">
        <v>0.59</v>
      </c>
      <c r="F85" s="252" t="s">
        <v>165</v>
      </c>
      <c r="G85" s="252" t="s">
        <v>165</v>
      </c>
      <c r="H85" s="245">
        <v>0.08</v>
      </c>
      <c r="I85" s="245">
        <v>0.14000000000000001</v>
      </c>
      <c r="J85" s="245">
        <v>0.33</v>
      </c>
      <c r="K85" s="246">
        <v>1.29</v>
      </c>
      <c r="L85" s="22"/>
    </row>
    <row r="86" spans="1:12" s="25" customFormat="1" ht="9" hidden="1" customHeight="1" outlineLevel="1">
      <c r="A86" s="8"/>
      <c r="B86" s="425"/>
      <c r="C86" s="99">
        <v>2016</v>
      </c>
      <c r="D86" s="244">
        <v>0.22</v>
      </c>
      <c r="E86" s="244">
        <v>0.62</v>
      </c>
      <c r="F86" s="252" t="s">
        <v>165</v>
      </c>
      <c r="G86" s="252" t="s">
        <v>165</v>
      </c>
      <c r="H86" s="245">
        <v>0.09</v>
      </c>
      <c r="I86" s="245">
        <v>0.16</v>
      </c>
      <c r="J86" s="245">
        <v>0.28999999999999998</v>
      </c>
      <c r="K86" s="246">
        <v>1.28</v>
      </c>
      <c r="L86" s="22"/>
    </row>
    <row r="87" spans="1:12" s="25" customFormat="1" ht="9" customHeight="1" collapsed="1">
      <c r="A87" s="8"/>
      <c r="B87" s="425"/>
      <c r="C87" s="99">
        <v>2020</v>
      </c>
      <c r="D87" s="244">
        <v>0.18</v>
      </c>
      <c r="E87" s="244">
        <v>0.62</v>
      </c>
      <c r="F87" s="252" t="s">
        <v>165</v>
      </c>
      <c r="G87" s="252" t="s">
        <v>165</v>
      </c>
      <c r="H87" s="245">
        <v>0.08</v>
      </c>
      <c r="I87" s="245">
        <v>0.18</v>
      </c>
      <c r="J87" s="245">
        <v>0.25</v>
      </c>
      <c r="K87" s="246">
        <v>1.26</v>
      </c>
      <c r="L87" s="22"/>
    </row>
    <row r="88" spans="1:12" s="25" customFormat="1" ht="9" customHeight="1">
      <c r="A88" s="8"/>
      <c r="B88" s="425"/>
      <c r="C88" s="99">
        <v>2023</v>
      </c>
      <c r="D88" s="244">
        <v>0.18</v>
      </c>
      <c r="E88" s="244">
        <v>0.56000000000000005</v>
      </c>
      <c r="F88" s="248">
        <v>5.0000000000000001E-3</v>
      </c>
      <c r="G88" s="248">
        <v>0.03</v>
      </c>
      <c r="H88" s="245">
        <v>0.09</v>
      </c>
      <c r="I88" s="245">
        <v>0.21</v>
      </c>
      <c r="J88" s="245">
        <v>0.24</v>
      </c>
      <c r="K88" s="246">
        <v>1.25</v>
      </c>
      <c r="L88" s="22"/>
    </row>
    <row r="89" spans="1:12" s="22" customFormat="1" ht="9" hidden="1" customHeight="1" outlineLevel="1">
      <c r="A89" s="8"/>
      <c r="B89" s="425" t="s">
        <v>86</v>
      </c>
      <c r="C89" s="99">
        <v>2010</v>
      </c>
      <c r="D89" s="244">
        <v>64.12</v>
      </c>
      <c r="E89" s="244">
        <v>16.739999999999998</v>
      </c>
      <c r="F89" s="245">
        <v>0.91</v>
      </c>
      <c r="G89" s="245">
        <v>15.51</v>
      </c>
      <c r="H89" s="245">
        <v>97.04</v>
      </c>
      <c r="I89" s="245">
        <v>83.77</v>
      </c>
      <c r="J89" s="245">
        <v>101.58</v>
      </c>
      <c r="K89" s="246">
        <v>57.7</v>
      </c>
    </row>
    <row r="90" spans="1:12" s="25" customFormat="1" ht="9" hidden="1" customHeight="1" outlineLevel="1">
      <c r="A90" s="8"/>
      <c r="B90" s="425"/>
      <c r="C90" s="99">
        <v>2013</v>
      </c>
      <c r="D90" s="247">
        <v>43.68</v>
      </c>
      <c r="E90" s="247">
        <v>20.3</v>
      </c>
      <c r="F90" s="248">
        <v>0.96</v>
      </c>
      <c r="G90" s="248">
        <v>17.73</v>
      </c>
      <c r="H90" s="248">
        <v>71.45</v>
      </c>
      <c r="I90" s="248">
        <v>75.819999999999993</v>
      </c>
      <c r="J90" s="245">
        <v>85.22</v>
      </c>
      <c r="K90" s="246">
        <v>55.78</v>
      </c>
      <c r="L90" s="22"/>
    </row>
    <row r="91" spans="1:12" s="25" customFormat="1" ht="9" hidden="1" customHeight="1" outlineLevel="1">
      <c r="A91" s="8"/>
      <c r="B91" s="425"/>
      <c r="C91" s="99">
        <v>2016</v>
      </c>
      <c r="D91" s="247">
        <v>24.78</v>
      </c>
      <c r="E91" s="247">
        <v>16.59</v>
      </c>
      <c r="F91" s="248">
        <v>0.83</v>
      </c>
      <c r="G91" s="248">
        <v>16.329999999999998</v>
      </c>
      <c r="H91" s="248">
        <v>65.08</v>
      </c>
      <c r="I91" s="248">
        <v>78.260000000000005</v>
      </c>
      <c r="J91" s="245">
        <v>63.72</v>
      </c>
      <c r="K91" s="246">
        <v>63.44</v>
      </c>
      <c r="L91" s="22"/>
    </row>
    <row r="92" spans="1:12" s="25" customFormat="1" ht="9" customHeight="1" collapsed="1">
      <c r="A92" s="8"/>
      <c r="B92" s="425"/>
      <c r="C92" s="99">
        <v>2020</v>
      </c>
      <c r="D92" s="247">
        <v>6.99</v>
      </c>
      <c r="E92" s="247">
        <v>9.82</v>
      </c>
      <c r="F92" s="248">
        <v>0.49</v>
      </c>
      <c r="G92" s="248">
        <v>13.2</v>
      </c>
      <c r="H92" s="248">
        <v>32.549999999999997</v>
      </c>
      <c r="I92" s="248">
        <v>86.61</v>
      </c>
      <c r="J92" s="245">
        <v>29.82</v>
      </c>
      <c r="K92" s="246">
        <v>60.23</v>
      </c>
      <c r="L92" s="22"/>
    </row>
    <row r="93" spans="1:12" s="25" customFormat="1" ht="9" customHeight="1">
      <c r="A93" s="8"/>
      <c r="B93" s="425"/>
      <c r="C93" s="99">
        <v>2023</v>
      </c>
      <c r="D93" s="247">
        <v>3.95</v>
      </c>
      <c r="E93" s="247">
        <v>6.79</v>
      </c>
      <c r="F93" s="248">
        <v>0.5</v>
      </c>
      <c r="G93" s="248">
        <v>14.09</v>
      </c>
      <c r="H93" s="248">
        <v>24.44</v>
      </c>
      <c r="I93" s="248">
        <v>82.69</v>
      </c>
      <c r="J93" s="245">
        <v>26.18</v>
      </c>
      <c r="K93" s="246">
        <v>58.68</v>
      </c>
      <c r="L93" s="22"/>
    </row>
    <row r="94" spans="1:12" s="25" customFormat="1" ht="9" hidden="1" customHeight="1" outlineLevel="1">
      <c r="A94" s="8"/>
      <c r="B94" s="425" t="s">
        <v>87</v>
      </c>
      <c r="C94" s="99">
        <v>2010</v>
      </c>
      <c r="D94" s="244">
        <v>1.92</v>
      </c>
      <c r="E94" s="244">
        <v>0.7</v>
      </c>
      <c r="F94" s="252" t="s">
        <v>165</v>
      </c>
      <c r="G94" s="252" t="s">
        <v>165</v>
      </c>
      <c r="H94" s="248">
        <v>1.57</v>
      </c>
      <c r="I94" s="248">
        <v>0.37</v>
      </c>
      <c r="J94" s="245">
        <v>1.26</v>
      </c>
      <c r="K94" s="246">
        <v>0.54</v>
      </c>
      <c r="L94" s="22"/>
    </row>
    <row r="95" spans="1:12" s="25" customFormat="1" ht="9" hidden="1" customHeight="1" outlineLevel="1">
      <c r="A95" s="8"/>
      <c r="B95" s="425"/>
      <c r="C95" s="99">
        <v>2013</v>
      </c>
      <c r="D95" s="247">
        <v>1.76</v>
      </c>
      <c r="E95" s="247">
        <v>0.69</v>
      </c>
      <c r="F95" s="252" t="s">
        <v>165</v>
      </c>
      <c r="G95" s="252" t="s">
        <v>165</v>
      </c>
      <c r="H95" s="248">
        <v>1.1299999999999999</v>
      </c>
      <c r="I95" s="248">
        <v>0.39</v>
      </c>
      <c r="J95" s="245">
        <v>1.1000000000000001</v>
      </c>
      <c r="K95" s="246">
        <v>0.68</v>
      </c>
      <c r="L95" s="22"/>
    </row>
    <row r="96" spans="1:12" s="25" customFormat="1" ht="9" hidden="1" customHeight="1" outlineLevel="1">
      <c r="A96" s="8"/>
      <c r="B96" s="425"/>
      <c r="C96" s="99">
        <v>2016</v>
      </c>
      <c r="D96" s="247">
        <v>1.84</v>
      </c>
      <c r="E96" s="247">
        <v>0.77</v>
      </c>
      <c r="F96" s="252" t="s">
        <v>165</v>
      </c>
      <c r="G96" s="252" t="s">
        <v>165</v>
      </c>
      <c r="H96" s="248">
        <v>1.64</v>
      </c>
      <c r="I96" s="248">
        <v>0.37</v>
      </c>
      <c r="J96" s="245">
        <v>1.08</v>
      </c>
      <c r="K96" s="246">
        <v>0.62</v>
      </c>
      <c r="L96" s="22"/>
    </row>
    <row r="97" spans="1:12" s="25" customFormat="1" ht="9" customHeight="1" collapsed="1">
      <c r="A97" s="8"/>
      <c r="B97" s="425"/>
      <c r="C97" s="99">
        <v>2020</v>
      </c>
      <c r="D97" s="247">
        <v>1.4</v>
      </c>
      <c r="E97" s="247">
        <v>0.56999999999999995</v>
      </c>
      <c r="F97" s="252" t="s">
        <v>165</v>
      </c>
      <c r="G97" s="252" t="s">
        <v>165</v>
      </c>
      <c r="H97" s="248">
        <v>1.1399999999999999</v>
      </c>
      <c r="I97" s="248">
        <v>0.23</v>
      </c>
      <c r="J97" s="245">
        <v>0.75</v>
      </c>
      <c r="K97" s="246">
        <v>0.41</v>
      </c>
      <c r="L97" s="22"/>
    </row>
    <row r="98" spans="1:12" s="25" customFormat="1" ht="9" customHeight="1">
      <c r="A98" s="8"/>
      <c r="B98" s="425"/>
      <c r="C98" s="99">
        <v>2023</v>
      </c>
      <c r="D98" s="247">
        <v>1.55</v>
      </c>
      <c r="E98" s="247">
        <v>0.42</v>
      </c>
      <c r="F98" s="252" t="s">
        <v>165</v>
      </c>
      <c r="G98" s="252" t="s">
        <v>165</v>
      </c>
      <c r="H98" s="248">
        <v>1.42</v>
      </c>
      <c r="I98" s="248">
        <v>0.26</v>
      </c>
      <c r="J98" s="245">
        <v>1.22</v>
      </c>
      <c r="K98" s="246">
        <v>0.42</v>
      </c>
      <c r="L98" s="22"/>
    </row>
    <row r="99" spans="1:12" s="22" customFormat="1" ht="9" hidden="1" customHeight="1" outlineLevel="1">
      <c r="A99" s="8"/>
      <c r="B99" s="425" t="s">
        <v>10</v>
      </c>
      <c r="C99" s="99">
        <v>2010</v>
      </c>
      <c r="D99" s="244">
        <v>9.33</v>
      </c>
      <c r="E99" s="244">
        <v>158.27000000000001</v>
      </c>
      <c r="F99" s="245">
        <v>8.7899999999999991</v>
      </c>
      <c r="G99" s="245">
        <v>70.58</v>
      </c>
      <c r="H99" s="245">
        <v>2.58</v>
      </c>
      <c r="I99" s="245">
        <v>19.34</v>
      </c>
      <c r="J99" s="245">
        <v>0.09</v>
      </c>
      <c r="K99" s="246">
        <v>0.16</v>
      </c>
    </row>
    <row r="100" spans="1:12" s="25" customFormat="1" ht="9" hidden="1" customHeight="1" outlineLevel="1">
      <c r="A100" s="8"/>
      <c r="B100" s="425"/>
      <c r="C100" s="99">
        <v>2013</v>
      </c>
      <c r="D100" s="247">
        <v>9.16</v>
      </c>
      <c r="E100" s="247">
        <v>155.80000000000001</v>
      </c>
      <c r="F100" s="248">
        <v>8.32</v>
      </c>
      <c r="G100" s="248">
        <v>73.2</v>
      </c>
      <c r="H100" s="248">
        <v>2.35</v>
      </c>
      <c r="I100" s="248">
        <v>18.899999999999999</v>
      </c>
      <c r="J100" s="245">
        <v>0.1</v>
      </c>
      <c r="K100" s="246">
        <v>0.16</v>
      </c>
      <c r="L100" s="22"/>
    </row>
    <row r="101" spans="1:12" s="25" customFormat="1" ht="9" hidden="1" customHeight="1" outlineLevel="1">
      <c r="A101" s="8"/>
      <c r="B101" s="425"/>
      <c r="C101" s="99">
        <v>2016</v>
      </c>
      <c r="D101" s="247">
        <v>9.57</v>
      </c>
      <c r="E101" s="247">
        <v>157.9</v>
      </c>
      <c r="F101" s="248">
        <v>7.82</v>
      </c>
      <c r="G101" s="248">
        <v>70.72</v>
      </c>
      <c r="H101" s="248">
        <v>2.5299999999999998</v>
      </c>
      <c r="I101" s="248">
        <v>20.21</v>
      </c>
      <c r="J101" s="245">
        <v>0.09</v>
      </c>
      <c r="K101" s="246">
        <v>0.15</v>
      </c>
      <c r="L101" s="22"/>
    </row>
    <row r="102" spans="1:12" s="25" customFormat="1" ht="9" customHeight="1" collapsed="1">
      <c r="A102" s="8"/>
      <c r="B102" s="425"/>
      <c r="C102" s="99">
        <v>2020</v>
      </c>
      <c r="D102" s="247">
        <v>9.5500000000000007</v>
      </c>
      <c r="E102" s="247">
        <v>165.62</v>
      </c>
      <c r="F102" s="248">
        <v>7.6</v>
      </c>
      <c r="G102" s="248">
        <v>81.459999999999994</v>
      </c>
      <c r="H102" s="248">
        <v>2.66</v>
      </c>
      <c r="I102" s="248">
        <v>19.850000000000001</v>
      </c>
      <c r="J102" s="245">
        <v>0.09</v>
      </c>
      <c r="K102" s="246">
        <v>0.17</v>
      </c>
      <c r="L102" s="22"/>
    </row>
    <row r="103" spans="1:12" s="25" customFormat="1" ht="9" customHeight="1">
      <c r="A103" s="8"/>
      <c r="B103" s="425"/>
      <c r="C103" s="99">
        <v>2023</v>
      </c>
      <c r="D103" s="247">
        <v>9.32</v>
      </c>
      <c r="E103" s="247">
        <v>157.72999999999999</v>
      </c>
      <c r="F103" s="248">
        <v>7.36</v>
      </c>
      <c r="G103" s="248">
        <v>80.430000000000007</v>
      </c>
      <c r="H103" s="248">
        <v>2.94</v>
      </c>
      <c r="I103" s="248">
        <v>18.75</v>
      </c>
      <c r="J103" s="245">
        <v>0.12</v>
      </c>
      <c r="K103" s="246">
        <v>0.25</v>
      </c>
      <c r="L103" s="22"/>
    </row>
    <row r="104" spans="1:12" s="25" customFormat="1" ht="9" hidden="1" customHeight="1" outlineLevel="1">
      <c r="A104" s="8"/>
      <c r="B104" s="425" t="s">
        <v>76</v>
      </c>
      <c r="C104" s="99">
        <v>2010</v>
      </c>
      <c r="D104" s="244">
        <v>17.41</v>
      </c>
      <c r="E104" s="244">
        <v>22.17</v>
      </c>
      <c r="F104" s="244">
        <v>7.76</v>
      </c>
      <c r="G104" s="244">
        <v>44.84</v>
      </c>
      <c r="H104" s="244">
        <v>6.42</v>
      </c>
      <c r="I104" s="244">
        <v>14.81</v>
      </c>
      <c r="J104" s="245">
        <v>14.29</v>
      </c>
      <c r="K104" s="246">
        <v>46.62</v>
      </c>
      <c r="L104" s="22"/>
    </row>
    <row r="105" spans="1:12" s="25" customFormat="1" ht="9" hidden="1" customHeight="1" outlineLevel="1">
      <c r="A105" s="8"/>
      <c r="B105" s="425"/>
      <c r="C105" s="99">
        <v>2013</v>
      </c>
      <c r="D105" s="244">
        <v>16.87</v>
      </c>
      <c r="E105" s="244">
        <v>21.13</v>
      </c>
      <c r="F105" s="244">
        <v>7.17</v>
      </c>
      <c r="G105" s="244">
        <v>50.85</v>
      </c>
      <c r="H105" s="244">
        <v>7.99</v>
      </c>
      <c r="I105" s="244">
        <v>15.03</v>
      </c>
      <c r="J105" s="245">
        <v>12.69</v>
      </c>
      <c r="K105" s="246">
        <v>45.32</v>
      </c>
      <c r="L105" s="22"/>
    </row>
    <row r="106" spans="1:12" s="25" customFormat="1" ht="9" hidden="1" customHeight="1" outlineLevel="1">
      <c r="A106" s="8"/>
      <c r="B106" s="425"/>
      <c r="C106" s="99">
        <v>2016</v>
      </c>
      <c r="D106" s="244">
        <v>14.38</v>
      </c>
      <c r="E106" s="244">
        <v>21.22</v>
      </c>
      <c r="F106" s="244">
        <v>6.2</v>
      </c>
      <c r="G106" s="244">
        <v>43.5</v>
      </c>
      <c r="H106" s="244">
        <v>6.52</v>
      </c>
      <c r="I106" s="244">
        <v>14</v>
      </c>
      <c r="J106" s="245">
        <v>11.4</v>
      </c>
      <c r="K106" s="246">
        <v>46.73</v>
      </c>
      <c r="L106" s="22"/>
    </row>
    <row r="107" spans="1:12" s="25" customFormat="1" ht="9" customHeight="1" collapsed="1">
      <c r="A107" s="8"/>
      <c r="B107" s="425"/>
      <c r="C107" s="99">
        <v>2020</v>
      </c>
      <c r="D107" s="244">
        <v>13.34</v>
      </c>
      <c r="E107" s="244">
        <v>24.4</v>
      </c>
      <c r="F107" s="244">
        <v>4.1399999999999997</v>
      </c>
      <c r="G107" s="244">
        <v>26.32</v>
      </c>
      <c r="H107" s="244">
        <v>7.48</v>
      </c>
      <c r="I107" s="244">
        <v>15.76</v>
      </c>
      <c r="J107" s="245">
        <v>11</v>
      </c>
      <c r="K107" s="246">
        <v>46.63</v>
      </c>
      <c r="L107" s="22"/>
    </row>
    <row r="108" spans="1:12" s="25" customFormat="1" ht="9" customHeight="1">
      <c r="A108" s="8"/>
      <c r="B108" s="425"/>
      <c r="C108" s="99">
        <v>2023</v>
      </c>
      <c r="D108" s="244">
        <v>12.55</v>
      </c>
      <c r="E108" s="244">
        <v>20.28</v>
      </c>
      <c r="F108" s="244">
        <v>4.59</v>
      </c>
      <c r="G108" s="244">
        <v>35.340000000000003</v>
      </c>
      <c r="H108" s="244">
        <v>6.62</v>
      </c>
      <c r="I108" s="244">
        <v>13.83</v>
      </c>
      <c r="J108" s="245">
        <v>10.039999999999999</v>
      </c>
      <c r="K108" s="246">
        <v>46.93</v>
      </c>
      <c r="L108" s="22"/>
    </row>
    <row r="109" spans="1:12" s="25" customFormat="1" ht="9" hidden="1" customHeight="1" outlineLevel="1">
      <c r="A109" s="8"/>
      <c r="B109" s="425" t="s">
        <v>88</v>
      </c>
      <c r="C109" s="99">
        <v>2010</v>
      </c>
      <c r="D109" s="244">
        <v>663.08</v>
      </c>
      <c r="E109" s="244">
        <v>374.76</v>
      </c>
      <c r="F109" s="244">
        <v>50.29</v>
      </c>
      <c r="G109" s="244">
        <v>206.4</v>
      </c>
      <c r="H109" s="244">
        <v>247.64</v>
      </c>
      <c r="I109" s="244">
        <v>358.95</v>
      </c>
      <c r="J109" s="245">
        <v>1.42</v>
      </c>
      <c r="K109" s="246">
        <v>0.34</v>
      </c>
      <c r="L109" s="22"/>
    </row>
    <row r="110" spans="1:12" s="25" customFormat="1" ht="9" hidden="1" customHeight="1" outlineLevel="1">
      <c r="A110" s="8"/>
      <c r="B110" s="425"/>
      <c r="C110" s="99">
        <v>2013</v>
      </c>
      <c r="D110" s="244">
        <v>510.25</v>
      </c>
      <c r="E110" s="244">
        <v>337</v>
      </c>
      <c r="F110" s="244">
        <v>41.09</v>
      </c>
      <c r="G110" s="244">
        <v>193.7</v>
      </c>
      <c r="H110" s="244">
        <v>198.25</v>
      </c>
      <c r="I110" s="244">
        <v>365.08</v>
      </c>
      <c r="J110" s="254" t="s">
        <v>185</v>
      </c>
      <c r="K110" s="329" t="s">
        <v>185</v>
      </c>
      <c r="L110" s="22"/>
    </row>
    <row r="111" spans="1:12" s="25" customFormat="1" ht="9" hidden="1" customHeight="1" outlineLevel="1">
      <c r="A111" s="8"/>
      <c r="B111" s="425"/>
      <c r="C111" s="99">
        <v>2016</v>
      </c>
      <c r="D111" s="244">
        <v>378.29</v>
      </c>
      <c r="E111" s="244">
        <v>300.7</v>
      </c>
      <c r="F111" s="244">
        <v>35.65</v>
      </c>
      <c r="G111" s="244">
        <v>203.4</v>
      </c>
      <c r="H111" s="244">
        <v>161.08000000000001</v>
      </c>
      <c r="I111" s="244">
        <v>362.51</v>
      </c>
      <c r="J111" s="254" t="s">
        <v>185</v>
      </c>
      <c r="K111" s="329" t="s">
        <v>166</v>
      </c>
      <c r="L111" s="22"/>
    </row>
    <row r="112" spans="1:12" s="25" customFormat="1" ht="9" customHeight="1" collapsed="1">
      <c r="A112" s="8"/>
      <c r="B112" s="425"/>
      <c r="C112" s="99">
        <v>2020</v>
      </c>
      <c r="D112" s="244">
        <v>261.69</v>
      </c>
      <c r="E112" s="244">
        <v>225.77</v>
      </c>
      <c r="F112" s="244">
        <v>29.87</v>
      </c>
      <c r="G112" s="244">
        <v>245.72</v>
      </c>
      <c r="H112" s="244">
        <v>132.01</v>
      </c>
      <c r="I112" s="244">
        <v>330.63</v>
      </c>
      <c r="J112" s="254" t="s">
        <v>175</v>
      </c>
      <c r="K112" s="329" t="s">
        <v>166</v>
      </c>
      <c r="L112" s="22"/>
    </row>
    <row r="113" spans="1:12" s="25" customFormat="1" ht="9" customHeight="1">
      <c r="A113" s="8"/>
      <c r="B113" s="425"/>
      <c r="C113" s="99">
        <v>2023</v>
      </c>
      <c r="D113" s="254" t="s">
        <v>176</v>
      </c>
      <c r="E113" s="254" t="s">
        <v>175</v>
      </c>
      <c r="F113" s="254" t="s">
        <v>175</v>
      </c>
      <c r="G113" s="254" t="s">
        <v>175</v>
      </c>
      <c r="H113" s="254" t="s">
        <v>176</v>
      </c>
      <c r="I113" s="254" t="s">
        <v>175</v>
      </c>
      <c r="J113" s="254" t="s">
        <v>175</v>
      </c>
      <c r="K113" s="329" t="s">
        <v>185</v>
      </c>
      <c r="L113" s="22"/>
    </row>
    <row r="114" spans="1:12" s="25" customFormat="1" ht="9" hidden="1" customHeight="1" outlineLevel="1">
      <c r="A114" s="8"/>
      <c r="B114" s="425" t="s">
        <v>77</v>
      </c>
      <c r="C114" s="99">
        <v>2010</v>
      </c>
      <c r="D114" s="244">
        <v>61.48</v>
      </c>
      <c r="E114" s="244">
        <v>17.72</v>
      </c>
      <c r="F114" s="244">
        <v>7.0000000000000007E-2</v>
      </c>
      <c r="G114" s="244">
        <v>0.14000000000000001</v>
      </c>
      <c r="H114" s="244">
        <v>78.650000000000006</v>
      </c>
      <c r="I114" s="244">
        <v>158.32</v>
      </c>
      <c r="J114" s="245">
        <v>154.47999999999999</v>
      </c>
      <c r="K114" s="246">
        <v>175.5</v>
      </c>
      <c r="L114" s="22"/>
    </row>
    <row r="115" spans="1:12" s="22" customFormat="1" ht="9" hidden="1" customHeight="1" outlineLevel="1">
      <c r="A115" s="8"/>
      <c r="B115" s="425"/>
      <c r="C115" s="99">
        <v>2013</v>
      </c>
      <c r="D115" s="244">
        <v>50.31</v>
      </c>
      <c r="E115" s="244">
        <v>11.8</v>
      </c>
      <c r="F115" s="244">
        <v>0.05</v>
      </c>
      <c r="G115" s="244">
        <v>0.38</v>
      </c>
      <c r="H115" s="244">
        <v>77.95</v>
      </c>
      <c r="I115" s="244">
        <v>186.83</v>
      </c>
      <c r="J115" s="245">
        <v>126.92</v>
      </c>
      <c r="K115" s="246">
        <v>162.21</v>
      </c>
    </row>
    <row r="116" spans="1:12" s="22" customFormat="1" ht="9" hidden="1" customHeight="1" outlineLevel="1">
      <c r="A116" s="8"/>
      <c r="B116" s="425"/>
      <c r="C116" s="99">
        <v>2016</v>
      </c>
      <c r="D116" s="244">
        <v>41</v>
      </c>
      <c r="E116" s="244">
        <v>10.78</v>
      </c>
      <c r="F116" s="244">
        <v>0.01</v>
      </c>
      <c r="G116" s="244">
        <v>0.1</v>
      </c>
      <c r="H116" s="244">
        <v>80.03</v>
      </c>
      <c r="I116" s="244">
        <v>194.71</v>
      </c>
      <c r="J116" s="245">
        <v>118.56</v>
      </c>
      <c r="K116" s="246">
        <v>162.66999999999999</v>
      </c>
    </row>
    <row r="117" spans="1:12" s="22" customFormat="1" ht="9" customHeight="1" collapsed="1">
      <c r="A117" s="8"/>
      <c r="B117" s="425"/>
      <c r="C117" s="99">
        <v>2020</v>
      </c>
      <c r="D117" s="244">
        <v>38.020000000000003</v>
      </c>
      <c r="E117" s="244">
        <v>12.39</v>
      </c>
      <c r="F117" s="252" t="s">
        <v>165</v>
      </c>
      <c r="G117" s="252" t="s">
        <v>165</v>
      </c>
      <c r="H117" s="244">
        <v>92.93</v>
      </c>
      <c r="I117" s="244">
        <v>273.63</v>
      </c>
      <c r="J117" s="245">
        <v>111.51</v>
      </c>
      <c r="K117" s="246">
        <v>170.97</v>
      </c>
    </row>
    <row r="118" spans="1:12" s="22" customFormat="1" ht="9" customHeight="1">
      <c r="A118" s="8"/>
      <c r="B118" s="425"/>
      <c r="C118" s="99">
        <v>2023</v>
      </c>
      <c r="D118" s="244">
        <v>31.25</v>
      </c>
      <c r="E118" s="244">
        <v>9.76</v>
      </c>
      <c r="F118" s="252" t="s">
        <v>165</v>
      </c>
      <c r="G118" s="252" t="s">
        <v>165</v>
      </c>
      <c r="H118" s="244">
        <v>88.01</v>
      </c>
      <c r="I118" s="244">
        <v>305.04000000000002</v>
      </c>
      <c r="J118" s="245">
        <v>101.82</v>
      </c>
      <c r="K118" s="246">
        <v>180.8</v>
      </c>
    </row>
    <row r="119" spans="1:12" s="25" customFormat="1" ht="9" hidden="1" customHeight="1" outlineLevel="1">
      <c r="A119" s="8"/>
      <c r="B119" s="425" t="s">
        <v>97</v>
      </c>
      <c r="C119" s="99">
        <v>2010</v>
      </c>
      <c r="D119" s="244">
        <v>642.33000000000004</v>
      </c>
      <c r="E119" s="244">
        <v>118.29</v>
      </c>
      <c r="F119" s="244">
        <v>9.11</v>
      </c>
      <c r="G119" s="244">
        <v>25.31</v>
      </c>
      <c r="H119" s="244">
        <v>274.22000000000003</v>
      </c>
      <c r="I119" s="244">
        <v>141.87</v>
      </c>
      <c r="J119" s="245">
        <v>901.35</v>
      </c>
      <c r="K119" s="246">
        <v>156.51</v>
      </c>
      <c r="L119" s="22"/>
    </row>
    <row r="120" spans="1:12" s="25" customFormat="1" ht="9" hidden="1" customHeight="1" outlineLevel="1">
      <c r="A120" s="8"/>
      <c r="B120" s="425"/>
      <c r="C120" s="99">
        <v>2013</v>
      </c>
      <c r="D120" s="244">
        <v>714.08</v>
      </c>
      <c r="E120" s="244">
        <v>111.45</v>
      </c>
      <c r="F120" s="244">
        <v>13.73</v>
      </c>
      <c r="G120" s="244">
        <v>28.14</v>
      </c>
      <c r="H120" s="244">
        <v>290.77</v>
      </c>
      <c r="I120" s="244">
        <v>144.29</v>
      </c>
      <c r="J120" s="245">
        <v>838.95</v>
      </c>
      <c r="K120" s="246">
        <v>153.32</v>
      </c>
      <c r="L120" s="22"/>
    </row>
    <row r="121" spans="1:12" s="25" customFormat="1" ht="9" hidden="1" customHeight="1" outlineLevel="1">
      <c r="A121" s="8"/>
      <c r="B121" s="425"/>
      <c r="C121" s="99">
        <v>2016</v>
      </c>
      <c r="D121" s="244">
        <v>605.69000000000005</v>
      </c>
      <c r="E121" s="244">
        <v>102.8</v>
      </c>
      <c r="F121" s="244">
        <v>9.76</v>
      </c>
      <c r="G121" s="244">
        <v>24.92</v>
      </c>
      <c r="H121" s="244">
        <v>315.33</v>
      </c>
      <c r="I121" s="244">
        <v>150.51</v>
      </c>
      <c r="J121" s="245">
        <v>733.57</v>
      </c>
      <c r="K121" s="246">
        <v>143.33000000000001</v>
      </c>
      <c r="L121" s="22"/>
    </row>
    <row r="122" spans="1:12" s="25" customFormat="1" ht="9" customHeight="1" collapsed="1">
      <c r="A122" s="8"/>
      <c r="B122" s="425"/>
      <c r="C122" s="99">
        <v>2020</v>
      </c>
      <c r="D122" s="244">
        <v>337.24</v>
      </c>
      <c r="E122" s="244">
        <v>98.5</v>
      </c>
      <c r="F122" s="244">
        <v>3.59</v>
      </c>
      <c r="G122" s="244">
        <v>24.17</v>
      </c>
      <c r="H122" s="244">
        <v>355.48</v>
      </c>
      <c r="I122" s="244">
        <v>182.51</v>
      </c>
      <c r="J122" s="245">
        <v>481.69</v>
      </c>
      <c r="K122" s="246">
        <v>142.38</v>
      </c>
      <c r="L122" s="22"/>
    </row>
    <row r="123" spans="1:12" s="25" customFormat="1" ht="9" customHeight="1">
      <c r="A123" s="8"/>
      <c r="B123" s="425"/>
      <c r="C123" s="99">
        <v>2023</v>
      </c>
      <c r="D123" s="244">
        <v>350.58</v>
      </c>
      <c r="E123" s="244">
        <v>74.58</v>
      </c>
      <c r="F123" s="244">
        <v>3.09</v>
      </c>
      <c r="G123" s="244">
        <v>14.83</v>
      </c>
      <c r="H123" s="244">
        <v>322.18</v>
      </c>
      <c r="I123" s="244">
        <v>171.47</v>
      </c>
      <c r="J123" s="245">
        <v>450.79</v>
      </c>
      <c r="K123" s="246">
        <v>145.94</v>
      </c>
      <c r="L123" s="22"/>
    </row>
    <row r="124" spans="1:12" s="25" customFormat="1" ht="9" hidden="1" customHeight="1" outlineLevel="1">
      <c r="A124" s="8"/>
      <c r="B124" s="425" t="s">
        <v>89</v>
      </c>
      <c r="C124" s="99">
        <v>2010</v>
      </c>
      <c r="D124" s="244">
        <v>39.42</v>
      </c>
      <c r="E124" s="244">
        <v>4.13</v>
      </c>
      <c r="F124" s="252" t="s">
        <v>165</v>
      </c>
      <c r="G124" s="244">
        <v>0</v>
      </c>
      <c r="H124" s="244">
        <v>21.19</v>
      </c>
      <c r="I124" s="244">
        <v>9.19</v>
      </c>
      <c r="J124" s="245">
        <v>26.33</v>
      </c>
      <c r="K124" s="246">
        <v>16.350000000000001</v>
      </c>
      <c r="L124" s="22"/>
    </row>
    <row r="125" spans="1:12" s="25" customFormat="1" ht="9" hidden="1" customHeight="1" outlineLevel="1">
      <c r="A125" s="8"/>
      <c r="B125" s="425"/>
      <c r="C125" s="99">
        <v>2013</v>
      </c>
      <c r="D125" s="244">
        <v>40.090000000000003</v>
      </c>
      <c r="E125" s="244">
        <v>3.31</v>
      </c>
      <c r="F125" s="252" t="s">
        <v>165</v>
      </c>
      <c r="G125" s="244">
        <v>0</v>
      </c>
      <c r="H125" s="244">
        <v>20.7</v>
      </c>
      <c r="I125" s="244">
        <v>9.8000000000000007</v>
      </c>
      <c r="J125" s="245">
        <v>26.48</v>
      </c>
      <c r="K125" s="246">
        <v>16.23</v>
      </c>
      <c r="L125" s="22"/>
    </row>
    <row r="126" spans="1:12" s="25" customFormat="1" ht="9" hidden="1" customHeight="1" outlineLevel="1">
      <c r="A126" s="8"/>
      <c r="B126" s="425"/>
      <c r="C126" s="99">
        <v>2016</v>
      </c>
      <c r="D126" s="244">
        <v>37.76</v>
      </c>
      <c r="E126" s="244">
        <v>3.16</v>
      </c>
      <c r="F126" s="252" t="s">
        <v>165</v>
      </c>
      <c r="G126" s="244">
        <v>0</v>
      </c>
      <c r="H126" s="244">
        <v>19.579999999999998</v>
      </c>
      <c r="I126" s="244">
        <v>10.26</v>
      </c>
      <c r="J126" s="245">
        <v>23.04</v>
      </c>
      <c r="K126" s="246">
        <v>15.24</v>
      </c>
      <c r="L126" s="22"/>
    </row>
    <row r="127" spans="1:12" s="25" customFormat="1" ht="9" customHeight="1" collapsed="1">
      <c r="A127" s="8"/>
      <c r="B127" s="425"/>
      <c r="C127" s="99">
        <v>2020</v>
      </c>
      <c r="D127" s="244">
        <v>16.579999999999998</v>
      </c>
      <c r="E127" s="244">
        <v>2.97</v>
      </c>
      <c r="F127" s="244">
        <v>0.04</v>
      </c>
      <c r="G127" s="244">
        <v>0.11</v>
      </c>
      <c r="H127" s="244">
        <v>22.55</v>
      </c>
      <c r="I127" s="244">
        <v>12.01</v>
      </c>
      <c r="J127" s="245">
        <v>21.43</v>
      </c>
      <c r="K127" s="246">
        <v>14.7</v>
      </c>
      <c r="L127" s="22"/>
    </row>
    <row r="128" spans="1:12" s="25" customFormat="1" ht="9" customHeight="1">
      <c r="A128" s="8"/>
      <c r="B128" s="425"/>
      <c r="C128" s="99">
        <v>2023</v>
      </c>
      <c r="D128" s="244">
        <v>2.2200000000000002</v>
      </c>
      <c r="E128" s="244">
        <v>5.41</v>
      </c>
      <c r="F128" s="244">
        <v>0.25</v>
      </c>
      <c r="G128" s="244">
        <v>22.33</v>
      </c>
      <c r="H128" s="244">
        <v>0.92</v>
      </c>
      <c r="I128" s="244">
        <v>6.12</v>
      </c>
      <c r="J128" s="245">
        <v>1.62</v>
      </c>
      <c r="K128" s="246">
        <v>9.92</v>
      </c>
      <c r="L128" s="22"/>
    </row>
    <row r="129" spans="1:12" s="25" customFormat="1" ht="9" hidden="1" customHeight="1" outlineLevel="1">
      <c r="A129" s="8"/>
      <c r="B129" s="425" t="s">
        <v>90</v>
      </c>
      <c r="C129" s="99">
        <v>2010</v>
      </c>
      <c r="D129" s="244">
        <v>8.09</v>
      </c>
      <c r="E129" s="244">
        <v>8.77</v>
      </c>
      <c r="F129" s="244">
        <v>0.19</v>
      </c>
      <c r="G129" s="244">
        <v>17.920000000000002</v>
      </c>
      <c r="H129" s="244">
        <v>0.81</v>
      </c>
      <c r="I129" s="244">
        <v>8.17</v>
      </c>
      <c r="J129" s="245">
        <v>1.21</v>
      </c>
      <c r="K129" s="246">
        <v>11.04</v>
      </c>
      <c r="L129" s="22"/>
    </row>
    <row r="130" spans="1:12" s="25" customFormat="1" ht="9" hidden="1" customHeight="1" outlineLevel="1">
      <c r="A130" s="8"/>
      <c r="B130" s="425"/>
      <c r="C130" s="99">
        <v>2013</v>
      </c>
      <c r="D130" s="244">
        <v>5.34</v>
      </c>
      <c r="E130" s="244">
        <v>8.49</v>
      </c>
      <c r="F130" s="244">
        <v>0.19</v>
      </c>
      <c r="G130" s="244">
        <v>20.32</v>
      </c>
      <c r="H130" s="244">
        <v>0.56999999999999995</v>
      </c>
      <c r="I130" s="244">
        <v>7.21</v>
      </c>
      <c r="J130" s="245">
        <v>0.73</v>
      </c>
      <c r="K130" s="246">
        <v>11.23</v>
      </c>
      <c r="L130" s="22"/>
    </row>
    <row r="131" spans="1:12" s="25" customFormat="1" ht="9" hidden="1" customHeight="1" outlineLevel="1">
      <c r="A131" s="8"/>
      <c r="B131" s="425"/>
      <c r="C131" s="99">
        <v>2016</v>
      </c>
      <c r="D131" s="244">
        <v>5.12</v>
      </c>
      <c r="E131" s="244">
        <v>7.7</v>
      </c>
      <c r="F131" s="244">
        <v>0.2</v>
      </c>
      <c r="G131" s="244">
        <v>21.54</v>
      </c>
      <c r="H131" s="244">
        <v>0.95</v>
      </c>
      <c r="I131" s="244">
        <v>7.03</v>
      </c>
      <c r="J131" s="245">
        <v>0.98</v>
      </c>
      <c r="K131" s="246">
        <v>10.8</v>
      </c>
      <c r="L131" s="22"/>
    </row>
    <row r="132" spans="1:12" s="25" customFormat="1" ht="9" customHeight="1" collapsed="1">
      <c r="A132" s="8"/>
      <c r="B132" s="425"/>
      <c r="C132" s="99">
        <v>2020</v>
      </c>
      <c r="D132" s="244">
        <v>2.68</v>
      </c>
      <c r="E132" s="244">
        <v>7.44</v>
      </c>
      <c r="F132" s="244">
        <v>0.22</v>
      </c>
      <c r="G132" s="244">
        <v>21.1</v>
      </c>
      <c r="H132" s="244">
        <v>0.99</v>
      </c>
      <c r="I132" s="244">
        <v>6.2</v>
      </c>
      <c r="J132" s="245">
        <v>1.95</v>
      </c>
      <c r="K132" s="242">
        <v>10.93</v>
      </c>
      <c r="L132" s="22"/>
    </row>
    <row r="133" spans="1:12" s="25" customFormat="1" ht="9" customHeight="1">
      <c r="A133" s="8"/>
      <c r="B133" s="425"/>
      <c r="C133" s="99">
        <v>2023</v>
      </c>
      <c r="D133" s="254" t="s">
        <v>176</v>
      </c>
      <c r="E133" s="254" t="s">
        <v>175</v>
      </c>
      <c r="F133" s="254" t="s">
        <v>175</v>
      </c>
      <c r="G133" s="254" t="s">
        <v>175</v>
      </c>
      <c r="H133" s="254" t="s">
        <v>176</v>
      </c>
      <c r="I133" s="254" t="s">
        <v>175</v>
      </c>
      <c r="J133" s="254" t="s">
        <v>175</v>
      </c>
      <c r="K133" s="329" t="s">
        <v>185</v>
      </c>
      <c r="L133" s="22"/>
    </row>
    <row r="134" spans="1:12" s="22" customFormat="1" ht="9" hidden="1" customHeight="1" outlineLevel="1">
      <c r="A134" s="8"/>
      <c r="B134" s="425" t="s">
        <v>78</v>
      </c>
      <c r="C134" s="99">
        <v>2010</v>
      </c>
      <c r="D134" s="244">
        <v>12.76</v>
      </c>
      <c r="E134" s="244">
        <v>25.1</v>
      </c>
      <c r="F134" s="244">
        <v>0.92</v>
      </c>
      <c r="G134" s="244">
        <v>14.6</v>
      </c>
      <c r="H134" s="244">
        <v>2.5</v>
      </c>
      <c r="I134" s="244">
        <v>4.0599999999999996</v>
      </c>
      <c r="J134" s="252" t="s">
        <v>165</v>
      </c>
      <c r="K134" s="329" t="s">
        <v>166</v>
      </c>
    </row>
    <row r="135" spans="1:12" s="25" customFormat="1" ht="9" hidden="1" customHeight="1" outlineLevel="1">
      <c r="A135" s="8"/>
      <c r="B135" s="425"/>
      <c r="C135" s="99">
        <v>2013</v>
      </c>
      <c r="D135" s="244">
        <v>8.7899999999999991</v>
      </c>
      <c r="E135" s="244">
        <v>22.1</v>
      </c>
      <c r="F135" s="244">
        <v>0.76</v>
      </c>
      <c r="G135" s="244">
        <v>12</v>
      </c>
      <c r="H135" s="244">
        <v>1.39</v>
      </c>
      <c r="I135" s="244">
        <v>3.29</v>
      </c>
      <c r="J135" s="254" t="s">
        <v>185</v>
      </c>
      <c r="K135" s="329" t="s">
        <v>185</v>
      </c>
      <c r="L135" s="22"/>
    </row>
    <row r="136" spans="1:12" s="25" customFormat="1" ht="9" hidden="1" customHeight="1" outlineLevel="1">
      <c r="A136" s="8"/>
      <c r="B136" s="425"/>
      <c r="C136" s="99">
        <v>2016</v>
      </c>
      <c r="D136" s="244">
        <v>6.68</v>
      </c>
      <c r="E136" s="244">
        <v>21.9</v>
      </c>
      <c r="F136" s="244">
        <v>0.7</v>
      </c>
      <c r="G136" s="244">
        <v>11.6</v>
      </c>
      <c r="H136" s="244">
        <v>1.42</v>
      </c>
      <c r="I136" s="244">
        <v>3.25</v>
      </c>
      <c r="J136" s="252" t="s">
        <v>165</v>
      </c>
      <c r="K136" s="329" t="s">
        <v>166</v>
      </c>
      <c r="L136" s="22"/>
    </row>
    <row r="137" spans="1:12" s="25" customFormat="1" ht="9" customHeight="1" collapsed="1">
      <c r="A137" s="8"/>
      <c r="B137" s="425"/>
      <c r="C137" s="99">
        <v>2020</v>
      </c>
      <c r="D137" s="244">
        <v>5.13</v>
      </c>
      <c r="E137" s="244">
        <v>21.1</v>
      </c>
      <c r="F137" s="244">
        <v>0.6</v>
      </c>
      <c r="G137" s="244">
        <v>11.3</v>
      </c>
      <c r="H137" s="244">
        <v>1.24</v>
      </c>
      <c r="I137" s="244">
        <v>3.36</v>
      </c>
      <c r="J137" s="252" t="s">
        <v>167</v>
      </c>
      <c r="K137" s="329" t="s">
        <v>166</v>
      </c>
      <c r="L137" s="22"/>
    </row>
    <row r="138" spans="1:12" s="25" customFormat="1" ht="9" customHeight="1">
      <c r="A138" s="8"/>
      <c r="B138" s="425"/>
      <c r="C138" s="99">
        <v>2023</v>
      </c>
      <c r="D138" s="254" t="s">
        <v>176</v>
      </c>
      <c r="E138" s="254" t="s">
        <v>175</v>
      </c>
      <c r="F138" s="254" t="s">
        <v>175</v>
      </c>
      <c r="G138" s="254" t="s">
        <v>175</v>
      </c>
      <c r="H138" s="254" t="s">
        <v>176</v>
      </c>
      <c r="I138" s="254" t="s">
        <v>175</v>
      </c>
      <c r="J138" s="254" t="s">
        <v>175</v>
      </c>
      <c r="K138" s="329" t="s">
        <v>185</v>
      </c>
      <c r="L138" s="22"/>
    </row>
    <row r="139" spans="1:12" s="25" customFormat="1" ht="9" hidden="1" customHeight="1" outlineLevel="1">
      <c r="A139" s="8"/>
      <c r="B139" s="425" t="s">
        <v>79</v>
      </c>
      <c r="C139" s="99">
        <v>2010</v>
      </c>
      <c r="D139" s="244">
        <v>4.0599999999999996</v>
      </c>
      <c r="E139" s="244">
        <v>27.2</v>
      </c>
      <c r="F139" s="244">
        <v>2.25</v>
      </c>
      <c r="G139" s="244">
        <v>37.950000000000003</v>
      </c>
      <c r="H139" s="244">
        <v>0.72</v>
      </c>
      <c r="I139" s="244">
        <v>2.4900000000000002</v>
      </c>
      <c r="J139" s="252" t="s">
        <v>165</v>
      </c>
      <c r="K139" s="329" t="s">
        <v>166</v>
      </c>
      <c r="L139" s="22"/>
    </row>
    <row r="140" spans="1:12" s="25" customFormat="1" ht="9" hidden="1" customHeight="1" outlineLevel="1">
      <c r="A140" s="8"/>
      <c r="B140" s="425"/>
      <c r="C140" s="99">
        <v>2013</v>
      </c>
      <c r="D140" s="244">
        <v>3.33</v>
      </c>
      <c r="E140" s="244">
        <v>23.88</v>
      </c>
      <c r="F140" s="244">
        <v>2.0099999999999998</v>
      </c>
      <c r="G140" s="244">
        <v>36.229999999999997</v>
      </c>
      <c r="H140" s="244">
        <v>0.66</v>
      </c>
      <c r="I140" s="244">
        <v>2.34</v>
      </c>
      <c r="J140" s="254" t="s">
        <v>185</v>
      </c>
      <c r="K140" s="329" t="s">
        <v>185</v>
      </c>
      <c r="L140" s="22"/>
    </row>
    <row r="141" spans="1:12" s="25" customFormat="1" ht="9" hidden="1" customHeight="1" outlineLevel="1">
      <c r="A141" s="8"/>
      <c r="B141" s="425"/>
      <c r="C141" s="99">
        <v>2016</v>
      </c>
      <c r="D141" s="244">
        <v>3.21</v>
      </c>
      <c r="E141" s="244">
        <v>24.21</v>
      </c>
      <c r="F141" s="244">
        <v>1.67</v>
      </c>
      <c r="G141" s="244">
        <v>30.6</v>
      </c>
      <c r="H141" s="244">
        <v>0.64</v>
      </c>
      <c r="I141" s="244">
        <v>2.34</v>
      </c>
      <c r="J141" s="252" t="s">
        <v>165</v>
      </c>
      <c r="K141" s="329" t="s">
        <v>166</v>
      </c>
      <c r="L141" s="22"/>
    </row>
    <row r="142" spans="1:12" s="25" customFormat="1" ht="9" customHeight="1" collapsed="1">
      <c r="A142" s="8"/>
      <c r="B142" s="425"/>
      <c r="C142" s="99">
        <v>2020</v>
      </c>
      <c r="D142" s="244">
        <v>2.87</v>
      </c>
      <c r="E142" s="244">
        <v>24.07</v>
      </c>
      <c r="F142" s="244">
        <v>1.2</v>
      </c>
      <c r="G142" s="244">
        <v>29.75</v>
      </c>
      <c r="H142" s="244">
        <v>0.84</v>
      </c>
      <c r="I142" s="244">
        <v>2.66</v>
      </c>
      <c r="J142" s="252" t="s">
        <v>167</v>
      </c>
      <c r="K142" s="329" t="s">
        <v>166</v>
      </c>
      <c r="L142" s="22"/>
    </row>
    <row r="143" spans="1:12" s="25" customFormat="1" ht="9" customHeight="1">
      <c r="A143" s="8"/>
      <c r="B143" s="425"/>
      <c r="C143" s="99">
        <v>2023</v>
      </c>
      <c r="D143" s="244">
        <v>2.77</v>
      </c>
      <c r="E143" s="244">
        <v>22.5</v>
      </c>
      <c r="F143" s="244">
        <v>1.05</v>
      </c>
      <c r="G143" s="244">
        <v>28.82</v>
      </c>
      <c r="H143" s="244">
        <v>0.89</v>
      </c>
      <c r="I143" s="244">
        <v>2.64</v>
      </c>
      <c r="J143" s="252" t="s">
        <v>167</v>
      </c>
      <c r="K143" s="329" t="s">
        <v>166</v>
      </c>
      <c r="L143" s="22"/>
    </row>
    <row r="144" spans="1:12" s="25" customFormat="1" ht="9" hidden="1" customHeight="1" outlineLevel="1">
      <c r="A144" s="40"/>
      <c r="B144" s="425" t="s">
        <v>80</v>
      </c>
      <c r="C144" s="99">
        <v>2010</v>
      </c>
      <c r="D144" s="244">
        <v>9.1300000000000008</v>
      </c>
      <c r="E144" s="244">
        <v>138</v>
      </c>
      <c r="F144" s="244">
        <v>5.0599999999999996</v>
      </c>
      <c r="G144" s="244">
        <v>118.6</v>
      </c>
      <c r="H144" s="244">
        <v>4.54</v>
      </c>
      <c r="I144" s="244">
        <v>28.65</v>
      </c>
      <c r="J144" s="245">
        <v>0.36</v>
      </c>
      <c r="K144" s="246">
        <v>1.23</v>
      </c>
      <c r="L144" s="22"/>
    </row>
    <row r="145" spans="1:16" s="25" customFormat="1" ht="9" hidden="1" customHeight="1" outlineLevel="1">
      <c r="A145" s="47"/>
      <c r="B145" s="425"/>
      <c r="C145" s="99">
        <v>2013</v>
      </c>
      <c r="D145" s="244">
        <v>8.26</v>
      </c>
      <c r="E145" s="244">
        <v>139</v>
      </c>
      <c r="F145" s="244">
        <v>4.33</v>
      </c>
      <c r="G145" s="244">
        <v>117</v>
      </c>
      <c r="H145" s="244">
        <v>4.3499999999999996</v>
      </c>
      <c r="I145" s="244">
        <v>27.7</v>
      </c>
      <c r="J145" s="245">
        <v>0.33</v>
      </c>
      <c r="K145" s="246">
        <v>1.4</v>
      </c>
      <c r="L145" s="22"/>
    </row>
    <row r="146" spans="1:16" s="25" customFormat="1" ht="9" hidden="1" customHeight="1" outlineLevel="1">
      <c r="A146" s="47"/>
      <c r="B146" s="425"/>
      <c r="C146" s="99">
        <v>2016</v>
      </c>
      <c r="D146" s="244">
        <v>8.39</v>
      </c>
      <c r="E146" s="244">
        <v>139</v>
      </c>
      <c r="F146" s="244">
        <v>4.37</v>
      </c>
      <c r="G146" s="244">
        <v>86</v>
      </c>
      <c r="H146" s="244">
        <v>5.0599999999999996</v>
      </c>
      <c r="I146" s="244">
        <v>30.25</v>
      </c>
      <c r="J146" s="245">
        <v>0.37</v>
      </c>
      <c r="K146" s="246">
        <v>1.81</v>
      </c>
      <c r="L146" s="22"/>
    </row>
    <row r="147" spans="1:16" s="25" customFormat="1" ht="9" customHeight="1" collapsed="1">
      <c r="A147" s="47"/>
      <c r="B147" s="425"/>
      <c r="C147" s="99">
        <v>2020</v>
      </c>
      <c r="D147" s="254" t="s">
        <v>176</v>
      </c>
      <c r="E147" s="254" t="s">
        <v>175</v>
      </c>
      <c r="F147" s="254" t="s">
        <v>175</v>
      </c>
      <c r="G147" s="254" t="s">
        <v>175</v>
      </c>
      <c r="H147" s="254" t="s">
        <v>176</v>
      </c>
      <c r="I147" s="254" t="s">
        <v>175</v>
      </c>
      <c r="J147" s="254" t="s">
        <v>175</v>
      </c>
      <c r="K147" s="329" t="s">
        <v>185</v>
      </c>
      <c r="L147" s="22"/>
    </row>
    <row r="148" spans="1:16" s="25" customFormat="1" ht="9" customHeight="1">
      <c r="A148" s="47"/>
      <c r="B148" s="425"/>
      <c r="C148" s="99">
        <v>2023</v>
      </c>
      <c r="D148" s="254" t="s">
        <v>176</v>
      </c>
      <c r="E148" s="254" t="s">
        <v>175</v>
      </c>
      <c r="F148" s="254" t="s">
        <v>175</v>
      </c>
      <c r="G148" s="254" t="s">
        <v>175</v>
      </c>
      <c r="H148" s="254" t="s">
        <v>176</v>
      </c>
      <c r="I148" s="254" t="s">
        <v>175</v>
      </c>
      <c r="J148" s="254" t="s">
        <v>175</v>
      </c>
      <c r="K148" s="329" t="s">
        <v>185</v>
      </c>
      <c r="L148" s="22"/>
    </row>
    <row r="149" spans="1:16" s="25" customFormat="1" ht="9.75" hidden="1" customHeight="1" outlineLevel="1">
      <c r="A149" s="47"/>
      <c r="B149" s="426" t="s">
        <v>104</v>
      </c>
      <c r="C149" s="16">
        <v>2010</v>
      </c>
      <c r="D149" s="249">
        <v>2099.23</v>
      </c>
      <c r="E149" s="249">
        <v>1688.24</v>
      </c>
      <c r="F149" s="249">
        <v>174.94</v>
      </c>
      <c r="G149" s="249">
        <v>1620.9000000000003</v>
      </c>
      <c r="H149" s="249">
        <v>1636.3</v>
      </c>
      <c r="I149" s="249">
        <v>2515.1799999999998</v>
      </c>
      <c r="J149" s="262">
        <v>2093.7699999999995</v>
      </c>
      <c r="K149" s="251">
        <v>2952.16</v>
      </c>
      <c r="L149" s="22"/>
    </row>
    <row r="150" spans="1:16" s="25" customFormat="1" ht="9.75" hidden="1" customHeight="1" outlineLevel="1">
      <c r="A150" s="47"/>
      <c r="B150" s="426"/>
      <c r="C150" s="106">
        <v>2013</v>
      </c>
      <c r="D150" s="249">
        <v>1874.64</v>
      </c>
      <c r="E150" s="249">
        <v>1592.98</v>
      </c>
      <c r="F150" s="255" t="s">
        <v>175</v>
      </c>
      <c r="G150" s="255" t="s">
        <v>175</v>
      </c>
      <c r="H150" s="249">
        <v>1378.13</v>
      </c>
      <c r="I150" s="249">
        <v>2470.81</v>
      </c>
      <c r="J150" s="255" t="s">
        <v>185</v>
      </c>
      <c r="K150" s="331" t="s">
        <v>185</v>
      </c>
      <c r="L150" s="22"/>
    </row>
    <row r="151" spans="1:16" s="25" customFormat="1" ht="9.75" customHeight="1" collapsed="1">
      <c r="A151" s="47"/>
      <c r="B151" s="426"/>
      <c r="C151" s="106">
        <v>2016</v>
      </c>
      <c r="D151" s="249">
        <v>1497.88</v>
      </c>
      <c r="E151" s="249">
        <v>1701.13</v>
      </c>
      <c r="F151" s="249">
        <v>140.4</v>
      </c>
      <c r="G151" s="249">
        <v>1500.99</v>
      </c>
      <c r="H151" s="249">
        <v>1284.75</v>
      </c>
      <c r="I151" s="249">
        <v>2505.0100000000002</v>
      </c>
      <c r="J151" s="262">
        <v>1606.32</v>
      </c>
      <c r="K151" s="251">
        <v>2895.21</v>
      </c>
      <c r="L151" s="22"/>
    </row>
    <row r="152" spans="1:16" s="25" customFormat="1" ht="9.75" customHeight="1">
      <c r="A152" s="47"/>
      <c r="B152" s="12" t="s">
        <v>171</v>
      </c>
      <c r="C152" s="106">
        <v>2020</v>
      </c>
      <c r="D152" s="249">
        <v>1003.52</v>
      </c>
      <c r="E152" s="249">
        <v>1474.25</v>
      </c>
      <c r="F152" s="249">
        <v>110.93</v>
      </c>
      <c r="G152" s="249">
        <v>1491.34</v>
      </c>
      <c r="H152" s="249">
        <v>1266.9499999999998</v>
      </c>
      <c r="I152" s="249">
        <v>2888.3200000000011</v>
      </c>
      <c r="J152" s="262">
        <v>1236.1600000000003</v>
      </c>
      <c r="K152" s="251">
        <v>2860.31</v>
      </c>
      <c r="L152" s="22"/>
    </row>
    <row r="153" spans="1:16" s="25" customFormat="1" ht="9.75" customHeight="1">
      <c r="A153" s="47"/>
      <c r="B153" s="12"/>
      <c r="C153" s="106">
        <v>2023</v>
      </c>
      <c r="D153" s="255" t="s">
        <v>176</v>
      </c>
      <c r="E153" s="255" t="s">
        <v>175</v>
      </c>
      <c r="F153" s="255" t="s">
        <v>175</v>
      </c>
      <c r="G153" s="255" t="s">
        <v>175</v>
      </c>
      <c r="H153" s="255" t="s">
        <v>176</v>
      </c>
      <c r="I153" s="255" t="s">
        <v>175</v>
      </c>
      <c r="J153" s="255" t="s">
        <v>175</v>
      </c>
      <c r="K153" s="331" t="s">
        <v>185</v>
      </c>
      <c r="L153" s="22"/>
    </row>
    <row r="154" spans="1:16" s="25" customFormat="1" ht="2.4500000000000002" customHeight="1">
      <c r="A154" s="110"/>
      <c r="B154" s="48"/>
      <c r="C154" s="107"/>
      <c r="D154" s="111"/>
      <c r="E154" s="111"/>
      <c r="F154" s="111"/>
      <c r="G154" s="111"/>
      <c r="H154" s="111"/>
      <c r="I154" s="111"/>
      <c r="J154" s="111"/>
      <c r="K154" s="192"/>
      <c r="L154" s="22"/>
    </row>
    <row r="155" spans="1:16" s="5" customFormat="1" ht="10.5" customHeight="1">
      <c r="A155" s="4" t="s">
        <v>154</v>
      </c>
      <c r="B155" s="4"/>
      <c r="C155" s="91"/>
      <c r="D155" s="92"/>
      <c r="E155" s="93"/>
      <c r="F155" s="93"/>
      <c r="G155" s="94"/>
      <c r="H155" s="95"/>
      <c r="I155" s="95"/>
      <c r="K155" s="90" t="s">
        <v>158</v>
      </c>
      <c r="L155" s="35"/>
      <c r="M155" s="13"/>
      <c r="N155" s="11"/>
      <c r="O155" s="11"/>
      <c r="P155" s="11"/>
    </row>
    <row r="156" spans="1:16" s="22" customFormat="1" ht="11.1" customHeight="1">
      <c r="A156" s="8"/>
      <c r="B156" s="11"/>
      <c r="C156" s="15"/>
      <c r="D156" s="79"/>
      <c r="E156" s="79"/>
      <c r="F156" s="79"/>
      <c r="G156" s="79"/>
      <c r="H156" s="79"/>
      <c r="I156" s="79"/>
      <c r="J156" s="79"/>
      <c r="K156" s="79"/>
      <c r="L156" s="25"/>
    </row>
    <row r="157" spans="1:16" s="25" customFormat="1" ht="11.1" customHeight="1">
      <c r="A157" s="8"/>
      <c r="B157" s="11"/>
      <c r="C157" s="15"/>
      <c r="D157" s="79"/>
      <c r="E157" s="79"/>
      <c r="F157" s="79"/>
      <c r="G157" s="79"/>
      <c r="H157" s="79"/>
      <c r="I157" s="79"/>
      <c r="J157" s="79"/>
      <c r="K157" s="79"/>
    </row>
    <row r="158" spans="1:16" s="25" customFormat="1" ht="11.1" customHeight="1">
      <c r="A158" s="8"/>
      <c r="B158" s="11"/>
      <c r="C158" s="51"/>
      <c r="D158" s="79"/>
      <c r="E158" s="79"/>
      <c r="F158" s="79"/>
      <c r="G158" s="79"/>
      <c r="H158" s="79"/>
      <c r="I158" s="79"/>
      <c r="J158" s="79"/>
      <c r="K158" s="79"/>
    </row>
    <row r="159" spans="1:16" s="25" customFormat="1" ht="11.1" customHeight="1">
      <c r="A159" s="8"/>
      <c r="B159" s="11"/>
      <c r="C159" s="15"/>
      <c r="D159" s="79"/>
      <c r="E159" s="79"/>
      <c r="F159" s="79"/>
      <c r="G159" s="79"/>
      <c r="H159" s="79"/>
      <c r="I159" s="79"/>
      <c r="J159" s="79"/>
      <c r="K159" s="79"/>
    </row>
    <row r="160" spans="1:16" s="28" customFormat="1" ht="11.1" customHeight="1">
      <c r="A160" s="8"/>
      <c r="B160" s="11"/>
      <c r="C160" s="15"/>
      <c r="D160" s="79"/>
      <c r="E160" s="79"/>
      <c r="F160" s="79"/>
      <c r="G160" s="79"/>
      <c r="H160" s="79"/>
      <c r="I160" s="79"/>
      <c r="J160" s="79"/>
      <c r="K160" s="79"/>
      <c r="L160" s="29"/>
    </row>
    <row r="161" spans="1:12" s="41" customFormat="1" ht="11.1" customHeight="1">
      <c r="A161" s="8"/>
      <c r="B161" s="11"/>
      <c r="C161" s="51"/>
      <c r="D161" s="79"/>
      <c r="E161" s="79"/>
      <c r="F161" s="79"/>
      <c r="G161" s="79"/>
      <c r="H161" s="79"/>
      <c r="I161" s="79"/>
      <c r="J161" s="79"/>
      <c r="K161" s="79"/>
      <c r="L161" s="42"/>
    </row>
    <row r="162" spans="1:12" ht="11.1" customHeight="1">
      <c r="A162" s="8"/>
      <c r="B162" s="11"/>
      <c r="C162" s="15"/>
      <c r="D162" s="79"/>
      <c r="E162" s="79"/>
      <c r="F162" s="79"/>
      <c r="G162" s="79"/>
      <c r="H162" s="79"/>
      <c r="I162" s="79"/>
      <c r="J162" s="79"/>
      <c r="K162" s="79"/>
      <c r="L162" s="36"/>
    </row>
    <row r="163" spans="1:12" ht="11.1" customHeight="1">
      <c r="A163" s="8"/>
      <c r="B163" s="11"/>
      <c r="C163" s="15"/>
      <c r="D163" s="79"/>
      <c r="E163" s="79"/>
      <c r="F163" s="79"/>
      <c r="G163" s="79"/>
      <c r="H163" s="79"/>
      <c r="I163" s="79"/>
      <c r="J163" s="79"/>
      <c r="K163" s="79"/>
      <c r="L163" s="36"/>
    </row>
    <row r="164" spans="1:12" ht="11.1" customHeight="1">
      <c r="A164" s="8"/>
      <c r="B164" s="11"/>
      <c r="C164" s="51"/>
      <c r="D164" s="79"/>
      <c r="E164" s="79"/>
      <c r="F164" s="79"/>
      <c r="G164" s="79"/>
      <c r="H164" s="79"/>
      <c r="I164" s="79"/>
      <c r="J164" s="79"/>
      <c r="K164" s="79"/>
      <c r="L164" s="36"/>
    </row>
    <row r="165" spans="1:12" ht="11.1" customHeight="1">
      <c r="A165" s="8"/>
      <c r="B165" s="11"/>
      <c r="C165" s="15"/>
      <c r="D165" s="79"/>
      <c r="E165" s="79"/>
      <c r="F165" s="79"/>
      <c r="G165" s="79"/>
      <c r="H165" s="79"/>
      <c r="I165" s="79"/>
      <c r="J165" s="79"/>
      <c r="K165" s="79"/>
      <c r="L165" s="36"/>
    </row>
    <row r="166" spans="1:12" s="41" customFormat="1" ht="11.1" customHeight="1">
      <c r="A166" s="8"/>
      <c r="B166" s="11"/>
      <c r="C166" s="15"/>
      <c r="D166" s="79"/>
      <c r="E166" s="79"/>
      <c r="F166" s="79"/>
      <c r="G166" s="79"/>
      <c r="H166" s="79"/>
      <c r="I166" s="79"/>
      <c r="J166" s="79"/>
      <c r="K166" s="79"/>
      <c r="L166" s="42"/>
    </row>
    <row r="167" spans="1:12" s="41" customFormat="1" ht="11.1" customHeight="1">
      <c r="A167" s="8"/>
      <c r="B167" s="11"/>
      <c r="C167" s="51"/>
      <c r="D167" s="79"/>
      <c r="E167" s="79"/>
      <c r="F167" s="79"/>
      <c r="G167" s="79"/>
      <c r="H167" s="79"/>
      <c r="I167" s="79"/>
      <c r="J167" s="79"/>
      <c r="K167" s="79"/>
      <c r="L167" s="42"/>
    </row>
    <row r="168" spans="1:12" ht="11.1" customHeight="1">
      <c r="A168" s="8"/>
      <c r="B168" s="11"/>
      <c r="C168" s="15"/>
      <c r="D168" s="79"/>
      <c r="E168" s="79"/>
      <c r="F168" s="79"/>
      <c r="G168" s="79"/>
      <c r="H168" s="79"/>
      <c r="I168" s="79"/>
      <c r="J168" s="79"/>
      <c r="K168" s="79"/>
      <c r="L168" s="36"/>
    </row>
    <row r="169" spans="1:12" ht="11.1" customHeight="1">
      <c r="A169" s="8"/>
      <c r="B169" s="11"/>
      <c r="C169" s="15"/>
      <c r="D169" s="79"/>
      <c r="E169" s="79"/>
      <c r="F169" s="79"/>
      <c r="G169" s="79"/>
      <c r="H169" s="79"/>
      <c r="I169" s="79"/>
      <c r="J169" s="79"/>
      <c r="K169" s="79"/>
      <c r="L169" s="36"/>
    </row>
    <row r="170" spans="1:12" ht="11.1" customHeight="1">
      <c r="A170" s="8"/>
      <c r="B170" s="11"/>
      <c r="C170" s="51"/>
      <c r="D170" s="79"/>
      <c r="E170" s="79"/>
      <c r="F170" s="79"/>
      <c r="G170" s="79"/>
      <c r="H170" s="79"/>
      <c r="I170" s="79"/>
      <c r="J170" s="79"/>
      <c r="K170" s="79"/>
      <c r="L170" s="36"/>
    </row>
    <row r="171" spans="1:12" ht="11.1" customHeight="1">
      <c r="A171" s="8"/>
      <c r="B171" s="11"/>
      <c r="C171" s="15"/>
      <c r="D171" s="79"/>
      <c r="E171" s="79"/>
      <c r="F171" s="79"/>
      <c r="G171" s="79"/>
      <c r="H171" s="79"/>
      <c r="I171" s="79"/>
      <c r="J171" s="79"/>
      <c r="K171" s="79"/>
      <c r="L171" s="36"/>
    </row>
    <row r="172" spans="1:12" ht="11.1" customHeight="1">
      <c r="A172" s="8"/>
      <c r="B172" s="11"/>
      <c r="C172" s="15"/>
      <c r="D172" s="79"/>
      <c r="E172" s="79"/>
      <c r="F172" s="79"/>
      <c r="G172" s="79"/>
      <c r="H172" s="79"/>
      <c r="I172" s="79"/>
      <c r="J172" s="79"/>
      <c r="K172" s="79"/>
      <c r="L172" s="36"/>
    </row>
    <row r="173" spans="1:12">
      <c r="B173" s="36"/>
      <c r="C173" s="36"/>
      <c r="D173" s="36"/>
      <c r="E173" s="36"/>
      <c r="F173" s="36"/>
      <c r="G173" s="36"/>
      <c r="H173" s="176"/>
      <c r="I173" s="176"/>
      <c r="J173" s="176"/>
      <c r="K173" s="176"/>
      <c r="L173" s="36"/>
    </row>
    <row r="174" spans="1:12">
      <c r="B174" s="36"/>
      <c r="C174" s="36"/>
      <c r="D174" s="36"/>
      <c r="E174" s="36"/>
      <c r="F174" s="36"/>
      <c r="G174" s="36"/>
      <c r="H174" s="176"/>
      <c r="I174" s="176"/>
      <c r="J174" s="176"/>
      <c r="K174" s="176"/>
      <c r="L174" s="36"/>
    </row>
    <row r="175" spans="1:12">
      <c r="B175" s="36"/>
      <c r="C175" s="36"/>
      <c r="D175" s="36"/>
      <c r="E175" s="36"/>
      <c r="F175" s="36"/>
      <c r="G175" s="36"/>
      <c r="H175" s="176"/>
      <c r="I175" s="176"/>
      <c r="J175" s="176"/>
      <c r="K175" s="176"/>
      <c r="L175" s="36"/>
    </row>
    <row r="176" spans="1:12">
      <c r="B176" s="36"/>
      <c r="C176" s="36"/>
      <c r="D176" s="36"/>
      <c r="E176" s="36"/>
      <c r="F176" s="36"/>
      <c r="G176" s="36"/>
      <c r="H176" s="176"/>
      <c r="I176" s="176"/>
      <c r="J176" s="176"/>
      <c r="K176" s="176"/>
      <c r="L176" s="36"/>
    </row>
    <row r="177" spans="2:12">
      <c r="B177" s="36"/>
      <c r="C177" s="36"/>
      <c r="D177" s="36"/>
      <c r="E177" s="36"/>
      <c r="F177" s="36"/>
      <c r="G177" s="36"/>
      <c r="H177" s="176"/>
      <c r="I177" s="176"/>
      <c r="J177" s="176"/>
      <c r="K177" s="176"/>
      <c r="L177" s="36"/>
    </row>
    <row r="178" spans="2:12">
      <c r="B178" s="36"/>
      <c r="C178" s="36"/>
      <c r="D178" s="36"/>
      <c r="E178" s="36"/>
      <c r="F178" s="36"/>
      <c r="G178" s="36"/>
      <c r="H178" s="176"/>
      <c r="I178" s="176"/>
      <c r="J178" s="176"/>
      <c r="K178" s="176"/>
      <c r="L178" s="36"/>
    </row>
    <row r="179" spans="2:12">
      <c r="B179" s="36"/>
      <c r="C179" s="36"/>
      <c r="D179" s="36"/>
      <c r="E179" s="36"/>
      <c r="F179" s="36"/>
      <c r="G179" s="36"/>
      <c r="H179" s="176"/>
      <c r="I179" s="176"/>
      <c r="J179" s="176"/>
      <c r="K179" s="176"/>
      <c r="L179" s="36"/>
    </row>
    <row r="180" spans="2:12">
      <c r="B180" s="36"/>
      <c r="C180" s="36"/>
      <c r="D180" s="36"/>
      <c r="E180" s="36"/>
      <c r="F180" s="36"/>
      <c r="G180" s="36"/>
      <c r="H180" s="176"/>
      <c r="I180" s="176"/>
      <c r="J180" s="176"/>
      <c r="K180" s="176"/>
      <c r="L180" s="36"/>
    </row>
    <row r="181" spans="2:12">
      <c r="B181" s="36"/>
      <c r="C181" s="36"/>
      <c r="D181" s="36"/>
      <c r="E181" s="36"/>
      <c r="F181" s="36"/>
      <c r="G181" s="36"/>
      <c r="H181" s="176"/>
      <c r="I181" s="176"/>
      <c r="J181" s="176"/>
      <c r="K181" s="176"/>
      <c r="L181" s="36"/>
    </row>
    <row r="182" spans="2:12">
      <c r="B182" s="36"/>
      <c r="C182" s="36"/>
      <c r="D182" s="36"/>
      <c r="E182" s="36"/>
      <c r="F182" s="36"/>
      <c r="G182" s="36"/>
      <c r="H182" s="176"/>
      <c r="I182" s="176"/>
      <c r="J182" s="176"/>
      <c r="K182" s="176"/>
      <c r="L182" s="36"/>
    </row>
    <row r="183" spans="2:12">
      <c r="B183" s="36"/>
      <c r="C183" s="36"/>
      <c r="D183" s="36"/>
      <c r="E183" s="36"/>
      <c r="F183" s="36"/>
      <c r="G183" s="36"/>
      <c r="H183" s="176"/>
      <c r="I183" s="176"/>
      <c r="J183" s="176"/>
      <c r="K183" s="176"/>
      <c r="L183" s="36"/>
    </row>
    <row r="184" spans="2:12">
      <c r="B184" s="36"/>
      <c r="C184" s="36"/>
      <c r="D184" s="36"/>
      <c r="E184" s="36"/>
      <c r="F184" s="36"/>
      <c r="G184" s="36"/>
      <c r="H184" s="176"/>
      <c r="I184" s="176"/>
      <c r="J184" s="176"/>
      <c r="K184" s="176"/>
      <c r="L184" s="36"/>
    </row>
    <row r="185" spans="2:12">
      <c r="B185" s="36"/>
      <c r="C185" s="36"/>
      <c r="D185" s="36"/>
      <c r="E185" s="36"/>
      <c r="F185" s="36"/>
      <c r="G185" s="36"/>
      <c r="H185" s="176"/>
      <c r="I185" s="176"/>
      <c r="J185" s="176"/>
      <c r="K185" s="176"/>
      <c r="L185" s="36"/>
    </row>
  </sheetData>
  <mergeCells count="32">
    <mergeCell ref="A1:K1"/>
    <mergeCell ref="A4:B7"/>
    <mergeCell ref="C4:C7"/>
    <mergeCell ref="B149:B151"/>
    <mergeCell ref="B144:B148"/>
    <mergeCell ref="B139:B143"/>
    <mergeCell ref="B134:B138"/>
    <mergeCell ref="B129:B133"/>
    <mergeCell ref="B124:B128"/>
    <mergeCell ref="B119:B123"/>
    <mergeCell ref="B114:B118"/>
    <mergeCell ref="B109:B113"/>
    <mergeCell ref="B104:B108"/>
    <mergeCell ref="B99:B103"/>
    <mergeCell ref="B94:B98"/>
    <mergeCell ref="B89:B93"/>
    <mergeCell ref="B84:B88"/>
    <mergeCell ref="B79:B83"/>
    <mergeCell ref="B74:B78"/>
    <mergeCell ref="B69:B73"/>
    <mergeCell ref="B64:B68"/>
    <mergeCell ref="B59:B63"/>
    <mergeCell ref="B54:B58"/>
    <mergeCell ref="B49:B53"/>
    <mergeCell ref="B44:B48"/>
    <mergeCell ref="B39:B43"/>
    <mergeCell ref="B9:B13"/>
    <mergeCell ref="B34:B38"/>
    <mergeCell ref="B29:B33"/>
    <mergeCell ref="B24:B28"/>
    <mergeCell ref="B19:B23"/>
    <mergeCell ref="B14:B18"/>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R705"/>
  <sheetViews>
    <sheetView zoomScale="140" zoomScaleNormal="140" workbookViewId="0">
      <selection sqref="A1:K1"/>
    </sheetView>
  </sheetViews>
  <sheetFormatPr baseColWidth="10" defaultColWidth="11.42578125" defaultRowHeight="12.75" outlineLevelRow="1"/>
  <cols>
    <col min="1" max="1" width="0.7109375" style="22" customWidth="1"/>
    <col min="2" max="2" width="4.5703125" style="22" customWidth="1"/>
    <col min="3" max="3" width="5" style="22" customWidth="1"/>
    <col min="4" max="4" width="6" style="22" customWidth="1"/>
    <col min="5" max="5" width="7" style="22" customWidth="1"/>
    <col min="6" max="6" width="6.140625" style="69" customWidth="1"/>
    <col min="7" max="7" width="7.5703125" style="69" customWidth="1"/>
    <col min="8" max="8" width="7" style="69" customWidth="1"/>
    <col min="9" max="9" width="7.5703125" style="69" customWidth="1"/>
    <col min="10" max="10" width="6.7109375" style="69" customWidth="1"/>
    <col min="11" max="11" width="7.28515625" style="69" customWidth="1"/>
    <col min="12" max="12" width="8.140625" style="22" customWidth="1"/>
    <col min="13" max="14" width="6.7109375" style="25" customWidth="1"/>
    <col min="15" max="15" width="8.85546875" style="25" customWidth="1"/>
    <col min="16" max="16" width="9.85546875" style="22" customWidth="1"/>
    <col min="17" max="16384" width="11.42578125" style="22"/>
  </cols>
  <sheetData>
    <row r="1" spans="1:18" s="21" customFormat="1" ht="12.75" customHeight="1">
      <c r="A1" s="470" t="s">
        <v>194</v>
      </c>
      <c r="B1" s="475"/>
      <c r="C1" s="475"/>
      <c r="D1" s="475"/>
      <c r="E1" s="475"/>
      <c r="F1" s="475"/>
      <c r="G1" s="475"/>
      <c r="H1" s="475"/>
      <c r="I1" s="475"/>
      <c r="J1" s="475"/>
      <c r="K1" s="475"/>
      <c r="M1" s="58"/>
      <c r="N1" s="58"/>
      <c r="O1" s="58"/>
    </row>
    <row r="2" spans="1:18" ht="12" customHeight="1">
      <c r="A2" s="19" t="s">
        <v>34</v>
      </c>
      <c r="B2" s="19"/>
      <c r="C2" s="30"/>
      <c r="D2" s="30"/>
      <c r="E2" s="20"/>
      <c r="F2" s="178"/>
      <c r="G2" s="178"/>
      <c r="H2" s="178"/>
      <c r="I2" s="193"/>
      <c r="J2" s="193"/>
      <c r="K2" s="193"/>
    </row>
    <row r="3" spans="1:18" ht="4.1500000000000004" customHeight="1">
      <c r="A3" s="5"/>
      <c r="B3" s="5"/>
      <c r="C3" s="5"/>
      <c r="D3" s="5"/>
      <c r="E3" s="5"/>
      <c r="F3" s="179"/>
      <c r="G3" s="179"/>
      <c r="H3" s="179"/>
      <c r="I3" s="179"/>
      <c r="J3" s="179"/>
      <c r="K3" s="179"/>
      <c r="M3" s="26"/>
      <c r="N3" s="26"/>
    </row>
    <row r="4" spans="1:18" ht="12.75" customHeight="1">
      <c r="A4" s="427" t="s">
        <v>69</v>
      </c>
      <c r="B4" s="428"/>
      <c r="C4" s="433" t="s">
        <v>108</v>
      </c>
      <c r="D4" s="37" t="s">
        <v>25</v>
      </c>
      <c r="E4" s="10"/>
      <c r="F4" s="177"/>
      <c r="G4" s="177"/>
      <c r="H4" s="177"/>
      <c r="I4" s="177"/>
      <c r="J4" s="177"/>
      <c r="K4" s="149"/>
      <c r="L4" s="237"/>
      <c r="M4" s="27"/>
      <c r="N4" s="27"/>
    </row>
    <row r="5" spans="1:18" ht="11.25" customHeight="1">
      <c r="A5" s="429"/>
      <c r="B5" s="430"/>
      <c r="C5" s="434"/>
      <c r="D5" s="139" t="s">
        <v>26</v>
      </c>
      <c r="E5" s="150"/>
      <c r="F5" s="115" t="s">
        <v>27</v>
      </c>
      <c r="G5" s="115"/>
      <c r="H5" s="139" t="s">
        <v>28</v>
      </c>
      <c r="I5" s="150"/>
      <c r="J5" s="439" t="s">
        <v>29</v>
      </c>
      <c r="K5" s="440"/>
      <c r="L5" s="237" t="s">
        <v>13</v>
      </c>
      <c r="M5" s="478"/>
      <c r="N5" s="478"/>
      <c r="P5" s="31"/>
    </row>
    <row r="6" spans="1:18" ht="12.6" customHeight="1">
      <c r="A6" s="429"/>
      <c r="B6" s="430"/>
      <c r="C6" s="434"/>
      <c r="D6" s="209" t="s">
        <v>30</v>
      </c>
      <c r="E6" s="210"/>
      <c r="F6" s="211" t="s">
        <v>31</v>
      </c>
      <c r="G6" s="211"/>
      <c r="H6" s="209" t="s">
        <v>32</v>
      </c>
      <c r="I6" s="210"/>
      <c r="J6" s="476"/>
      <c r="K6" s="477"/>
      <c r="L6" s="237"/>
      <c r="M6" s="478"/>
      <c r="N6" s="478"/>
    </row>
    <row r="7" spans="1:18" ht="12" customHeight="1">
      <c r="A7" s="429"/>
      <c r="B7" s="430"/>
      <c r="C7" s="434"/>
      <c r="D7" s="145" t="s">
        <v>3</v>
      </c>
      <c r="E7" s="145" t="s">
        <v>33</v>
      </c>
      <c r="F7" s="145" t="s">
        <v>3</v>
      </c>
      <c r="G7" s="145" t="s">
        <v>33</v>
      </c>
      <c r="H7" s="145" t="s">
        <v>3</v>
      </c>
      <c r="I7" s="145" t="s">
        <v>33</v>
      </c>
      <c r="J7" s="145" t="s">
        <v>3</v>
      </c>
      <c r="K7" s="145" t="s">
        <v>33</v>
      </c>
      <c r="L7" s="237"/>
      <c r="M7" s="260"/>
      <c r="N7" s="27"/>
    </row>
    <row r="8" spans="1:18">
      <c r="A8" s="431"/>
      <c r="B8" s="432"/>
      <c r="C8" s="435"/>
      <c r="D8" s="145" t="s">
        <v>5</v>
      </c>
      <c r="E8" s="145" t="s">
        <v>6</v>
      </c>
      <c r="F8" s="145" t="s">
        <v>5</v>
      </c>
      <c r="G8" s="145" t="s">
        <v>6</v>
      </c>
      <c r="H8" s="145" t="s">
        <v>5</v>
      </c>
      <c r="I8" s="145" t="s">
        <v>6</v>
      </c>
      <c r="J8" s="145" t="s">
        <v>5</v>
      </c>
      <c r="K8" s="145" t="s">
        <v>6</v>
      </c>
      <c r="L8" s="237"/>
      <c r="M8" s="13"/>
      <c r="N8" s="27"/>
      <c r="P8" s="22" t="s">
        <v>13</v>
      </c>
    </row>
    <row r="9" spans="1:18" ht="2.4500000000000002" customHeight="1">
      <c r="A9" s="232"/>
      <c r="B9" s="114"/>
      <c r="C9" s="15"/>
      <c r="D9" s="7"/>
      <c r="E9" s="7"/>
      <c r="F9" s="115"/>
      <c r="G9" s="115"/>
      <c r="H9" s="115"/>
      <c r="I9" s="115"/>
      <c r="J9" s="115"/>
      <c r="K9" s="150"/>
      <c r="L9" s="237"/>
      <c r="M9" s="27"/>
      <c r="N9" s="27"/>
    </row>
    <row r="10" spans="1:18" ht="9" hidden="1" customHeight="1" outlineLevel="1">
      <c r="A10" s="8"/>
      <c r="B10" s="425" t="s">
        <v>70</v>
      </c>
      <c r="C10" s="99">
        <v>2010</v>
      </c>
      <c r="D10" s="244">
        <v>0.4</v>
      </c>
      <c r="E10" s="244">
        <v>2.0499999999999998</v>
      </c>
      <c r="F10" s="243">
        <v>3.5</v>
      </c>
      <c r="G10" s="243">
        <v>31.65</v>
      </c>
      <c r="H10" s="243">
        <v>2.56</v>
      </c>
      <c r="I10" s="243">
        <v>21.53</v>
      </c>
      <c r="J10" s="243">
        <v>0.95</v>
      </c>
      <c r="K10" s="242">
        <v>4.87</v>
      </c>
      <c r="L10" s="166"/>
      <c r="M10" s="57"/>
      <c r="N10" s="57"/>
      <c r="O10" s="57"/>
      <c r="P10" s="57"/>
      <c r="Q10" s="57"/>
      <c r="R10" s="57"/>
    </row>
    <row r="11" spans="1:18" ht="9" hidden="1" customHeight="1" outlineLevel="1">
      <c r="A11" s="8"/>
      <c r="B11" s="425"/>
      <c r="C11" s="99">
        <v>2013</v>
      </c>
      <c r="D11" s="244">
        <v>0.33</v>
      </c>
      <c r="E11" s="244">
        <v>1.67</v>
      </c>
      <c r="F11" s="244">
        <v>2.93</v>
      </c>
      <c r="G11" s="244">
        <v>31.15</v>
      </c>
      <c r="H11" s="244">
        <v>2.27</v>
      </c>
      <c r="I11" s="244">
        <v>21.8</v>
      </c>
      <c r="J11" s="243">
        <v>0.41</v>
      </c>
      <c r="K11" s="242">
        <v>1.02</v>
      </c>
      <c r="L11" s="25"/>
      <c r="M11" s="57"/>
      <c r="N11" s="57"/>
      <c r="O11" s="57"/>
      <c r="P11" s="57"/>
      <c r="Q11" s="57"/>
      <c r="R11" s="57"/>
    </row>
    <row r="12" spans="1:18" ht="9" hidden="1" customHeight="1" outlineLevel="1">
      <c r="A12" s="8"/>
      <c r="B12" s="425"/>
      <c r="C12" s="99">
        <v>2016</v>
      </c>
      <c r="D12" s="244">
        <v>0.57999999999999996</v>
      </c>
      <c r="E12" s="244">
        <v>2.91</v>
      </c>
      <c r="F12" s="254" t="s">
        <v>166</v>
      </c>
      <c r="G12" s="244">
        <v>27.71</v>
      </c>
      <c r="H12" s="244">
        <v>1.8</v>
      </c>
      <c r="I12" s="244">
        <v>20.41</v>
      </c>
      <c r="J12" s="243">
        <v>0.37</v>
      </c>
      <c r="K12" s="242">
        <v>0.33</v>
      </c>
      <c r="L12" s="25"/>
      <c r="M12" s="57"/>
      <c r="N12" s="57"/>
      <c r="O12" s="57"/>
      <c r="P12" s="57"/>
      <c r="Q12" s="57"/>
      <c r="R12" s="57"/>
    </row>
    <row r="13" spans="1:18" ht="9" customHeight="1" collapsed="1">
      <c r="A13" s="8"/>
      <c r="B13" s="425"/>
      <c r="C13" s="99">
        <v>2020</v>
      </c>
      <c r="D13" s="244">
        <v>0.93</v>
      </c>
      <c r="E13" s="244">
        <v>6</v>
      </c>
      <c r="F13" s="244">
        <v>3.3</v>
      </c>
      <c r="G13" s="244">
        <v>28.29</v>
      </c>
      <c r="H13" s="244">
        <v>2.2599999999999998</v>
      </c>
      <c r="I13" s="244">
        <v>22.73</v>
      </c>
      <c r="J13" s="243">
        <v>1.18</v>
      </c>
      <c r="K13" s="242">
        <v>1.88</v>
      </c>
      <c r="L13" s="25"/>
      <c r="M13" s="57"/>
      <c r="N13" s="57"/>
      <c r="O13" s="57"/>
      <c r="P13" s="57"/>
      <c r="Q13" s="57"/>
      <c r="R13" s="57"/>
    </row>
    <row r="14" spans="1:18" ht="9" customHeight="1">
      <c r="A14" s="8"/>
      <c r="B14" s="425"/>
      <c r="C14" s="99">
        <v>2023</v>
      </c>
      <c r="D14" s="254" t="s">
        <v>174</v>
      </c>
      <c r="E14" s="254" t="s">
        <v>183</v>
      </c>
      <c r="F14" s="254" t="s">
        <v>176</v>
      </c>
      <c r="G14" s="253" t="s">
        <v>172</v>
      </c>
      <c r="H14" s="254" t="s">
        <v>175</v>
      </c>
      <c r="I14" s="254" t="s">
        <v>183</v>
      </c>
      <c r="J14" s="252" t="s">
        <v>175</v>
      </c>
      <c r="K14" s="329" t="s">
        <v>183</v>
      </c>
      <c r="L14" s="25"/>
      <c r="M14" s="57"/>
      <c r="N14" s="57"/>
      <c r="O14" s="57"/>
      <c r="P14" s="57"/>
      <c r="Q14" s="57"/>
      <c r="R14" s="57"/>
    </row>
    <row r="15" spans="1:18" ht="9" hidden="1" customHeight="1" outlineLevel="1">
      <c r="A15" s="8"/>
      <c r="B15" s="425" t="s">
        <v>98</v>
      </c>
      <c r="C15" s="99">
        <v>2010</v>
      </c>
      <c r="D15" s="244">
        <v>21.63</v>
      </c>
      <c r="E15" s="244">
        <v>8.35</v>
      </c>
      <c r="F15" s="245">
        <v>57.61</v>
      </c>
      <c r="G15" s="245">
        <v>1076.99</v>
      </c>
      <c r="H15" s="245">
        <v>118.61</v>
      </c>
      <c r="I15" s="245">
        <v>99.65</v>
      </c>
      <c r="J15" s="245">
        <v>7.04</v>
      </c>
      <c r="K15" s="246">
        <v>701.61</v>
      </c>
      <c r="L15" s="25"/>
      <c r="M15" s="57"/>
      <c r="N15" s="57"/>
      <c r="O15" s="57"/>
      <c r="P15" s="57"/>
      <c r="Q15" s="57"/>
      <c r="R15" s="57"/>
    </row>
    <row r="16" spans="1:18" ht="9" hidden="1" customHeight="1" outlineLevel="1">
      <c r="A16" s="8"/>
      <c r="B16" s="425"/>
      <c r="C16" s="99">
        <v>2013</v>
      </c>
      <c r="D16" s="247">
        <v>16.649999999999999</v>
      </c>
      <c r="E16" s="247">
        <v>8.26</v>
      </c>
      <c r="F16" s="248">
        <v>49.53</v>
      </c>
      <c r="G16" s="248">
        <v>1078.8699999999999</v>
      </c>
      <c r="H16" s="248">
        <v>77.81</v>
      </c>
      <c r="I16" s="248">
        <v>94.99</v>
      </c>
      <c r="J16" s="248">
        <v>3.87</v>
      </c>
      <c r="K16" s="246">
        <v>915.47</v>
      </c>
      <c r="L16" s="25"/>
      <c r="M16" s="57"/>
      <c r="N16" s="57"/>
      <c r="O16" s="57"/>
      <c r="P16" s="57"/>
      <c r="Q16" s="57" t="s">
        <v>13</v>
      </c>
      <c r="R16" s="57"/>
    </row>
    <row r="17" spans="1:18" ht="9" hidden="1" customHeight="1" outlineLevel="1">
      <c r="A17" s="8"/>
      <c r="B17" s="425"/>
      <c r="C17" s="99">
        <v>2016</v>
      </c>
      <c r="D17" s="247">
        <v>11.39</v>
      </c>
      <c r="E17" s="247">
        <v>33.93</v>
      </c>
      <c r="F17" s="254" t="s">
        <v>166</v>
      </c>
      <c r="G17" s="248">
        <v>1153.78</v>
      </c>
      <c r="H17" s="248">
        <v>55.15</v>
      </c>
      <c r="I17" s="248">
        <v>100.14</v>
      </c>
      <c r="J17" s="248">
        <v>0.86</v>
      </c>
      <c r="K17" s="246">
        <v>444.3</v>
      </c>
      <c r="L17" s="25"/>
      <c r="M17" s="57"/>
      <c r="N17" s="57"/>
      <c r="O17" s="57"/>
      <c r="P17" s="57"/>
      <c r="Q17" s="57"/>
      <c r="R17" s="57"/>
    </row>
    <row r="18" spans="1:18" ht="9" customHeight="1" collapsed="1">
      <c r="A18" s="8"/>
      <c r="B18" s="425"/>
      <c r="C18" s="99">
        <v>2020</v>
      </c>
      <c r="D18" s="247">
        <v>6.29</v>
      </c>
      <c r="E18" s="247">
        <v>24.82</v>
      </c>
      <c r="F18" s="248">
        <v>28.68</v>
      </c>
      <c r="G18" s="248">
        <v>1021.25</v>
      </c>
      <c r="H18" s="248">
        <v>36.450000000000003</v>
      </c>
      <c r="I18" s="248">
        <v>101.31</v>
      </c>
      <c r="J18" s="248">
        <v>0.79</v>
      </c>
      <c r="K18" s="246">
        <v>302.69</v>
      </c>
      <c r="L18" s="25"/>
      <c r="M18" s="57"/>
      <c r="N18" s="57"/>
      <c r="O18" s="57"/>
      <c r="P18" s="57"/>
      <c r="Q18" s="57"/>
      <c r="R18" s="57"/>
    </row>
    <row r="19" spans="1:18" ht="9" customHeight="1">
      <c r="A19" s="8"/>
      <c r="B19" s="425"/>
      <c r="C19" s="99">
        <v>2023</v>
      </c>
      <c r="D19" s="254" t="s">
        <v>174</v>
      </c>
      <c r="E19" s="254" t="s">
        <v>183</v>
      </c>
      <c r="F19" s="254" t="s">
        <v>176</v>
      </c>
      <c r="G19" s="253" t="s">
        <v>172</v>
      </c>
      <c r="H19" s="254" t="s">
        <v>175</v>
      </c>
      <c r="I19" s="254" t="s">
        <v>183</v>
      </c>
      <c r="J19" s="252" t="s">
        <v>175</v>
      </c>
      <c r="K19" s="329" t="s">
        <v>183</v>
      </c>
      <c r="L19" s="25"/>
      <c r="M19" s="57"/>
      <c r="N19" s="57"/>
      <c r="O19" s="57"/>
      <c r="P19" s="57"/>
      <c r="Q19" s="57"/>
      <c r="R19" s="57"/>
    </row>
    <row r="20" spans="1:18" ht="9" hidden="1" customHeight="1" outlineLevel="1">
      <c r="A20" s="8"/>
      <c r="B20" s="425" t="s">
        <v>81</v>
      </c>
      <c r="C20" s="99">
        <v>2010</v>
      </c>
      <c r="D20" s="244">
        <v>1.2</v>
      </c>
      <c r="E20" s="244">
        <v>30.84</v>
      </c>
      <c r="F20" s="245">
        <v>5.44</v>
      </c>
      <c r="G20" s="245">
        <v>502.63</v>
      </c>
      <c r="H20" s="245">
        <v>3.59</v>
      </c>
      <c r="I20" s="245">
        <v>36.950000000000003</v>
      </c>
      <c r="J20" s="245">
        <v>5.41</v>
      </c>
      <c r="K20" s="246">
        <v>1546.95</v>
      </c>
      <c r="L20" s="25"/>
      <c r="M20" s="57"/>
      <c r="N20" s="57"/>
      <c r="O20" s="57"/>
      <c r="P20" s="57"/>
      <c r="Q20" s="57"/>
      <c r="R20" s="57"/>
    </row>
    <row r="21" spans="1:18" ht="9" hidden="1" customHeight="1" outlineLevel="1">
      <c r="A21" s="8"/>
      <c r="B21" s="425"/>
      <c r="C21" s="99">
        <v>2013</v>
      </c>
      <c r="D21" s="247">
        <v>0.9</v>
      </c>
      <c r="E21" s="247">
        <v>17.850000000000001</v>
      </c>
      <c r="F21" s="248">
        <v>5.53</v>
      </c>
      <c r="G21" s="248">
        <v>500.74</v>
      </c>
      <c r="H21" s="248">
        <v>4.5199999999999996</v>
      </c>
      <c r="I21" s="248">
        <v>39.090000000000003</v>
      </c>
      <c r="J21" s="248">
        <v>4.38</v>
      </c>
      <c r="K21" s="246">
        <v>1520.46</v>
      </c>
      <c r="L21" s="25"/>
      <c r="M21" s="57"/>
      <c r="N21" s="57"/>
      <c r="O21" s="57"/>
      <c r="P21" s="57"/>
      <c r="Q21" s="57"/>
      <c r="R21" s="57"/>
    </row>
    <row r="22" spans="1:18" ht="9" hidden="1" customHeight="1" outlineLevel="1">
      <c r="A22" s="8"/>
      <c r="B22" s="425"/>
      <c r="C22" s="99">
        <v>2016</v>
      </c>
      <c r="D22" s="247">
        <v>1.97</v>
      </c>
      <c r="E22" s="247">
        <v>35.630000000000003</v>
      </c>
      <c r="F22" s="254" t="s">
        <v>166</v>
      </c>
      <c r="G22" s="248">
        <v>482.34</v>
      </c>
      <c r="H22" s="248">
        <v>4.72</v>
      </c>
      <c r="I22" s="248">
        <v>37.21</v>
      </c>
      <c r="J22" s="248">
        <v>4.57</v>
      </c>
      <c r="K22" s="246">
        <v>1321.39</v>
      </c>
      <c r="L22" s="25"/>
      <c r="M22" s="57"/>
      <c r="N22" s="57"/>
      <c r="O22" s="57"/>
      <c r="P22" s="57"/>
      <c r="Q22" s="57"/>
      <c r="R22" s="57"/>
    </row>
    <row r="23" spans="1:18" ht="9" customHeight="1" collapsed="1">
      <c r="A23" s="8"/>
      <c r="B23" s="425"/>
      <c r="C23" s="99">
        <v>2020</v>
      </c>
      <c r="D23" s="247">
        <v>1.83</v>
      </c>
      <c r="E23" s="247">
        <v>36.94</v>
      </c>
      <c r="F23" s="248">
        <v>6.01</v>
      </c>
      <c r="G23" s="248">
        <v>463.69</v>
      </c>
      <c r="H23" s="248">
        <v>6.61</v>
      </c>
      <c r="I23" s="248">
        <v>37.64</v>
      </c>
      <c r="J23" s="248">
        <v>2.57</v>
      </c>
      <c r="K23" s="246">
        <v>1308.5899999999999</v>
      </c>
      <c r="L23" s="25"/>
      <c r="M23" s="57"/>
      <c r="N23" s="57"/>
      <c r="O23" s="57"/>
      <c r="P23" s="57"/>
      <c r="Q23" s="57"/>
      <c r="R23" s="57"/>
    </row>
    <row r="24" spans="1:18" ht="9" customHeight="1">
      <c r="A24" s="8"/>
      <c r="B24" s="425"/>
      <c r="C24" s="99">
        <v>2023</v>
      </c>
      <c r="D24" s="247">
        <v>2.73</v>
      </c>
      <c r="E24" s="247">
        <v>51.67</v>
      </c>
      <c r="F24" s="248">
        <v>7.05</v>
      </c>
      <c r="G24" s="248">
        <v>477.38</v>
      </c>
      <c r="H24" s="248">
        <v>9.1999999999999993</v>
      </c>
      <c r="I24" s="248">
        <v>37.159999999999997</v>
      </c>
      <c r="J24" s="248">
        <v>2.2000000000000002</v>
      </c>
      <c r="K24" s="329" t="s">
        <v>183</v>
      </c>
      <c r="L24" s="25"/>
      <c r="M24" s="57"/>
      <c r="N24" s="57"/>
      <c r="O24" s="57"/>
      <c r="P24" s="57"/>
      <c r="Q24" s="57"/>
      <c r="R24" s="57"/>
    </row>
    <row r="25" spans="1:18" s="28" customFormat="1" ht="9" hidden="1" customHeight="1" outlineLevel="1">
      <c r="A25" s="8"/>
      <c r="B25" s="425" t="s">
        <v>9</v>
      </c>
      <c r="C25" s="99">
        <v>2010</v>
      </c>
      <c r="D25" s="244">
        <v>0.79</v>
      </c>
      <c r="E25" s="244">
        <v>10.4</v>
      </c>
      <c r="F25" s="245">
        <v>8.3699999999999992</v>
      </c>
      <c r="G25" s="245">
        <v>165.72</v>
      </c>
      <c r="H25" s="245">
        <v>4.41</v>
      </c>
      <c r="I25" s="245">
        <v>27.72</v>
      </c>
      <c r="J25" s="245">
        <v>12.9</v>
      </c>
      <c r="K25" s="246">
        <v>211.87</v>
      </c>
      <c r="M25" s="57"/>
      <c r="N25" s="57"/>
      <c r="O25" s="57"/>
      <c r="P25" s="57"/>
      <c r="Q25" s="57"/>
      <c r="R25" s="57"/>
    </row>
    <row r="26" spans="1:18" s="28" customFormat="1" ht="9" hidden="1" customHeight="1" outlineLevel="1">
      <c r="A26" s="8"/>
      <c r="B26" s="425"/>
      <c r="C26" s="99">
        <v>2013</v>
      </c>
      <c r="D26" s="247">
        <v>0.62</v>
      </c>
      <c r="E26" s="247">
        <v>7.9</v>
      </c>
      <c r="F26" s="247">
        <v>7.78</v>
      </c>
      <c r="G26" s="247">
        <v>175.7</v>
      </c>
      <c r="H26" s="247">
        <v>4.33</v>
      </c>
      <c r="I26" s="247">
        <v>26.63</v>
      </c>
      <c r="J26" s="263">
        <v>16.61</v>
      </c>
      <c r="K26" s="246">
        <v>175.06</v>
      </c>
      <c r="L26" s="167"/>
      <c r="M26" s="57"/>
      <c r="N26" s="57"/>
      <c r="O26" s="57"/>
      <c r="P26" s="57"/>
      <c r="Q26" s="57"/>
      <c r="R26" s="57"/>
    </row>
    <row r="27" spans="1:18" s="28" customFormat="1" ht="9" hidden="1" customHeight="1" outlineLevel="1">
      <c r="A27" s="8"/>
      <c r="B27" s="425"/>
      <c r="C27" s="99">
        <v>2016</v>
      </c>
      <c r="D27" s="247">
        <v>0.87</v>
      </c>
      <c r="E27" s="247">
        <v>14.9</v>
      </c>
      <c r="F27" s="254" t="s">
        <v>166</v>
      </c>
      <c r="G27" s="247">
        <v>165.4</v>
      </c>
      <c r="H27" s="247">
        <v>4.2</v>
      </c>
      <c r="I27" s="247">
        <v>27.78</v>
      </c>
      <c r="J27" s="263">
        <v>17.07</v>
      </c>
      <c r="K27" s="246">
        <v>201.25</v>
      </c>
      <c r="L27" s="167"/>
      <c r="M27" s="57"/>
      <c r="N27" s="57"/>
      <c r="O27" s="57"/>
      <c r="P27" s="57"/>
      <c r="Q27" s="57"/>
      <c r="R27" s="57"/>
    </row>
    <row r="28" spans="1:18" s="28" customFormat="1" ht="9" customHeight="1" collapsed="1">
      <c r="A28" s="8"/>
      <c r="B28" s="425"/>
      <c r="C28" s="99">
        <v>2020</v>
      </c>
      <c r="D28" s="247">
        <v>1.24</v>
      </c>
      <c r="E28" s="247">
        <v>27.28</v>
      </c>
      <c r="F28" s="248">
        <v>6.54</v>
      </c>
      <c r="G28" s="247">
        <v>153.11000000000001</v>
      </c>
      <c r="H28" s="247">
        <v>3.77</v>
      </c>
      <c r="I28" s="247">
        <v>28.65</v>
      </c>
      <c r="J28" s="263">
        <v>15.04</v>
      </c>
      <c r="K28" s="246">
        <v>233.25</v>
      </c>
      <c r="L28" s="167"/>
      <c r="M28" s="57"/>
      <c r="N28" s="57"/>
      <c r="O28" s="57"/>
      <c r="P28" s="57"/>
      <c r="Q28" s="57"/>
      <c r="R28" s="57"/>
    </row>
    <row r="29" spans="1:18" s="28" customFormat="1" ht="9" customHeight="1">
      <c r="A29" s="8"/>
      <c r="B29" s="425"/>
      <c r="C29" s="99">
        <v>2023</v>
      </c>
      <c r="D29" s="254" t="s">
        <v>174</v>
      </c>
      <c r="E29" s="254" t="s">
        <v>183</v>
      </c>
      <c r="F29" s="254" t="s">
        <v>176</v>
      </c>
      <c r="G29" s="253" t="s">
        <v>172</v>
      </c>
      <c r="H29" s="254" t="s">
        <v>175</v>
      </c>
      <c r="I29" s="254" t="s">
        <v>183</v>
      </c>
      <c r="J29" s="252" t="s">
        <v>175</v>
      </c>
      <c r="K29" s="329" t="s">
        <v>183</v>
      </c>
      <c r="L29" s="167"/>
      <c r="M29" s="57"/>
      <c r="N29" s="57"/>
      <c r="O29" s="57"/>
      <c r="P29" s="57"/>
      <c r="Q29" s="57"/>
      <c r="R29" s="57"/>
    </row>
    <row r="30" spans="1:18" s="28" customFormat="1" ht="9.75" hidden="1" customHeight="1" outlineLevel="1">
      <c r="A30" s="8"/>
      <c r="B30" s="426" t="s">
        <v>91</v>
      </c>
      <c r="C30" s="106">
        <v>2010</v>
      </c>
      <c r="D30" s="249">
        <v>11.75</v>
      </c>
      <c r="E30" s="249">
        <v>100.65</v>
      </c>
      <c r="F30" s="250">
        <v>68.72</v>
      </c>
      <c r="G30" s="250">
        <v>1537.71</v>
      </c>
      <c r="H30" s="250">
        <v>37.82</v>
      </c>
      <c r="I30" s="250">
        <v>198.76</v>
      </c>
      <c r="J30" s="250">
        <v>146.1</v>
      </c>
      <c r="K30" s="251">
        <v>1369.76</v>
      </c>
      <c r="L30" s="22"/>
      <c r="M30" s="57"/>
      <c r="N30" s="57"/>
      <c r="O30" s="57"/>
      <c r="P30" s="57"/>
      <c r="Q30" s="57"/>
      <c r="R30" s="57"/>
    </row>
    <row r="31" spans="1:18" s="28" customFormat="1" ht="9.75" hidden="1" customHeight="1" outlineLevel="1">
      <c r="A31" s="8"/>
      <c r="B31" s="426"/>
      <c r="C31" s="106">
        <v>2013</v>
      </c>
      <c r="D31" s="249">
        <v>9.02</v>
      </c>
      <c r="E31" s="249">
        <v>74.7</v>
      </c>
      <c r="F31" s="250">
        <v>62.04</v>
      </c>
      <c r="G31" s="250">
        <v>1535.5</v>
      </c>
      <c r="H31" s="250">
        <v>32.840000000000003</v>
      </c>
      <c r="I31" s="250">
        <v>199.83</v>
      </c>
      <c r="J31" s="250">
        <v>153.12</v>
      </c>
      <c r="K31" s="251">
        <v>1303.2</v>
      </c>
      <c r="L31" s="22"/>
      <c r="M31" s="57"/>
      <c r="N31" s="57"/>
      <c r="O31" s="57"/>
      <c r="P31" s="57"/>
      <c r="Q31" s="57"/>
      <c r="R31" s="57"/>
    </row>
    <row r="32" spans="1:18" s="28" customFormat="1" ht="9.75" hidden="1" customHeight="1" outlineLevel="1">
      <c r="A32" s="8"/>
      <c r="B32" s="426"/>
      <c r="C32" s="106">
        <v>2016</v>
      </c>
      <c r="D32" s="249">
        <v>17.850000000000001</v>
      </c>
      <c r="E32" s="249">
        <v>171.3</v>
      </c>
      <c r="F32" s="255" t="s">
        <v>166</v>
      </c>
      <c r="G32" s="250">
        <v>1408.9</v>
      </c>
      <c r="H32" s="250">
        <v>30.15</v>
      </c>
      <c r="I32" s="250">
        <v>202.14</v>
      </c>
      <c r="J32" s="250">
        <v>148.32</v>
      </c>
      <c r="K32" s="251">
        <v>1404.23</v>
      </c>
      <c r="L32" s="22"/>
      <c r="M32" s="57"/>
      <c r="N32" s="57"/>
      <c r="O32" s="57"/>
      <c r="P32" s="57"/>
      <c r="Q32" s="57"/>
      <c r="R32" s="57"/>
    </row>
    <row r="33" spans="1:18" s="28" customFormat="1" ht="9.75" customHeight="1" collapsed="1">
      <c r="A33" s="8"/>
      <c r="B33" s="426"/>
      <c r="C33" s="106">
        <v>2020</v>
      </c>
      <c r="D33" s="249">
        <v>16.170000000000002</v>
      </c>
      <c r="E33" s="249">
        <v>190.12</v>
      </c>
      <c r="F33" s="266">
        <v>47.51</v>
      </c>
      <c r="G33" s="250">
        <v>1083.8499999999999</v>
      </c>
      <c r="H33" s="250">
        <v>28.13</v>
      </c>
      <c r="I33" s="250">
        <v>198.17</v>
      </c>
      <c r="J33" s="250">
        <v>139.57</v>
      </c>
      <c r="K33" s="251">
        <v>1405.24</v>
      </c>
      <c r="L33" s="22"/>
      <c r="M33" s="57"/>
      <c r="N33" s="57"/>
      <c r="O33" s="57"/>
      <c r="P33" s="57"/>
      <c r="Q33" s="57"/>
      <c r="R33" s="57"/>
    </row>
    <row r="34" spans="1:18" s="28" customFormat="1" ht="9.75" customHeight="1">
      <c r="A34" s="8"/>
      <c r="B34" s="426"/>
      <c r="C34" s="106">
        <v>2023</v>
      </c>
      <c r="D34" s="249">
        <v>17.32</v>
      </c>
      <c r="E34" s="249">
        <v>231.53</v>
      </c>
      <c r="F34" s="266">
        <v>54.97</v>
      </c>
      <c r="G34" s="250">
        <v>1361.54</v>
      </c>
      <c r="H34" s="250">
        <v>26.96</v>
      </c>
      <c r="I34" s="250">
        <v>199.92</v>
      </c>
      <c r="J34" s="250">
        <v>135.41999999999999</v>
      </c>
      <c r="K34" s="251">
        <v>1351.23</v>
      </c>
      <c r="L34" s="22"/>
      <c r="M34" s="57"/>
      <c r="N34" s="57"/>
      <c r="O34" s="57"/>
      <c r="P34" s="57"/>
      <c r="Q34" s="57"/>
      <c r="R34" s="57"/>
    </row>
    <row r="35" spans="1:18" s="28" customFormat="1" ht="9" hidden="1" customHeight="1" outlineLevel="1">
      <c r="A35" s="40"/>
      <c r="B35" s="425" t="s">
        <v>82</v>
      </c>
      <c r="C35" s="99">
        <v>2010</v>
      </c>
      <c r="D35" s="244">
        <v>0.5</v>
      </c>
      <c r="E35" s="244">
        <v>7.3</v>
      </c>
      <c r="F35" s="245">
        <v>1.59</v>
      </c>
      <c r="G35" s="245">
        <v>99.3</v>
      </c>
      <c r="H35" s="245">
        <v>1.99</v>
      </c>
      <c r="I35" s="245">
        <v>3.12</v>
      </c>
      <c r="J35" s="245">
        <v>13.16</v>
      </c>
      <c r="K35" s="246">
        <v>223.97</v>
      </c>
      <c r="L35" s="22"/>
      <c r="M35" s="57"/>
      <c r="N35" s="57"/>
      <c r="O35" s="57"/>
      <c r="P35" s="57"/>
      <c r="Q35" s="57"/>
      <c r="R35" s="57"/>
    </row>
    <row r="36" spans="1:18" ht="9" hidden="1" customHeight="1" outlineLevel="1">
      <c r="A36" s="40"/>
      <c r="B36" s="425"/>
      <c r="C36" s="99">
        <v>2013</v>
      </c>
      <c r="D36" s="247">
        <v>0.72</v>
      </c>
      <c r="E36" s="247">
        <v>13.6</v>
      </c>
      <c r="F36" s="248">
        <v>1.61</v>
      </c>
      <c r="G36" s="248">
        <v>87.2</v>
      </c>
      <c r="H36" s="248">
        <v>1.71</v>
      </c>
      <c r="I36" s="248">
        <v>3.46</v>
      </c>
      <c r="J36" s="248">
        <v>13.09</v>
      </c>
      <c r="K36" s="246">
        <v>211.45</v>
      </c>
      <c r="L36" s="25"/>
      <c r="M36" s="57"/>
      <c r="N36" s="57"/>
      <c r="O36" s="57"/>
      <c r="P36" s="57"/>
      <c r="Q36" s="57"/>
      <c r="R36" s="57"/>
    </row>
    <row r="37" spans="1:18" ht="9" hidden="1" customHeight="1" outlineLevel="1">
      <c r="A37" s="40"/>
      <c r="B37" s="425"/>
      <c r="C37" s="99">
        <v>2016</v>
      </c>
      <c r="D37" s="247">
        <v>1.66</v>
      </c>
      <c r="E37" s="247">
        <v>55.42</v>
      </c>
      <c r="F37" s="254" t="s">
        <v>166</v>
      </c>
      <c r="G37" s="248">
        <v>75.260000000000005</v>
      </c>
      <c r="H37" s="248">
        <v>1.31</v>
      </c>
      <c r="I37" s="248">
        <v>3.47</v>
      </c>
      <c r="J37" s="248">
        <v>10.09</v>
      </c>
      <c r="K37" s="246">
        <v>159.47</v>
      </c>
      <c r="L37" s="25"/>
      <c r="M37" s="57"/>
      <c r="N37" s="57"/>
      <c r="O37" s="57"/>
      <c r="P37" s="57"/>
      <c r="Q37" s="57"/>
      <c r="R37" s="57"/>
    </row>
    <row r="38" spans="1:18" ht="9" customHeight="1" collapsed="1">
      <c r="A38" s="40"/>
      <c r="B38" s="425"/>
      <c r="C38" s="99">
        <v>2020</v>
      </c>
      <c r="D38" s="247">
        <v>1.45</v>
      </c>
      <c r="E38" s="247">
        <v>49.54</v>
      </c>
      <c r="F38" s="248">
        <v>1.64</v>
      </c>
      <c r="G38" s="248">
        <v>79.790000000000006</v>
      </c>
      <c r="H38" s="248">
        <v>1.1299999999999999</v>
      </c>
      <c r="I38" s="248">
        <v>4.12</v>
      </c>
      <c r="J38" s="248">
        <v>8.18</v>
      </c>
      <c r="K38" s="246">
        <v>183.12</v>
      </c>
      <c r="L38" s="25"/>
      <c r="M38" s="57"/>
      <c r="N38" s="57"/>
      <c r="O38" s="57"/>
      <c r="P38" s="57"/>
      <c r="Q38" s="57"/>
      <c r="R38" s="57"/>
    </row>
    <row r="39" spans="1:18" ht="9" customHeight="1">
      <c r="A39" s="40"/>
      <c r="B39" s="425"/>
      <c r="C39" s="99">
        <v>2023</v>
      </c>
      <c r="D39" s="247">
        <v>1.5</v>
      </c>
      <c r="E39" s="247">
        <v>53.08</v>
      </c>
      <c r="F39" s="248">
        <v>1.56</v>
      </c>
      <c r="G39" s="248">
        <v>82.08</v>
      </c>
      <c r="H39" s="248">
        <v>1.2</v>
      </c>
      <c r="I39" s="248">
        <v>3.42</v>
      </c>
      <c r="J39" s="248">
        <v>7.49</v>
      </c>
      <c r="K39" s="246">
        <v>218.94</v>
      </c>
      <c r="L39" s="25"/>
      <c r="M39" s="57"/>
      <c r="N39" s="57"/>
      <c r="O39" s="57"/>
      <c r="P39" s="57"/>
      <c r="Q39" s="57"/>
      <c r="R39" s="57"/>
    </row>
    <row r="40" spans="1:18" ht="9" hidden="1" customHeight="1" outlineLevel="1">
      <c r="A40" s="8"/>
      <c r="B40" s="425" t="s">
        <v>73</v>
      </c>
      <c r="C40" s="99">
        <v>2010</v>
      </c>
      <c r="D40" s="244">
        <v>0.41</v>
      </c>
      <c r="E40" s="244">
        <v>4.55</v>
      </c>
      <c r="F40" s="245">
        <v>0.84</v>
      </c>
      <c r="G40" s="245">
        <v>12.58</v>
      </c>
      <c r="H40" s="245">
        <v>0.97</v>
      </c>
      <c r="I40" s="245">
        <v>0.97</v>
      </c>
      <c r="J40" s="245">
        <v>16.399999999999999</v>
      </c>
      <c r="K40" s="246">
        <v>149.85</v>
      </c>
      <c r="L40" s="25"/>
      <c r="M40" s="57"/>
      <c r="N40" s="57"/>
      <c r="O40" s="57"/>
      <c r="P40" s="57"/>
      <c r="Q40" s="57"/>
      <c r="R40" s="57"/>
    </row>
    <row r="41" spans="1:18" ht="9" hidden="1" customHeight="1" outlineLevel="1">
      <c r="A41" s="8"/>
      <c r="B41" s="425"/>
      <c r="C41" s="99">
        <v>2013</v>
      </c>
      <c r="D41" s="247">
        <v>0.37</v>
      </c>
      <c r="E41" s="247">
        <v>4.4800000000000004</v>
      </c>
      <c r="F41" s="248">
        <v>1.1100000000000001</v>
      </c>
      <c r="G41" s="248">
        <v>15.81</v>
      </c>
      <c r="H41" s="248">
        <v>1.19</v>
      </c>
      <c r="I41" s="248">
        <v>1.59</v>
      </c>
      <c r="J41" s="248">
        <v>16.920000000000002</v>
      </c>
      <c r="K41" s="246">
        <v>147.94</v>
      </c>
      <c r="L41" s="25"/>
      <c r="M41" s="57"/>
      <c r="N41" s="57"/>
      <c r="O41" s="57"/>
      <c r="P41" s="57"/>
      <c r="Q41" s="57"/>
      <c r="R41" s="57"/>
    </row>
    <row r="42" spans="1:18" ht="9" hidden="1" customHeight="1" outlineLevel="1">
      <c r="A42" s="8"/>
      <c r="B42" s="425"/>
      <c r="C42" s="99">
        <v>2016</v>
      </c>
      <c r="D42" s="247">
        <v>1.1200000000000001</v>
      </c>
      <c r="E42" s="247">
        <v>12.48</v>
      </c>
      <c r="F42" s="254" t="s">
        <v>166</v>
      </c>
      <c r="G42" s="248">
        <v>11.08</v>
      </c>
      <c r="H42" s="248">
        <v>1.39</v>
      </c>
      <c r="I42" s="248">
        <v>1.69</v>
      </c>
      <c r="J42" s="248">
        <v>14.48</v>
      </c>
      <c r="K42" s="246">
        <v>117.26</v>
      </c>
      <c r="L42" s="25"/>
      <c r="M42" s="57"/>
      <c r="N42" s="57"/>
      <c r="O42" s="57"/>
      <c r="P42" s="57"/>
      <c r="Q42" s="57"/>
      <c r="R42" s="57"/>
    </row>
    <row r="43" spans="1:18" ht="9" customHeight="1" collapsed="1">
      <c r="A43" s="8"/>
      <c r="B43" s="425"/>
      <c r="C43" s="99">
        <v>2020</v>
      </c>
      <c r="D43" s="247">
        <v>1.02</v>
      </c>
      <c r="E43" s="247">
        <v>13.75</v>
      </c>
      <c r="F43" s="248">
        <v>0.63</v>
      </c>
      <c r="G43" s="248">
        <v>11.12</v>
      </c>
      <c r="H43" s="248">
        <v>1.04</v>
      </c>
      <c r="I43" s="248">
        <v>1.75</v>
      </c>
      <c r="J43" s="248">
        <v>17.260000000000002</v>
      </c>
      <c r="K43" s="246">
        <v>149.96</v>
      </c>
      <c r="L43" s="25"/>
      <c r="M43" s="57"/>
      <c r="N43" s="57"/>
      <c r="O43" s="57"/>
      <c r="P43" s="57"/>
      <c r="Q43" s="57"/>
      <c r="R43" s="57"/>
    </row>
    <row r="44" spans="1:18" ht="9" customHeight="1">
      <c r="A44" s="8"/>
      <c r="B44" s="425"/>
      <c r="C44" s="99">
        <v>2023</v>
      </c>
      <c r="D44" s="254" t="s">
        <v>174</v>
      </c>
      <c r="E44" s="254" t="s">
        <v>183</v>
      </c>
      <c r="F44" s="254" t="s">
        <v>176</v>
      </c>
      <c r="G44" s="253" t="s">
        <v>172</v>
      </c>
      <c r="H44" s="254" t="s">
        <v>175</v>
      </c>
      <c r="I44" s="254" t="s">
        <v>183</v>
      </c>
      <c r="J44" s="252" t="s">
        <v>175</v>
      </c>
      <c r="K44" s="329" t="s">
        <v>183</v>
      </c>
      <c r="L44" s="25"/>
      <c r="M44" s="57"/>
      <c r="N44" s="57"/>
      <c r="O44" s="57"/>
      <c r="P44" s="57"/>
      <c r="Q44" s="57"/>
      <c r="R44" s="57"/>
    </row>
    <row r="45" spans="1:18" ht="9" hidden="1" customHeight="1" outlineLevel="1">
      <c r="A45" s="40"/>
      <c r="B45" s="425" t="s">
        <v>101</v>
      </c>
      <c r="C45" s="99">
        <v>2010</v>
      </c>
      <c r="D45" s="244">
        <v>11.06</v>
      </c>
      <c r="E45" s="244">
        <v>15.66</v>
      </c>
      <c r="F45" s="245">
        <v>59</v>
      </c>
      <c r="G45" s="245">
        <v>262.63</v>
      </c>
      <c r="H45" s="245">
        <v>546.07000000000005</v>
      </c>
      <c r="I45" s="245">
        <v>950.27</v>
      </c>
      <c r="J45" s="245">
        <v>12.7</v>
      </c>
      <c r="K45" s="246">
        <v>50.47</v>
      </c>
      <c r="L45" s="165"/>
      <c r="M45" s="57"/>
      <c r="N45" s="57"/>
      <c r="O45" s="57"/>
      <c r="P45" s="57"/>
      <c r="Q45" s="57"/>
      <c r="R45" s="57"/>
    </row>
    <row r="46" spans="1:18" ht="9" hidden="1" customHeight="1" outlineLevel="1">
      <c r="A46" s="8"/>
      <c r="B46" s="425"/>
      <c r="C46" s="99">
        <v>2013</v>
      </c>
      <c r="D46" s="244">
        <v>13.82</v>
      </c>
      <c r="E46" s="244">
        <v>21.35</v>
      </c>
      <c r="F46" s="245">
        <v>70.89</v>
      </c>
      <c r="G46" s="265">
        <v>344.17</v>
      </c>
      <c r="H46" s="245">
        <v>522.49</v>
      </c>
      <c r="I46" s="245">
        <v>929.08</v>
      </c>
      <c r="J46" s="245">
        <v>8.32</v>
      </c>
      <c r="K46" s="246">
        <v>38.99</v>
      </c>
      <c r="L46" s="25"/>
      <c r="M46" s="57"/>
      <c r="N46" s="57"/>
      <c r="O46" s="57"/>
      <c r="P46" s="57"/>
      <c r="Q46" s="57"/>
      <c r="R46" s="57"/>
    </row>
    <row r="47" spans="1:18" ht="9" hidden="1" customHeight="1" outlineLevel="1">
      <c r="A47" s="8"/>
      <c r="B47" s="425"/>
      <c r="C47" s="99">
        <v>2016</v>
      </c>
      <c r="D47" s="244">
        <v>15.22</v>
      </c>
      <c r="E47" s="244">
        <v>31.64</v>
      </c>
      <c r="F47" s="254" t="s">
        <v>166</v>
      </c>
      <c r="G47" s="265">
        <v>367.75</v>
      </c>
      <c r="H47" s="245">
        <v>515.21</v>
      </c>
      <c r="I47" s="245">
        <v>925.3</v>
      </c>
      <c r="J47" s="245">
        <v>8.9600000000000009</v>
      </c>
      <c r="K47" s="246">
        <v>32.75</v>
      </c>
      <c r="L47" s="25"/>
      <c r="M47" s="57"/>
      <c r="N47" s="57"/>
      <c r="O47" s="57"/>
      <c r="P47" s="57"/>
      <c r="Q47" s="57"/>
      <c r="R47" s="57"/>
    </row>
    <row r="48" spans="1:18" ht="9" customHeight="1" collapsed="1">
      <c r="A48" s="8"/>
      <c r="B48" s="425"/>
      <c r="C48" s="99">
        <v>2020</v>
      </c>
      <c r="D48" s="244">
        <v>9.58</v>
      </c>
      <c r="E48" s="244">
        <v>24.3</v>
      </c>
      <c r="F48" s="248">
        <v>56.78</v>
      </c>
      <c r="G48" s="245">
        <v>341.45</v>
      </c>
      <c r="H48" s="245">
        <v>413.85</v>
      </c>
      <c r="I48" s="245">
        <v>839.29</v>
      </c>
      <c r="J48" s="245">
        <v>5.1100000000000003</v>
      </c>
      <c r="K48" s="246">
        <v>23.07</v>
      </c>
      <c r="L48" s="25"/>
      <c r="M48" s="57"/>
      <c r="N48" s="57"/>
      <c r="O48" s="57"/>
      <c r="P48" s="57"/>
      <c r="Q48" s="57"/>
      <c r="R48" s="57"/>
    </row>
    <row r="49" spans="1:18" ht="9" customHeight="1">
      <c r="A49" s="8"/>
      <c r="B49" s="425"/>
      <c r="C49" s="99">
        <v>2023</v>
      </c>
      <c r="D49" s="244">
        <v>6.78</v>
      </c>
      <c r="E49" s="244">
        <v>19.84</v>
      </c>
      <c r="F49" s="248">
        <v>43.85</v>
      </c>
      <c r="G49" s="245">
        <v>260.73</v>
      </c>
      <c r="H49" s="245">
        <v>387.15</v>
      </c>
      <c r="I49" s="245">
        <v>851.72</v>
      </c>
      <c r="J49" s="245">
        <v>3.95</v>
      </c>
      <c r="K49" s="246">
        <v>13.16</v>
      </c>
      <c r="L49" s="25"/>
      <c r="M49" s="57"/>
      <c r="N49" s="57"/>
      <c r="O49" s="57"/>
      <c r="P49" s="57"/>
      <c r="Q49" s="57"/>
      <c r="R49" s="57"/>
    </row>
    <row r="50" spans="1:18" ht="9" hidden="1" customHeight="1" outlineLevel="1">
      <c r="A50" s="8"/>
      <c r="B50" s="425" t="s">
        <v>71</v>
      </c>
      <c r="C50" s="99">
        <v>2010</v>
      </c>
      <c r="D50" s="244">
        <v>33.54</v>
      </c>
      <c r="E50" s="244">
        <v>318.13</v>
      </c>
      <c r="F50" s="245">
        <v>47.7</v>
      </c>
      <c r="G50" s="245">
        <v>900.44</v>
      </c>
      <c r="H50" s="245">
        <v>620.20000000000005</v>
      </c>
      <c r="I50" s="245">
        <v>4086.24</v>
      </c>
      <c r="J50" s="245">
        <v>181.28</v>
      </c>
      <c r="K50" s="246">
        <v>4643.41</v>
      </c>
      <c r="L50" s="25"/>
      <c r="M50" s="57"/>
      <c r="N50" s="57"/>
      <c r="O50" s="57"/>
      <c r="P50" s="57"/>
      <c r="Q50" s="57"/>
      <c r="R50" s="57"/>
    </row>
    <row r="51" spans="1:18" ht="9" hidden="1" customHeight="1" outlineLevel="1">
      <c r="A51" s="8"/>
      <c r="B51" s="425"/>
      <c r="C51" s="99">
        <v>2013</v>
      </c>
      <c r="D51" s="247">
        <v>33.46</v>
      </c>
      <c r="E51" s="247">
        <v>378.11</v>
      </c>
      <c r="F51" s="248">
        <v>47.22</v>
      </c>
      <c r="G51" s="248">
        <v>1008.43</v>
      </c>
      <c r="H51" s="248">
        <v>599.03</v>
      </c>
      <c r="I51" s="248">
        <v>4042.36</v>
      </c>
      <c r="J51" s="248">
        <v>194.43</v>
      </c>
      <c r="K51" s="246">
        <v>4696.7700000000004</v>
      </c>
      <c r="L51" s="25"/>
      <c r="M51" s="57"/>
      <c r="N51" s="57"/>
      <c r="O51" s="57"/>
      <c r="P51" s="57"/>
      <c r="Q51" s="57"/>
      <c r="R51" s="57"/>
    </row>
    <row r="52" spans="1:18" ht="9" hidden="1" customHeight="1" outlineLevel="1">
      <c r="A52" s="8"/>
      <c r="B52" s="425"/>
      <c r="C52" s="99">
        <v>2016</v>
      </c>
      <c r="D52" s="247">
        <v>37.049999999999997</v>
      </c>
      <c r="E52" s="247">
        <v>460.23</v>
      </c>
      <c r="F52" s="254" t="s">
        <v>166</v>
      </c>
      <c r="G52" s="248">
        <v>919.8</v>
      </c>
      <c r="H52" s="248">
        <v>592.88</v>
      </c>
      <c r="I52" s="248">
        <v>4149.72</v>
      </c>
      <c r="J52" s="248">
        <v>174.78</v>
      </c>
      <c r="K52" s="246">
        <v>4836.26</v>
      </c>
      <c r="L52" s="25"/>
      <c r="M52" s="57"/>
      <c r="N52" s="57"/>
      <c r="O52" s="57"/>
      <c r="P52" s="57"/>
      <c r="Q52" s="57"/>
      <c r="R52" s="57"/>
    </row>
    <row r="53" spans="1:18" ht="9" customHeight="1" collapsed="1">
      <c r="A53" s="8"/>
      <c r="B53" s="425"/>
      <c r="C53" s="99">
        <v>2020</v>
      </c>
      <c r="D53" s="247">
        <v>53.26</v>
      </c>
      <c r="E53" s="247">
        <v>555.65</v>
      </c>
      <c r="F53" s="248">
        <v>48.37</v>
      </c>
      <c r="G53" s="248">
        <v>862.59</v>
      </c>
      <c r="H53" s="248">
        <v>637.95000000000005</v>
      </c>
      <c r="I53" s="248">
        <v>4662.88</v>
      </c>
      <c r="J53" s="248">
        <v>112.93</v>
      </c>
      <c r="K53" s="246">
        <v>2140.5700000000002</v>
      </c>
      <c r="L53" s="25"/>
      <c r="M53" s="57"/>
      <c r="N53" s="57"/>
      <c r="O53" s="57"/>
      <c r="P53" s="57"/>
      <c r="Q53" s="57"/>
      <c r="R53" s="57"/>
    </row>
    <row r="54" spans="1:18" ht="9" customHeight="1">
      <c r="A54" s="8"/>
      <c r="B54" s="425"/>
      <c r="C54" s="99">
        <v>2023</v>
      </c>
      <c r="D54" s="254" t="s">
        <v>174</v>
      </c>
      <c r="E54" s="254" t="s">
        <v>183</v>
      </c>
      <c r="F54" s="254" t="s">
        <v>176</v>
      </c>
      <c r="G54" s="253" t="s">
        <v>172</v>
      </c>
      <c r="H54" s="254" t="s">
        <v>175</v>
      </c>
      <c r="I54" s="254" t="s">
        <v>183</v>
      </c>
      <c r="J54" s="252" t="s">
        <v>175</v>
      </c>
      <c r="K54" s="329" t="s">
        <v>183</v>
      </c>
      <c r="L54" s="25"/>
      <c r="M54" s="57"/>
      <c r="N54" s="57"/>
      <c r="O54" s="57"/>
      <c r="P54" s="57"/>
      <c r="Q54" s="57"/>
      <c r="R54" s="57"/>
    </row>
    <row r="55" spans="1:18" ht="9" hidden="1" customHeight="1" outlineLevel="1">
      <c r="A55" s="8"/>
      <c r="B55" s="425" t="s">
        <v>72</v>
      </c>
      <c r="C55" s="99">
        <v>2010</v>
      </c>
      <c r="D55" s="244">
        <v>39.17</v>
      </c>
      <c r="E55" s="244">
        <v>415.21</v>
      </c>
      <c r="F55" s="245">
        <v>126.96</v>
      </c>
      <c r="G55" s="245">
        <v>2403.08</v>
      </c>
      <c r="H55" s="245">
        <v>127.67</v>
      </c>
      <c r="I55" s="245">
        <v>1018.33</v>
      </c>
      <c r="J55" s="245">
        <v>139.9</v>
      </c>
      <c r="K55" s="246">
        <v>1003.37</v>
      </c>
      <c r="L55" s="25"/>
      <c r="M55" s="57"/>
      <c r="N55" s="57"/>
      <c r="O55" s="57"/>
      <c r="P55" s="57"/>
      <c r="Q55" s="57"/>
      <c r="R55" s="57"/>
    </row>
    <row r="56" spans="1:18" ht="9" hidden="1" customHeight="1" outlineLevel="1">
      <c r="A56" s="8"/>
      <c r="B56" s="425"/>
      <c r="C56" s="99">
        <v>2013</v>
      </c>
      <c r="D56" s="247">
        <v>22.28</v>
      </c>
      <c r="E56" s="247">
        <v>214.66</v>
      </c>
      <c r="F56" s="248">
        <v>121.03</v>
      </c>
      <c r="G56" s="248">
        <v>2425.4699999999998</v>
      </c>
      <c r="H56" s="248">
        <v>111.16</v>
      </c>
      <c r="I56" s="248">
        <v>1024.47</v>
      </c>
      <c r="J56" s="248">
        <v>147.1</v>
      </c>
      <c r="K56" s="246">
        <v>1046.53</v>
      </c>
      <c r="L56" s="25"/>
      <c r="M56" s="57"/>
      <c r="N56" s="57"/>
      <c r="O56" s="57"/>
      <c r="P56" s="57"/>
      <c r="Q56" s="57"/>
      <c r="R56" s="57"/>
    </row>
    <row r="57" spans="1:18" ht="9" hidden="1" customHeight="1" outlineLevel="1">
      <c r="A57" s="8"/>
      <c r="B57" s="425"/>
      <c r="C57" s="99">
        <v>2016</v>
      </c>
      <c r="D57" s="247">
        <v>34.049999999999997</v>
      </c>
      <c r="E57" s="247">
        <v>328.79</v>
      </c>
      <c r="F57" s="254" t="s">
        <v>166</v>
      </c>
      <c r="G57" s="248">
        <v>2448.65</v>
      </c>
      <c r="H57" s="248">
        <v>105.66</v>
      </c>
      <c r="I57" s="248">
        <v>956.89</v>
      </c>
      <c r="J57" s="248">
        <v>123.76</v>
      </c>
      <c r="K57" s="246">
        <v>950.47</v>
      </c>
      <c r="L57" s="25"/>
      <c r="M57" s="57"/>
      <c r="N57" s="57"/>
      <c r="O57" s="57"/>
      <c r="P57" s="57"/>
      <c r="Q57" s="57"/>
      <c r="R57" s="57"/>
    </row>
    <row r="58" spans="1:18" ht="9" customHeight="1" collapsed="1">
      <c r="A58" s="8"/>
      <c r="B58" s="425"/>
      <c r="C58" s="99">
        <v>2020</v>
      </c>
      <c r="D58" s="247">
        <v>33.869999999999997</v>
      </c>
      <c r="E58" s="247">
        <v>400.97</v>
      </c>
      <c r="F58" s="248">
        <v>113.92</v>
      </c>
      <c r="G58" s="248">
        <v>2394.77</v>
      </c>
      <c r="H58" s="248">
        <v>114.74</v>
      </c>
      <c r="I58" s="248">
        <v>1032.48</v>
      </c>
      <c r="J58" s="248">
        <v>103.69</v>
      </c>
      <c r="K58" s="246">
        <v>1265.8900000000001</v>
      </c>
      <c r="L58" s="25"/>
      <c r="M58" s="57"/>
      <c r="N58" s="57"/>
      <c r="O58" s="57"/>
      <c r="P58" s="57"/>
      <c r="Q58" s="57"/>
      <c r="R58" s="57"/>
    </row>
    <row r="59" spans="1:18" ht="9" customHeight="1">
      <c r="A59" s="8"/>
      <c r="B59" s="425"/>
      <c r="C59" s="99">
        <v>2023</v>
      </c>
      <c r="D59" s="247">
        <v>41.06</v>
      </c>
      <c r="E59" s="247">
        <v>416.86</v>
      </c>
      <c r="F59" s="248">
        <v>118.8</v>
      </c>
      <c r="G59" s="248">
        <v>2657.11</v>
      </c>
      <c r="H59" s="248">
        <v>102.51</v>
      </c>
      <c r="I59" s="248">
        <v>1015.61</v>
      </c>
      <c r="J59" s="248">
        <v>85.92</v>
      </c>
      <c r="K59" s="246">
        <v>688.46</v>
      </c>
      <c r="L59" s="25"/>
      <c r="M59" s="57"/>
      <c r="N59" s="57"/>
      <c r="O59" s="57"/>
      <c r="P59" s="57"/>
      <c r="Q59" s="57"/>
      <c r="R59" s="57"/>
    </row>
    <row r="60" spans="1:18" ht="9" hidden="1" customHeight="1" outlineLevel="1">
      <c r="A60" s="8"/>
      <c r="B60" s="425" t="s">
        <v>103</v>
      </c>
      <c r="C60" s="99">
        <v>2010</v>
      </c>
      <c r="D60" s="244">
        <v>20.94</v>
      </c>
      <c r="E60" s="244">
        <v>2.89</v>
      </c>
      <c r="F60" s="245">
        <v>15.63</v>
      </c>
      <c r="G60" s="245">
        <v>125.18</v>
      </c>
      <c r="H60" s="245">
        <v>185.82</v>
      </c>
      <c r="I60" s="245">
        <v>78.3</v>
      </c>
      <c r="J60" s="245">
        <v>95.7</v>
      </c>
      <c r="K60" s="246">
        <v>103.96</v>
      </c>
      <c r="L60" s="25"/>
      <c r="M60" s="57"/>
      <c r="N60" s="57"/>
      <c r="O60" s="57"/>
      <c r="P60" s="57"/>
      <c r="Q60" s="57"/>
      <c r="R60" s="57"/>
    </row>
    <row r="61" spans="1:18" ht="9" hidden="1" customHeight="1" outlineLevel="1">
      <c r="A61" s="8"/>
      <c r="B61" s="425"/>
      <c r="C61" s="99">
        <v>2013</v>
      </c>
      <c r="D61" s="247">
        <v>14.66</v>
      </c>
      <c r="E61" s="247">
        <v>2.4300000000000002</v>
      </c>
      <c r="F61" s="247">
        <v>14.65</v>
      </c>
      <c r="G61" s="247">
        <v>120.53</v>
      </c>
      <c r="H61" s="247">
        <v>127.35</v>
      </c>
      <c r="I61" s="247">
        <v>72.94</v>
      </c>
      <c r="J61" s="263">
        <v>60.73</v>
      </c>
      <c r="K61" s="246">
        <v>93.43</v>
      </c>
      <c r="L61" s="25"/>
      <c r="M61" s="57"/>
      <c r="N61" s="57"/>
      <c r="O61" s="57"/>
      <c r="P61" s="57"/>
      <c r="Q61" s="57"/>
      <c r="R61" s="57"/>
    </row>
    <row r="62" spans="1:18" ht="9" hidden="1" customHeight="1" outlineLevel="1">
      <c r="A62" s="8"/>
      <c r="B62" s="425"/>
      <c r="C62" s="99">
        <v>2016</v>
      </c>
      <c r="D62" s="247">
        <v>7.45</v>
      </c>
      <c r="E62" s="247">
        <v>3.27</v>
      </c>
      <c r="F62" s="254" t="s">
        <v>166</v>
      </c>
      <c r="G62" s="247">
        <v>173.97</v>
      </c>
      <c r="H62" s="247">
        <v>74.78</v>
      </c>
      <c r="I62" s="247">
        <v>71.959999999999994</v>
      </c>
      <c r="J62" s="263">
        <v>49.18</v>
      </c>
      <c r="K62" s="246">
        <v>66.38</v>
      </c>
      <c r="L62" s="25"/>
      <c r="M62" s="57"/>
      <c r="N62" s="57"/>
      <c r="O62" s="57"/>
      <c r="P62" s="57"/>
      <c r="Q62" s="57"/>
      <c r="R62" s="57"/>
    </row>
    <row r="63" spans="1:18" ht="9" customHeight="1" collapsed="1">
      <c r="A63" s="8"/>
      <c r="B63" s="425"/>
      <c r="C63" s="99">
        <v>2020</v>
      </c>
      <c r="D63" s="247">
        <v>3.51</v>
      </c>
      <c r="E63" s="247">
        <v>1.9</v>
      </c>
      <c r="F63" s="248">
        <v>20.64</v>
      </c>
      <c r="G63" s="247">
        <v>182.87</v>
      </c>
      <c r="H63" s="247">
        <v>69.98</v>
      </c>
      <c r="I63" s="247">
        <v>76.17</v>
      </c>
      <c r="J63" s="263">
        <v>55.53</v>
      </c>
      <c r="K63" s="246">
        <v>82.32</v>
      </c>
      <c r="L63" s="25"/>
      <c r="M63" s="57"/>
      <c r="N63" s="57"/>
      <c r="O63" s="57"/>
      <c r="P63" s="57"/>
      <c r="Q63" s="57"/>
      <c r="R63" s="57"/>
    </row>
    <row r="64" spans="1:18" ht="9" customHeight="1">
      <c r="A64" s="8"/>
      <c r="B64" s="425"/>
      <c r="C64" s="99">
        <v>2023</v>
      </c>
      <c r="D64" s="247">
        <v>4.2300000000000004</v>
      </c>
      <c r="E64" s="247">
        <v>3.77</v>
      </c>
      <c r="F64" s="248">
        <v>20.88</v>
      </c>
      <c r="G64" s="247">
        <v>163.91</v>
      </c>
      <c r="H64" s="247">
        <v>77.319999999999993</v>
      </c>
      <c r="I64" s="247">
        <v>77.58</v>
      </c>
      <c r="J64" s="263">
        <v>68.260000000000005</v>
      </c>
      <c r="K64" s="246">
        <v>102.21</v>
      </c>
      <c r="L64" s="25"/>
      <c r="M64" s="57"/>
      <c r="N64" s="57"/>
      <c r="O64" s="57"/>
      <c r="P64" s="57"/>
      <c r="Q64" s="57"/>
      <c r="R64" s="57"/>
    </row>
    <row r="65" spans="1:18" ht="9" hidden="1" customHeight="1" outlineLevel="1">
      <c r="A65" s="8"/>
      <c r="B65" s="425" t="s">
        <v>74</v>
      </c>
      <c r="C65" s="99">
        <v>2010</v>
      </c>
      <c r="D65" s="244">
        <v>35.43</v>
      </c>
      <c r="E65" s="244">
        <v>139.13999999999999</v>
      </c>
      <c r="F65" s="245">
        <v>57.3</v>
      </c>
      <c r="G65" s="247">
        <v>342.79</v>
      </c>
      <c r="H65" s="245">
        <v>1192.08</v>
      </c>
      <c r="I65" s="245">
        <v>2380.77</v>
      </c>
      <c r="J65" s="245">
        <v>344.74</v>
      </c>
      <c r="K65" s="246">
        <v>3002.67</v>
      </c>
      <c r="L65" s="25"/>
      <c r="M65" s="57"/>
      <c r="N65" s="57"/>
      <c r="O65" s="57"/>
      <c r="P65" s="57"/>
      <c r="Q65" s="57"/>
      <c r="R65" s="57"/>
    </row>
    <row r="66" spans="1:18" ht="9" hidden="1" customHeight="1" outlineLevel="1">
      <c r="A66" s="8"/>
      <c r="B66" s="425"/>
      <c r="C66" s="99">
        <v>2013</v>
      </c>
      <c r="D66" s="247">
        <v>35.590000000000003</v>
      </c>
      <c r="E66" s="247">
        <v>164.19</v>
      </c>
      <c r="F66" s="247">
        <v>62</v>
      </c>
      <c r="G66" s="247">
        <v>385.81</v>
      </c>
      <c r="H66" s="247">
        <v>670.63</v>
      </c>
      <c r="I66" s="245">
        <v>2032.31</v>
      </c>
      <c r="J66" s="263">
        <v>257.16000000000003</v>
      </c>
      <c r="K66" s="246">
        <v>2680.22</v>
      </c>
      <c r="L66" s="165"/>
      <c r="M66" s="57"/>
      <c r="N66" s="57"/>
      <c r="O66" s="57"/>
      <c r="P66" s="57"/>
      <c r="Q66" s="57"/>
      <c r="R66" s="57"/>
    </row>
    <row r="67" spans="1:18" ht="9" hidden="1" customHeight="1" outlineLevel="1">
      <c r="A67" s="8"/>
      <c r="B67" s="425"/>
      <c r="C67" s="99">
        <v>2016</v>
      </c>
      <c r="D67" s="247">
        <v>52.52</v>
      </c>
      <c r="E67" s="247">
        <v>227.77</v>
      </c>
      <c r="F67" s="254" t="s">
        <v>166</v>
      </c>
      <c r="G67" s="247">
        <v>421.43</v>
      </c>
      <c r="H67" s="247">
        <v>826.89</v>
      </c>
      <c r="I67" s="245">
        <v>2200.83</v>
      </c>
      <c r="J67" s="263">
        <v>311.11</v>
      </c>
      <c r="K67" s="246">
        <v>2694.28</v>
      </c>
      <c r="L67" s="165"/>
      <c r="M67" s="57"/>
      <c r="N67" s="57"/>
      <c r="O67" s="57"/>
      <c r="P67" s="57"/>
      <c r="Q67" s="57"/>
      <c r="R67" s="57"/>
    </row>
    <row r="68" spans="1:18" ht="9" customHeight="1" collapsed="1">
      <c r="A68" s="8"/>
      <c r="B68" s="425"/>
      <c r="C68" s="99">
        <v>2020</v>
      </c>
      <c r="D68" s="247">
        <v>52.62</v>
      </c>
      <c r="E68" s="247">
        <v>264.69</v>
      </c>
      <c r="F68" s="248">
        <v>62.06</v>
      </c>
      <c r="G68" s="247">
        <v>417.85</v>
      </c>
      <c r="H68" s="247">
        <v>800.6</v>
      </c>
      <c r="I68" s="245">
        <v>2177.86</v>
      </c>
      <c r="J68" s="263">
        <v>279.02999999999997</v>
      </c>
      <c r="K68" s="246">
        <v>2950.6</v>
      </c>
      <c r="L68" s="165"/>
      <c r="M68" s="57"/>
      <c r="N68" s="57"/>
      <c r="O68" s="57"/>
      <c r="P68" s="57"/>
      <c r="Q68" s="57"/>
      <c r="R68" s="57"/>
    </row>
    <row r="69" spans="1:18" ht="9" customHeight="1">
      <c r="A69" s="8"/>
      <c r="B69" s="425"/>
      <c r="C69" s="99">
        <v>2023</v>
      </c>
      <c r="D69" s="254" t="s">
        <v>174</v>
      </c>
      <c r="E69" s="254" t="s">
        <v>183</v>
      </c>
      <c r="F69" s="254" t="s">
        <v>176</v>
      </c>
      <c r="G69" s="253" t="s">
        <v>172</v>
      </c>
      <c r="H69" s="254" t="s">
        <v>175</v>
      </c>
      <c r="I69" s="254" t="s">
        <v>183</v>
      </c>
      <c r="J69" s="252" t="s">
        <v>175</v>
      </c>
      <c r="K69" s="329" t="s">
        <v>183</v>
      </c>
      <c r="L69" s="165"/>
      <c r="M69" s="57"/>
      <c r="N69" s="57"/>
      <c r="O69" s="57"/>
      <c r="P69" s="57"/>
      <c r="Q69" s="57"/>
      <c r="R69" s="57"/>
    </row>
    <row r="70" spans="1:18" ht="9" hidden="1" customHeight="1" outlineLevel="1">
      <c r="A70" s="8"/>
      <c r="B70" s="425" t="s">
        <v>83</v>
      </c>
      <c r="C70" s="99">
        <v>2010</v>
      </c>
      <c r="D70" s="244">
        <v>0.7</v>
      </c>
      <c r="E70" s="244">
        <v>0.67</v>
      </c>
      <c r="F70" s="245">
        <v>0.1</v>
      </c>
      <c r="G70" s="247">
        <v>0.08</v>
      </c>
      <c r="H70" s="245">
        <v>35.619999999999997</v>
      </c>
      <c r="I70" s="245">
        <v>31.34</v>
      </c>
      <c r="J70" s="245">
        <v>1.1100000000000001</v>
      </c>
      <c r="K70" s="246">
        <v>0.87</v>
      </c>
      <c r="L70" s="25"/>
      <c r="M70" s="57"/>
      <c r="N70" s="57"/>
      <c r="O70" s="57"/>
      <c r="P70" s="57"/>
      <c r="Q70" s="57"/>
      <c r="R70" s="57"/>
    </row>
    <row r="71" spans="1:18" ht="9" hidden="1" customHeight="1" outlineLevel="1">
      <c r="A71" s="8"/>
      <c r="B71" s="425"/>
      <c r="C71" s="99">
        <v>2013</v>
      </c>
      <c r="D71" s="247">
        <v>0.65</v>
      </c>
      <c r="E71" s="247">
        <v>0.59</v>
      </c>
      <c r="F71" s="248">
        <v>0.11</v>
      </c>
      <c r="G71" s="247">
        <v>0.06</v>
      </c>
      <c r="H71" s="248">
        <v>32.6</v>
      </c>
      <c r="I71" s="248">
        <v>27.32</v>
      </c>
      <c r="J71" s="248">
        <v>0.88</v>
      </c>
      <c r="K71" s="246">
        <v>0.63</v>
      </c>
      <c r="L71" s="25"/>
      <c r="M71" s="57"/>
      <c r="N71" s="57"/>
      <c r="O71" s="57"/>
      <c r="P71" s="57"/>
      <c r="Q71" s="57"/>
      <c r="R71" s="57"/>
    </row>
    <row r="72" spans="1:18" ht="9" hidden="1" customHeight="1" outlineLevel="1">
      <c r="A72" s="8"/>
      <c r="B72" s="425"/>
      <c r="C72" s="99">
        <v>2016</v>
      </c>
      <c r="D72" s="247">
        <v>0.42</v>
      </c>
      <c r="E72" s="247">
        <v>0.48</v>
      </c>
      <c r="F72" s="254" t="s">
        <v>166</v>
      </c>
      <c r="G72" s="247">
        <v>0.08</v>
      </c>
      <c r="H72" s="248">
        <v>32.590000000000003</v>
      </c>
      <c r="I72" s="248">
        <v>26.26</v>
      </c>
      <c r="J72" s="248">
        <v>1.08</v>
      </c>
      <c r="K72" s="246">
        <v>0.84</v>
      </c>
      <c r="L72" s="25"/>
      <c r="M72" s="57"/>
      <c r="N72" s="57"/>
      <c r="O72" s="57"/>
      <c r="P72" s="57"/>
      <c r="Q72" s="57"/>
      <c r="R72" s="57"/>
    </row>
    <row r="73" spans="1:18" ht="9" customHeight="1" collapsed="1">
      <c r="A73" s="8"/>
      <c r="B73" s="425"/>
      <c r="C73" s="99">
        <v>2020</v>
      </c>
      <c r="D73" s="247">
        <v>0.48</v>
      </c>
      <c r="E73" s="247">
        <v>0.68</v>
      </c>
      <c r="F73" s="248">
        <v>0.35</v>
      </c>
      <c r="G73" s="247">
        <v>0.17</v>
      </c>
      <c r="H73" s="248">
        <v>30.62</v>
      </c>
      <c r="I73" s="248">
        <v>29.48</v>
      </c>
      <c r="J73" s="248">
        <v>0.76</v>
      </c>
      <c r="K73" s="246">
        <v>0.54</v>
      </c>
      <c r="L73" s="25"/>
      <c r="M73" s="57"/>
      <c r="N73" s="57"/>
      <c r="O73" s="57"/>
      <c r="P73" s="57"/>
      <c r="Q73" s="57"/>
      <c r="R73" s="57"/>
    </row>
    <row r="74" spans="1:18" ht="9" customHeight="1">
      <c r="A74" s="8"/>
      <c r="B74" s="425"/>
      <c r="C74" s="99">
        <v>2023</v>
      </c>
      <c r="D74" s="247">
        <v>0.38</v>
      </c>
      <c r="E74" s="247">
        <v>0.6</v>
      </c>
      <c r="F74" s="248">
        <v>0.27</v>
      </c>
      <c r="G74" s="247">
        <v>0.15</v>
      </c>
      <c r="H74" s="248">
        <v>28.7</v>
      </c>
      <c r="I74" s="248">
        <v>29.03</v>
      </c>
      <c r="J74" s="248">
        <v>0.73</v>
      </c>
      <c r="K74" s="246">
        <v>0.55000000000000004</v>
      </c>
      <c r="L74" s="25"/>
      <c r="M74" s="57"/>
      <c r="N74" s="57"/>
      <c r="O74" s="57"/>
      <c r="P74" s="57"/>
      <c r="Q74" s="57"/>
      <c r="R74" s="57"/>
    </row>
    <row r="75" spans="1:18" ht="9" hidden="1" customHeight="1" outlineLevel="1">
      <c r="A75" s="8"/>
      <c r="B75" s="425" t="s">
        <v>84</v>
      </c>
      <c r="C75" s="99">
        <v>2010</v>
      </c>
      <c r="D75" s="244">
        <v>0.64</v>
      </c>
      <c r="E75" s="244">
        <v>2.82</v>
      </c>
      <c r="F75" s="245">
        <v>2.1</v>
      </c>
      <c r="G75" s="247">
        <v>116.84</v>
      </c>
      <c r="H75" s="245">
        <v>6.37</v>
      </c>
      <c r="I75" s="245">
        <v>8.51</v>
      </c>
      <c r="J75" s="245">
        <v>54.54</v>
      </c>
      <c r="K75" s="246">
        <v>714.16</v>
      </c>
      <c r="L75" s="25"/>
      <c r="M75" s="57"/>
      <c r="N75" s="57"/>
      <c r="O75" s="57"/>
      <c r="P75" s="57"/>
      <c r="Q75" s="57"/>
      <c r="R75" s="57"/>
    </row>
    <row r="76" spans="1:18" ht="9" hidden="1" customHeight="1" outlineLevel="1">
      <c r="A76" s="8"/>
      <c r="B76" s="425"/>
      <c r="C76" s="99">
        <v>2013</v>
      </c>
      <c r="D76" s="247">
        <v>0.55000000000000004</v>
      </c>
      <c r="E76" s="247">
        <v>7</v>
      </c>
      <c r="F76" s="248">
        <v>2.35</v>
      </c>
      <c r="G76" s="247">
        <v>130.69999999999999</v>
      </c>
      <c r="H76" s="248">
        <v>6.94</v>
      </c>
      <c r="I76" s="248">
        <v>6.62</v>
      </c>
      <c r="J76" s="248">
        <v>49.39</v>
      </c>
      <c r="K76" s="246">
        <v>792.51</v>
      </c>
      <c r="L76" s="25"/>
      <c r="M76" s="57"/>
      <c r="N76" s="57"/>
      <c r="O76" s="57"/>
      <c r="P76" s="57"/>
      <c r="Q76" s="57"/>
      <c r="R76" s="57"/>
    </row>
    <row r="77" spans="1:18" ht="9" hidden="1" customHeight="1" outlineLevel="1">
      <c r="A77" s="8"/>
      <c r="B77" s="425"/>
      <c r="C77" s="99">
        <v>2016</v>
      </c>
      <c r="D77" s="247">
        <v>2.31</v>
      </c>
      <c r="E77" s="247">
        <v>41.8</v>
      </c>
      <c r="F77" s="254" t="s">
        <v>166</v>
      </c>
      <c r="G77" s="247">
        <v>105.3</v>
      </c>
      <c r="H77" s="248">
        <v>13.63</v>
      </c>
      <c r="I77" s="248">
        <v>7.54</v>
      </c>
      <c r="J77" s="248">
        <v>43.4</v>
      </c>
      <c r="K77" s="246">
        <v>810.82</v>
      </c>
      <c r="L77" s="25"/>
      <c r="M77" s="57"/>
      <c r="N77" s="57"/>
      <c r="O77" s="57"/>
      <c r="P77" s="57"/>
      <c r="Q77" s="57"/>
      <c r="R77" s="57"/>
    </row>
    <row r="78" spans="1:18" ht="9" customHeight="1" collapsed="1">
      <c r="A78" s="8"/>
      <c r="B78" s="425"/>
      <c r="C78" s="99">
        <v>2020</v>
      </c>
      <c r="D78" s="247">
        <v>2.5499999999999998</v>
      </c>
      <c r="E78" s="247">
        <v>43.7</v>
      </c>
      <c r="F78" s="248">
        <v>2.84</v>
      </c>
      <c r="G78" s="247">
        <v>151.43</v>
      </c>
      <c r="H78" s="248">
        <v>6.5</v>
      </c>
      <c r="I78" s="248">
        <v>7.58</v>
      </c>
      <c r="J78" s="248">
        <v>40.67</v>
      </c>
      <c r="K78" s="246">
        <v>626.20000000000005</v>
      </c>
      <c r="L78" s="25"/>
      <c r="M78" s="57"/>
      <c r="N78" s="57"/>
      <c r="O78" s="57"/>
      <c r="P78" s="57"/>
      <c r="Q78" s="57"/>
      <c r="R78" s="57"/>
    </row>
    <row r="79" spans="1:18" ht="9" customHeight="1">
      <c r="A79" s="8"/>
      <c r="B79" s="425"/>
      <c r="C79" s="99">
        <v>2023</v>
      </c>
      <c r="D79" s="254" t="s">
        <v>174</v>
      </c>
      <c r="E79" s="254" t="s">
        <v>183</v>
      </c>
      <c r="F79" s="254" t="s">
        <v>176</v>
      </c>
      <c r="G79" s="253" t="s">
        <v>172</v>
      </c>
      <c r="H79" s="254" t="s">
        <v>175</v>
      </c>
      <c r="I79" s="254" t="s">
        <v>183</v>
      </c>
      <c r="J79" s="252" t="s">
        <v>175</v>
      </c>
      <c r="K79" s="329" t="s">
        <v>183</v>
      </c>
      <c r="L79" s="25"/>
      <c r="M79" s="57"/>
      <c r="N79" s="57"/>
      <c r="O79" s="57"/>
      <c r="P79" s="57"/>
      <c r="Q79" s="57"/>
      <c r="R79" s="57"/>
    </row>
    <row r="80" spans="1:18" ht="9" hidden="1" customHeight="1" outlineLevel="1">
      <c r="A80" s="8"/>
      <c r="B80" s="425" t="s">
        <v>85</v>
      </c>
      <c r="C80" s="99">
        <v>2010</v>
      </c>
      <c r="D80" s="244">
        <v>8.61</v>
      </c>
      <c r="E80" s="244">
        <v>54.8</v>
      </c>
      <c r="F80" s="245">
        <v>7.6</v>
      </c>
      <c r="G80" s="247">
        <v>269.60000000000002</v>
      </c>
      <c r="H80" s="245">
        <v>92.72</v>
      </c>
      <c r="I80" s="245">
        <v>21.55</v>
      </c>
      <c r="J80" s="245">
        <v>34.369999999999997</v>
      </c>
      <c r="K80" s="246">
        <v>151.25</v>
      </c>
      <c r="L80" s="165"/>
      <c r="M80" s="57"/>
      <c r="N80" s="57"/>
      <c r="O80" s="57"/>
      <c r="P80" s="57"/>
      <c r="Q80" s="57"/>
      <c r="R80" s="57"/>
    </row>
    <row r="81" spans="1:18" ht="9" hidden="1" customHeight="1" outlineLevel="1">
      <c r="A81" s="8"/>
      <c r="B81" s="425"/>
      <c r="C81" s="99">
        <v>2013</v>
      </c>
      <c r="D81" s="247">
        <v>7.36</v>
      </c>
      <c r="E81" s="247">
        <v>44.7</v>
      </c>
      <c r="F81" s="248">
        <v>10.220000000000001</v>
      </c>
      <c r="G81" s="247">
        <v>276.3</v>
      </c>
      <c r="H81" s="248">
        <v>76.989999999999995</v>
      </c>
      <c r="I81" s="248">
        <v>23.32</v>
      </c>
      <c r="J81" s="248">
        <v>25.33</v>
      </c>
      <c r="K81" s="246">
        <v>162.44999999999999</v>
      </c>
      <c r="L81" s="165"/>
      <c r="M81" s="57"/>
      <c r="N81" s="57"/>
      <c r="O81" s="57"/>
      <c r="P81" s="57"/>
      <c r="Q81" s="57"/>
      <c r="R81" s="57"/>
    </row>
    <row r="82" spans="1:18" ht="9" hidden="1" customHeight="1" outlineLevel="1">
      <c r="A82" s="8"/>
      <c r="B82" s="425"/>
      <c r="C82" s="99">
        <v>2016</v>
      </c>
      <c r="D82" s="247">
        <v>20.93</v>
      </c>
      <c r="E82" s="247">
        <v>238.15</v>
      </c>
      <c r="F82" s="254" t="s">
        <v>166</v>
      </c>
      <c r="G82" s="247">
        <v>172.24</v>
      </c>
      <c r="H82" s="248">
        <v>41.28</v>
      </c>
      <c r="I82" s="248">
        <v>25.53</v>
      </c>
      <c r="J82" s="248">
        <v>32.69</v>
      </c>
      <c r="K82" s="246">
        <v>159.38999999999999</v>
      </c>
      <c r="L82" s="165"/>
      <c r="M82" s="57"/>
      <c r="N82" s="57"/>
      <c r="O82" s="57"/>
      <c r="P82" s="57"/>
      <c r="Q82" s="57"/>
      <c r="R82" s="57"/>
    </row>
    <row r="83" spans="1:18" ht="9" customHeight="1" collapsed="1">
      <c r="A83" s="8"/>
      <c r="B83" s="425"/>
      <c r="C83" s="99">
        <v>2020</v>
      </c>
      <c r="D83" s="247">
        <v>13.17</v>
      </c>
      <c r="E83" s="247">
        <v>134.41999999999999</v>
      </c>
      <c r="F83" s="248">
        <v>13.65</v>
      </c>
      <c r="G83" s="247">
        <v>307.49</v>
      </c>
      <c r="H83" s="248">
        <v>57.86</v>
      </c>
      <c r="I83" s="245">
        <v>26.9</v>
      </c>
      <c r="J83" s="248">
        <v>22.52</v>
      </c>
      <c r="K83" s="246">
        <v>110.89</v>
      </c>
      <c r="L83" s="165"/>
      <c r="M83" s="57"/>
      <c r="N83" s="57"/>
      <c r="O83" s="57"/>
      <c r="P83" s="57"/>
      <c r="Q83" s="57"/>
      <c r="R83" s="57"/>
    </row>
    <row r="84" spans="1:18" ht="9" customHeight="1">
      <c r="A84" s="8"/>
      <c r="B84" s="425"/>
      <c r="C84" s="99">
        <v>2023</v>
      </c>
      <c r="D84" s="254" t="s">
        <v>174</v>
      </c>
      <c r="E84" s="254" t="s">
        <v>183</v>
      </c>
      <c r="F84" s="254" t="s">
        <v>176</v>
      </c>
      <c r="G84" s="253" t="s">
        <v>172</v>
      </c>
      <c r="H84" s="254" t="s">
        <v>175</v>
      </c>
      <c r="I84" s="254" t="s">
        <v>183</v>
      </c>
      <c r="J84" s="252" t="s">
        <v>175</v>
      </c>
      <c r="K84" s="329" t="s">
        <v>183</v>
      </c>
      <c r="L84" s="165"/>
      <c r="M84" s="57"/>
      <c r="N84" s="57"/>
      <c r="O84" s="57"/>
      <c r="P84" s="57"/>
      <c r="Q84" s="57"/>
      <c r="R84" s="57"/>
    </row>
    <row r="85" spans="1:18" ht="9" hidden="1" customHeight="1" outlineLevel="1">
      <c r="A85" s="8"/>
      <c r="B85" s="425" t="s">
        <v>75</v>
      </c>
      <c r="C85" s="99">
        <v>2010</v>
      </c>
      <c r="D85" s="244">
        <v>7.0000000000000007E-2</v>
      </c>
      <c r="E85" s="244">
        <v>0.34</v>
      </c>
      <c r="F85" s="245">
        <v>0.5</v>
      </c>
      <c r="G85" s="247">
        <v>4.87</v>
      </c>
      <c r="H85" s="245">
        <v>0.46</v>
      </c>
      <c r="I85" s="245">
        <v>1.5</v>
      </c>
      <c r="J85" s="245">
        <v>1.1000000000000001</v>
      </c>
      <c r="K85" s="246">
        <v>6.03</v>
      </c>
      <c r="L85" s="57"/>
      <c r="M85" s="57"/>
      <c r="N85" s="57"/>
      <c r="O85" s="57"/>
      <c r="P85" s="57"/>
      <c r="Q85" s="57"/>
      <c r="R85" s="57"/>
    </row>
    <row r="86" spans="1:18" ht="9" hidden="1" customHeight="1" outlineLevel="1">
      <c r="A86" s="8"/>
      <c r="B86" s="425"/>
      <c r="C86" s="99">
        <v>2013</v>
      </c>
      <c r="D86" s="244">
        <v>7.0000000000000007E-2</v>
      </c>
      <c r="E86" s="244">
        <v>0.28000000000000003</v>
      </c>
      <c r="F86" s="245">
        <v>0.41</v>
      </c>
      <c r="G86" s="247">
        <v>4.83</v>
      </c>
      <c r="H86" s="245">
        <v>0.42</v>
      </c>
      <c r="I86" s="245">
        <v>1.53</v>
      </c>
      <c r="J86" s="245">
        <v>1.03</v>
      </c>
      <c r="K86" s="246">
        <v>5.9</v>
      </c>
      <c r="L86" s="135"/>
      <c r="M86" s="57"/>
      <c r="N86" s="57"/>
      <c r="O86" s="57"/>
      <c r="P86" s="57"/>
      <c r="Q86" s="57"/>
      <c r="R86" s="57"/>
    </row>
    <row r="87" spans="1:18" ht="9" hidden="1" customHeight="1" outlineLevel="1">
      <c r="A87" s="8"/>
      <c r="B87" s="425"/>
      <c r="C87" s="99">
        <v>2016</v>
      </c>
      <c r="D87" s="244">
        <v>0.15</v>
      </c>
      <c r="E87" s="244">
        <v>0.68</v>
      </c>
      <c r="F87" s="254" t="s">
        <v>166</v>
      </c>
      <c r="G87" s="247">
        <v>3.8</v>
      </c>
      <c r="H87" s="245">
        <v>0.39</v>
      </c>
      <c r="I87" s="245">
        <v>1.54</v>
      </c>
      <c r="J87" s="245">
        <v>0.98</v>
      </c>
      <c r="K87" s="246">
        <v>5.86</v>
      </c>
      <c r="L87" s="135"/>
      <c r="M87" s="57"/>
      <c r="N87" s="57"/>
      <c r="O87" s="57"/>
      <c r="P87" s="57"/>
      <c r="Q87" s="57"/>
      <c r="R87" s="57"/>
    </row>
    <row r="88" spans="1:18" ht="9" customHeight="1" collapsed="1">
      <c r="A88" s="8"/>
      <c r="B88" s="425"/>
      <c r="C88" s="99">
        <v>2020</v>
      </c>
      <c r="D88" s="244">
        <v>0.08</v>
      </c>
      <c r="E88" s="244">
        <v>0.38</v>
      </c>
      <c r="F88" s="248">
        <v>0.27</v>
      </c>
      <c r="G88" s="247">
        <v>3.14</v>
      </c>
      <c r="H88" s="245">
        <v>0.36</v>
      </c>
      <c r="I88" s="245">
        <v>1.57</v>
      </c>
      <c r="J88" s="245">
        <v>0.89</v>
      </c>
      <c r="K88" s="246">
        <v>5.45</v>
      </c>
      <c r="L88" s="135"/>
      <c r="M88" s="57"/>
      <c r="N88" s="57" t="s">
        <v>190</v>
      </c>
      <c r="O88" s="57"/>
      <c r="P88" s="57"/>
      <c r="Q88" s="57"/>
      <c r="R88" s="57"/>
    </row>
    <row r="89" spans="1:18" ht="9" customHeight="1">
      <c r="A89" s="8"/>
      <c r="B89" s="425"/>
      <c r="C89" s="99">
        <v>2023</v>
      </c>
      <c r="D89" s="244">
        <v>0.1</v>
      </c>
      <c r="E89" s="244">
        <v>0.5</v>
      </c>
      <c r="F89" s="248">
        <v>0.25</v>
      </c>
      <c r="G89" s="247">
        <v>3.28</v>
      </c>
      <c r="H89" s="245">
        <v>0.35</v>
      </c>
      <c r="I89" s="245">
        <v>1.57</v>
      </c>
      <c r="J89" s="245">
        <v>0.84</v>
      </c>
      <c r="K89" s="246">
        <v>4.62</v>
      </c>
      <c r="L89" s="135"/>
      <c r="M89" s="57"/>
      <c r="N89" s="57"/>
      <c r="O89" s="57"/>
      <c r="P89" s="57"/>
      <c r="Q89" s="57"/>
      <c r="R89" s="57"/>
    </row>
    <row r="90" spans="1:18" ht="9" hidden="1" customHeight="1" outlineLevel="1">
      <c r="A90" s="8"/>
      <c r="B90" s="425" t="s">
        <v>86</v>
      </c>
      <c r="C90" s="99">
        <v>2010</v>
      </c>
      <c r="D90" s="244">
        <v>5.14</v>
      </c>
      <c r="E90" s="244">
        <v>17.52</v>
      </c>
      <c r="F90" s="245">
        <v>40.200000000000003</v>
      </c>
      <c r="G90" s="247">
        <v>753.55</v>
      </c>
      <c r="H90" s="245">
        <v>180.45</v>
      </c>
      <c r="I90" s="245">
        <v>151.72</v>
      </c>
      <c r="J90" s="245">
        <v>42.95</v>
      </c>
      <c r="K90" s="246">
        <v>1554.76</v>
      </c>
      <c r="L90" s="135"/>
      <c r="M90" s="57"/>
      <c r="N90" s="57"/>
      <c r="O90" s="57"/>
      <c r="P90" s="57"/>
      <c r="Q90" s="57"/>
      <c r="R90" s="57"/>
    </row>
    <row r="91" spans="1:18" ht="9" hidden="1" customHeight="1" outlineLevel="1">
      <c r="A91" s="8"/>
      <c r="B91" s="425"/>
      <c r="C91" s="99">
        <v>2013</v>
      </c>
      <c r="D91" s="247">
        <v>6.66</v>
      </c>
      <c r="E91" s="247">
        <v>19.739999999999998</v>
      </c>
      <c r="F91" s="248">
        <v>44.07</v>
      </c>
      <c r="G91" s="247">
        <v>796.32</v>
      </c>
      <c r="H91" s="248">
        <v>140.30000000000001</v>
      </c>
      <c r="I91" s="248">
        <v>138.61000000000001</v>
      </c>
      <c r="J91" s="248">
        <v>43.45</v>
      </c>
      <c r="K91" s="246">
        <v>1446.17</v>
      </c>
      <c r="L91" s="135"/>
      <c r="M91" s="57"/>
      <c r="N91" s="57"/>
      <c r="O91" s="57"/>
      <c r="P91" s="57"/>
      <c r="Q91" s="57"/>
      <c r="R91" s="57"/>
    </row>
    <row r="92" spans="1:18" ht="9" hidden="1" customHeight="1" outlineLevel="1">
      <c r="A92" s="8"/>
      <c r="B92" s="425"/>
      <c r="C92" s="99">
        <v>2016</v>
      </c>
      <c r="D92" s="247">
        <v>5.51</v>
      </c>
      <c r="E92" s="247">
        <v>21.18</v>
      </c>
      <c r="F92" s="254" t="s">
        <v>166</v>
      </c>
      <c r="G92" s="247">
        <v>1005.73</v>
      </c>
      <c r="H92" s="248">
        <v>117.35</v>
      </c>
      <c r="I92" s="248">
        <v>150.26</v>
      </c>
      <c r="J92" s="248">
        <v>29.18</v>
      </c>
      <c r="K92" s="246">
        <v>1323.57</v>
      </c>
      <c r="L92" s="135"/>
      <c r="M92" s="57"/>
      <c r="N92" s="57"/>
      <c r="O92" s="57"/>
      <c r="P92" s="57"/>
      <c r="Q92" s="57"/>
      <c r="R92" s="57"/>
    </row>
    <row r="93" spans="1:18" ht="9" customHeight="1" collapsed="1">
      <c r="A93" s="8"/>
      <c r="B93" s="425"/>
      <c r="C93" s="99">
        <v>2020</v>
      </c>
      <c r="D93" s="247">
        <v>1.1499999999999999</v>
      </c>
      <c r="E93" s="247">
        <v>10.220000000000001</v>
      </c>
      <c r="F93" s="248">
        <v>46.43</v>
      </c>
      <c r="G93" s="247">
        <v>978.4</v>
      </c>
      <c r="H93" s="248">
        <v>61.48</v>
      </c>
      <c r="I93" s="248">
        <v>158.16999999999999</v>
      </c>
      <c r="J93" s="248">
        <v>26.81</v>
      </c>
      <c r="K93" s="246">
        <v>1381.82</v>
      </c>
      <c r="L93" s="135"/>
      <c r="M93" s="57"/>
      <c r="N93" s="57"/>
      <c r="O93" s="57"/>
      <c r="P93" s="57"/>
      <c r="Q93" s="57"/>
      <c r="R93" s="57"/>
    </row>
    <row r="94" spans="1:18" ht="9" customHeight="1">
      <c r="A94" s="8"/>
      <c r="B94" s="425"/>
      <c r="C94" s="99">
        <v>2023</v>
      </c>
      <c r="D94" s="247">
        <v>1.67</v>
      </c>
      <c r="E94" s="247">
        <v>14.25</v>
      </c>
      <c r="F94" s="248">
        <v>49.07</v>
      </c>
      <c r="G94" s="247">
        <v>970.6</v>
      </c>
      <c r="H94" s="248">
        <v>46.85</v>
      </c>
      <c r="I94" s="248">
        <v>149.97</v>
      </c>
      <c r="J94" s="248">
        <v>28.32</v>
      </c>
      <c r="K94" s="246">
        <v>1422.47</v>
      </c>
      <c r="L94" s="135"/>
      <c r="M94" s="57"/>
      <c r="N94" s="57"/>
      <c r="O94" s="57"/>
      <c r="P94" s="57"/>
      <c r="Q94" s="57"/>
      <c r="R94" s="57"/>
    </row>
    <row r="95" spans="1:18" ht="9" hidden="1" customHeight="1" outlineLevel="1">
      <c r="A95" s="8"/>
      <c r="B95" s="425" t="s">
        <v>87</v>
      </c>
      <c r="C95" s="99">
        <v>2010</v>
      </c>
      <c r="D95" s="253" t="s">
        <v>164</v>
      </c>
      <c r="E95" s="254" t="s">
        <v>167</v>
      </c>
      <c r="F95" s="254" t="s">
        <v>166</v>
      </c>
      <c r="G95" s="247" t="s">
        <v>168</v>
      </c>
      <c r="H95" s="248">
        <v>2.75</v>
      </c>
      <c r="I95" s="248">
        <v>1.25</v>
      </c>
      <c r="J95" s="264" t="s">
        <v>166</v>
      </c>
      <c r="K95" s="261" t="s">
        <v>102</v>
      </c>
      <c r="L95" s="135"/>
      <c r="M95" s="57"/>
      <c r="N95" s="57"/>
      <c r="O95" s="57"/>
      <c r="P95" s="57"/>
      <c r="Q95" s="57"/>
      <c r="R95" s="57"/>
    </row>
    <row r="96" spans="1:18" ht="9" hidden="1" customHeight="1" outlineLevel="1">
      <c r="A96" s="8"/>
      <c r="B96" s="425"/>
      <c r="C96" s="99">
        <v>2013</v>
      </c>
      <c r="D96" s="253" t="s">
        <v>164</v>
      </c>
      <c r="E96" s="254" t="s">
        <v>167</v>
      </c>
      <c r="F96" s="254" t="s">
        <v>166</v>
      </c>
      <c r="G96" s="247" t="s">
        <v>168</v>
      </c>
      <c r="H96" s="248">
        <v>2.13</v>
      </c>
      <c r="I96" s="248">
        <v>1.26</v>
      </c>
      <c r="J96" s="264" t="s">
        <v>166</v>
      </c>
      <c r="K96" s="261" t="s">
        <v>102</v>
      </c>
      <c r="L96" s="135"/>
      <c r="M96" s="57"/>
      <c r="N96" s="57"/>
      <c r="O96" s="57"/>
      <c r="P96" s="57"/>
      <c r="Q96" s="57"/>
      <c r="R96" s="57"/>
    </row>
    <row r="97" spans="1:18" ht="9" hidden="1" customHeight="1" outlineLevel="1">
      <c r="A97" s="8"/>
      <c r="B97" s="425"/>
      <c r="C97" s="99">
        <v>2016</v>
      </c>
      <c r="D97" s="253" t="s">
        <v>164</v>
      </c>
      <c r="E97" s="254" t="s">
        <v>167</v>
      </c>
      <c r="F97" s="254" t="s">
        <v>166</v>
      </c>
      <c r="G97" s="247" t="s">
        <v>168</v>
      </c>
      <c r="H97" s="248">
        <v>2.9</v>
      </c>
      <c r="I97" s="248">
        <v>1.31</v>
      </c>
      <c r="J97" s="264" t="s">
        <v>166</v>
      </c>
      <c r="K97" s="261" t="s">
        <v>102</v>
      </c>
      <c r="L97" s="135"/>
      <c r="M97" s="57"/>
      <c r="N97" s="57"/>
      <c r="O97" s="57"/>
      <c r="P97" s="57"/>
      <c r="Q97" s="57"/>
      <c r="R97" s="57"/>
    </row>
    <row r="98" spans="1:18" ht="9" customHeight="1" collapsed="1">
      <c r="A98" s="8"/>
      <c r="B98" s="425"/>
      <c r="C98" s="99">
        <v>2020</v>
      </c>
      <c r="D98" s="253" t="s">
        <v>164</v>
      </c>
      <c r="E98" s="254" t="s">
        <v>167</v>
      </c>
      <c r="F98" s="254" t="s">
        <v>166</v>
      </c>
      <c r="G98" s="253" t="s">
        <v>191</v>
      </c>
      <c r="H98" s="248">
        <v>2.08</v>
      </c>
      <c r="I98" s="248">
        <v>0.95</v>
      </c>
      <c r="J98" s="264" t="s">
        <v>166</v>
      </c>
      <c r="K98" s="261" t="s">
        <v>102</v>
      </c>
      <c r="L98" s="135"/>
      <c r="M98" s="57"/>
      <c r="N98" s="57"/>
      <c r="O98" s="57"/>
      <c r="P98" s="57"/>
      <c r="Q98" s="57"/>
      <c r="R98" s="57"/>
    </row>
    <row r="99" spans="1:18" ht="9" customHeight="1">
      <c r="A99" s="8"/>
      <c r="B99" s="425"/>
      <c r="C99" s="99">
        <v>2023</v>
      </c>
      <c r="D99" s="253" t="s">
        <v>164</v>
      </c>
      <c r="E99" s="254" t="s">
        <v>167</v>
      </c>
      <c r="F99" s="254" t="s">
        <v>166</v>
      </c>
      <c r="G99" s="253" t="s">
        <v>191</v>
      </c>
      <c r="H99" s="248">
        <v>3.02</v>
      </c>
      <c r="I99" s="248">
        <v>1.04</v>
      </c>
      <c r="J99" s="264" t="s">
        <v>166</v>
      </c>
      <c r="K99" s="261" t="s">
        <v>102</v>
      </c>
      <c r="L99" s="135"/>
      <c r="M99" s="57"/>
      <c r="N99" s="57"/>
      <c r="O99" s="57"/>
      <c r="P99" s="57"/>
      <c r="Q99" s="57"/>
      <c r="R99" s="57"/>
    </row>
    <row r="100" spans="1:18" ht="9" hidden="1" customHeight="1" outlineLevel="1">
      <c r="A100" s="8"/>
      <c r="B100" s="425" t="s">
        <v>10</v>
      </c>
      <c r="C100" s="99">
        <v>2010</v>
      </c>
      <c r="D100" s="244">
        <v>0.68</v>
      </c>
      <c r="E100" s="244">
        <v>3.57</v>
      </c>
      <c r="F100" s="245">
        <v>1.7</v>
      </c>
      <c r="G100" s="247">
        <v>11.82</v>
      </c>
      <c r="H100" s="245">
        <v>6.36</v>
      </c>
      <c r="I100" s="245">
        <v>36.96</v>
      </c>
      <c r="J100" s="245">
        <v>3.35</v>
      </c>
      <c r="K100" s="246">
        <v>11.57</v>
      </c>
      <c r="L100" s="135"/>
      <c r="M100" s="57"/>
      <c r="N100" s="57"/>
      <c r="O100" s="57"/>
      <c r="P100" s="57"/>
      <c r="Q100" s="57"/>
      <c r="R100" s="57"/>
    </row>
    <row r="101" spans="1:18" ht="9" hidden="1" customHeight="1" outlineLevel="1">
      <c r="A101" s="8"/>
      <c r="B101" s="425"/>
      <c r="C101" s="99">
        <v>2013</v>
      </c>
      <c r="D101" s="247">
        <v>0.52</v>
      </c>
      <c r="E101" s="247">
        <v>2.8</v>
      </c>
      <c r="F101" s="248">
        <v>1.57</v>
      </c>
      <c r="G101" s="247">
        <v>11.7</v>
      </c>
      <c r="H101" s="248">
        <v>5.69</v>
      </c>
      <c r="I101" s="248">
        <v>36.61</v>
      </c>
      <c r="J101" s="248">
        <v>3.04</v>
      </c>
      <c r="K101" s="246">
        <v>12.23</v>
      </c>
      <c r="L101" s="135"/>
      <c r="M101" s="57"/>
      <c r="N101" s="57"/>
      <c r="O101" s="57"/>
      <c r="P101" s="57"/>
      <c r="Q101" s="57"/>
      <c r="R101" s="57"/>
    </row>
    <row r="102" spans="1:18" ht="9" hidden="1" customHeight="1" outlineLevel="1">
      <c r="A102" s="8"/>
      <c r="B102" s="425"/>
      <c r="C102" s="99">
        <v>2016</v>
      </c>
      <c r="D102" s="247">
        <v>0.46</v>
      </c>
      <c r="E102" s="247">
        <v>2.15</v>
      </c>
      <c r="F102" s="254" t="s">
        <v>166</v>
      </c>
      <c r="G102" s="247">
        <v>8.41</v>
      </c>
      <c r="H102" s="248">
        <v>5.7</v>
      </c>
      <c r="I102" s="248">
        <v>38.21</v>
      </c>
      <c r="J102" s="248">
        <v>2.4900000000000002</v>
      </c>
      <c r="K102" s="246">
        <v>7.72</v>
      </c>
      <c r="L102" s="135"/>
      <c r="M102" s="57"/>
      <c r="N102" s="57"/>
      <c r="O102" s="57"/>
      <c r="P102" s="57"/>
      <c r="Q102" s="57"/>
      <c r="R102" s="57"/>
    </row>
    <row r="103" spans="1:18" ht="9" customHeight="1" collapsed="1">
      <c r="A103" s="8"/>
      <c r="B103" s="425"/>
      <c r="C103" s="99">
        <v>2020</v>
      </c>
      <c r="D103" s="247">
        <v>0.71</v>
      </c>
      <c r="E103" s="247">
        <v>4.1399999999999997</v>
      </c>
      <c r="F103" s="248">
        <v>1.18</v>
      </c>
      <c r="G103" s="247">
        <v>8.43</v>
      </c>
      <c r="H103" s="248">
        <v>5.48</v>
      </c>
      <c r="I103" s="248">
        <v>37.31</v>
      </c>
      <c r="J103" s="248">
        <v>2.19</v>
      </c>
      <c r="K103" s="246">
        <v>6.44</v>
      </c>
      <c r="L103" s="135"/>
      <c r="M103" s="57"/>
      <c r="N103" s="57"/>
      <c r="O103" s="57"/>
      <c r="P103" s="57"/>
      <c r="Q103" s="57"/>
      <c r="R103" s="57"/>
    </row>
    <row r="104" spans="1:18" ht="9" customHeight="1">
      <c r="A104" s="8"/>
      <c r="B104" s="425"/>
      <c r="C104" s="99">
        <v>2023</v>
      </c>
      <c r="D104" s="247">
        <v>1.66</v>
      </c>
      <c r="E104" s="247">
        <v>7.85</v>
      </c>
      <c r="F104" s="248">
        <v>1.33</v>
      </c>
      <c r="G104" s="247">
        <v>8.73</v>
      </c>
      <c r="H104" s="248">
        <v>5.82</v>
      </c>
      <c r="I104" s="248">
        <v>36.159999999999997</v>
      </c>
      <c r="J104" s="248">
        <v>1.63</v>
      </c>
      <c r="K104" s="329" t="s">
        <v>183</v>
      </c>
      <c r="L104" s="135"/>
      <c r="M104" s="57"/>
      <c r="N104" s="57"/>
      <c r="O104" s="57"/>
      <c r="P104" s="57"/>
      <c r="Q104" s="57"/>
      <c r="R104" s="57"/>
    </row>
    <row r="105" spans="1:18" ht="9" hidden="1" customHeight="1" outlineLevel="1">
      <c r="A105" s="8"/>
      <c r="B105" s="425" t="s">
        <v>76</v>
      </c>
      <c r="C105" s="99">
        <v>2010</v>
      </c>
      <c r="D105" s="244">
        <v>7.61</v>
      </c>
      <c r="E105" s="244">
        <v>24.4</v>
      </c>
      <c r="F105" s="244">
        <v>26.2</v>
      </c>
      <c r="G105" s="247">
        <v>153.24</v>
      </c>
      <c r="H105" s="244">
        <v>20.260000000000002</v>
      </c>
      <c r="I105" s="244">
        <v>65.2</v>
      </c>
      <c r="J105" s="243">
        <v>122.49</v>
      </c>
      <c r="K105" s="246">
        <v>2269.85</v>
      </c>
      <c r="L105" s="135"/>
      <c r="M105" s="57"/>
      <c r="N105" s="57"/>
      <c r="O105" s="57"/>
      <c r="P105" s="57"/>
      <c r="Q105" s="57"/>
      <c r="R105" s="57"/>
    </row>
    <row r="106" spans="1:18" ht="9" hidden="1" customHeight="1" outlineLevel="1">
      <c r="A106" s="8"/>
      <c r="B106" s="425"/>
      <c r="C106" s="99">
        <v>2013</v>
      </c>
      <c r="D106" s="244">
        <v>5.76</v>
      </c>
      <c r="E106" s="244">
        <v>17.809999999999999</v>
      </c>
      <c r="F106" s="244">
        <v>24.1</v>
      </c>
      <c r="G106" s="247">
        <v>149.5</v>
      </c>
      <c r="H106" s="244">
        <v>19.920000000000002</v>
      </c>
      <c r="I106" s="244">
        <v>65.16</v>
      </c>
      <c r="J106" s="243">
        <v>117.05</v>
      </c>
      <c r="K106" s="246">
        <v>2264.83</v>
      </c>
      <c r="L106" s="135"/>
      <c r="M106" s="57"/>
      <c r="N106" s="57"/>
      <c r="O106" s="57"/>
      <c r="P106" s="57"/>
      <c r="Q106" s="57"/>
      <c r="R106" s="57"/>
    </row>
    <row r="107" spans="1:18" ht="9" hidden="1" customHeight="1" outlineLevel="1">
      <c r="A107" s="8"/>
      <c r="B107" s="425"/>
      <c r="C107" s="99">
        <v>2016</v>
      </c>
      <c r="D107" s="244">
        <v>7.25</v>
      </c>
      <c r="E107" s="244">
        <v>24.79</v>
      </c>
      <c r="F107" s="254" t="s">
        <v>166</v>
      </c>
      <c r="G107" s="247">
        <v>159.19999999999999</v>
      </c>
      <c r="H107" s="244">
        <v>18.22</v>
      </c>
      <c r="I107" s="244">
        <v>66.64</v>
      </c>
      <c r="J107" s="243">
        <v>109.06</v>
      </c>
      <c r="K107" s="246">
        <v>2090.35</v>
      </c>
      <c r="L107" s="135"/>
      <c r="M107" s="57"/>
      <c r="N107" s="57"/>
      <c r="O107" s="57"/>
      <c r="P107" s="57"/>
      <c r="Q107" s="57"/>
      <c r="R107" s="57"/>
    </row>
    <row r="108" spans="1:18" ht="9" customHeight="1" collapsed="1">
      <c r="A108" s="8"/>
      <c r="B108" s="425"/>
      <c r="C108" s="99">
        <v>2020</v>
      </c>
      <c r="D108" s="244">
        <v>4.57</v>
      </c>
      <c r="E108" s="244">
        <v>18.649999999999999</v>
      </c>
      <c r="F108" s="248">
        <v>20.28</v>
      </c>
      <c r="G108" s="247">
        <v>173.29</v>
      </c>
      <c r="H108" s="244">
        <v>18.420000000000002</v>
      </c>
      <c r="I108" s="244">
        <v>67.709999999999994</v>
      </c>
      <c r="J108" s="243">
        <v>92.9</v>
      </c>
      <c r="K108" s="246">
        <v>1833.72</v>
      </c>
      <c r="L108" s="135"/>
      <c r="M108" s="57"/>
      <c r="N108" s="57"/>
      <c r="O108" s="57"/>
      <c r="P108" s="57"/>
      <c r="Q108" s="57"/>
      <c r="R108" s="57"/>
    </row>
    <row r="109" spans="1:18" ht="9" customHeight="1">
      <c r="A109" s="8"/>
      <c r="B109" s="425"/>
      <c r="C109" s="99">
        <v>2023</v>
      </c>
      <c r="D109" s="244">
        <v>5.21</v>
      </c>
      <c r="E109" s="244">
        <v>21.33</v>
      </c>
      <c r="F109" s="248">
        <v>20.329999999999998</v>
      </c>
      <c r="G109" s="247">
        <v>173.77</v>
      </c>
      <c r="H109" s="244">
        <v>16.66</v>
      </c>
      <c r="I109" s="244">
        <v>66.36</v>
      </c>
      <c r="J109" s="243">
        <v>85.04</v>
      </c>
      <c r="K109" s="246">
        <v>1817.8</v>
      </c>
      <c r="L109" s="135"/>
      <c r="M109" s="57"/>
      <c r="N109" s="57"/>
      <c r="O109" s="57"/>
      <c r="P109" s="57"/>
      <c r="Q109" s="57"/>
      <c r="R109" s="57"/>
    </row>
    <row r="110" spans="1:18" ht="9" hidden="1" customHeight="1" outlineLevel="1">
      <c r="A110" s="8"/>
      <c r="B110" s="425" t="s">
        <v>88</v>
      </c>
      <c r="C110" s="99">
        <v>2010</v>
      </c>
      <c r="D110" s="244">
        <v>72.23</v>
      </c>
      <c r="E110" s="244">
        <v>169.1</v>
      </c>
      <c r="F110" s="244">
        <v>121.2</v>
      </c>
      <c r="G110" s="247">
        <v>1024.6600000000001</v>
      </c>
      <c r="H110" s="244">
        <v>266.83</v>
      </c>
      <c r="I110" s="244">
        <v>389.67</v>
      </c>
      <c r="J110" s="243">
        <v>741.45</v>
      </c>
      <c r="K110" s="246">
        <v>1162.82</v>
      </c>
      <c r="L110" s="135"/>
      <c r="M110" s="57"/>
      <c r="N110" s="57"/>
      <c r="O110" s="57"/>
      <c r="P110" s="57"/>
      <c r="Q110" s="57"/>
      <c r="R110" s="57"/>
    </row>
    <row r="111" spans="1:18" ht="9" hidden="1" customHeight="1" outlineLevel="1">
      <c r="A111" s="8"/>
      <c r="B111" s="425"/>
      <c r="C111" s="99">
        <v>2013</v>
      </c>
      <c r="D111" s="244">
        <v>65.03</v>
      </c>
      <c r="E111" s="244">
        <v>170.6</v>
      </c>
      <c r="F111" s="244">
        <v>111.47</v>
      </c>
      <c r="G111" s="247">
        <v>978.6</v>
      </c>
      <c r="H111" s="244">
        <v>210.54</v>
      </c>
      <c r="I111" s="244">
        <v>412.15</v>
      </c>
      <c r="J111" s="243">
        <v>632.63</v>
      </c>
      <c r="K111" s="246">
        <v>1033.1300000000001</v>
      </c>
      <c r="L111" s="135"/>
      <c r="M111" s="57"/>
      <c r="N111" s="57"/>
      <c r="O111" s="57"/>
      <c r="P111" s="57"/>
      <c r="Q111" s="57"/>
      <c r="R111" s="57"/>
    </row>
    <row r="112" spans="1:18" ht="9" hidden="1" customHeight="1" outlineLevel="1">
      <c r="A112" s="8"/>
      <c r="B112" s="425"/>
      <c r="C112" s="99">
        <v>2016</v>
      </c>
      <c r="D112" s="244">
        <v>131.1</v>
      </c>
      <c r="E112" s="244">
        <v>320.89999999999998</v>
      </c>
      <c r="F112" s="254" t="s">
        <v>166</v>
      </c>
      <c r="G112" s="247">
        <v>980.1</v>
      </c>
      <c r="H112" s="244">
        <v>173.92</v>
      </c>
      <c r="I112" s="244">
        <v>393.46</v>
      </c>
      <c r="J112" s="243">
        <v>588.25</v>
      </c>
      <c r="K112" s="246">
        <v>944.03</v>
      </c>
      <c r="L112" s="135"/>
      <c r="M112" s="57"/>
      <c r="N112" s="57"/>
      <c r="O112" s="57"/>
      <c r="P112" s="57"/>
      <c r="Q112" s="57"/>
      <c r="R112" s="57"/>
    </row>
    <row r="113" spans="1:18" ht="9" customHeight="1" collapsed="1">
      <c r="A113" s="8"/>
      <c r="B113" s="425"/>
      <c r="C113" s="99">
        <v>2020</v>
      </c>
      <c r="D113" s="244">
        <v>78.03</v>
      </c>
      <c r="E113" s="244">
        <v>364.26</v>
      </c>
      <c r="F113" s="248">
        <v>137.63</v>
      </c>
      <c r="G113" s="247">
        <v>1132.92</v>
      </c>
      <c r="H113" s="244">
        <v>164.61</v>
      </c>
      <c r="I113" s="244">
        <v>379.97</v>
      </c>
      <c r="J113" s="243">
        <v>549.07000000000005</v>
      </c>
      <c r="K113" s="246">
        <v>956.83</v>
      </c>
      <c r="L113" s="135"/>
      <c r="M113" s="57"/>
      <c r="N113" s="57"/>
      <c r="O113" s="57"/>
      <c r="P113" s="57"/>
      <c r="Q113" s="57"/>
      <c r="R113" s="57"/>
    </row>
    <row r="114" spans="1:18" ht="9" customHeight="1">
      <c r="A114" s="8"/>
      <c r="B114" s="425"/>
      <c r="C114" s="99">
        <v>2023</v>
      </c>
      <c r="D114" s="254" t="s">
        <v>174</v>
      </c>
      <c r="E114" s="254" t="s">
        <v>183</v>
      </c>
      <c r="F114" s="254" t="s">
        <v>176</v>
      </c>
      <c r="G114" s="253" t="s">
        <v>172</v>
      </c>
      <c r="H114" s="254" t="s">
        <v>175</v>
      </c>
      <c r="I114" s="254" t="s">
        <v>183</v>
      </c>
      <c r="J114" s="252" t="s">
        <v>175</v>
      </c>
      <c r="K114" s="329" t="s">
        <v>183</v>
      </c>
      <c r="L114" s="135"/>
      <c r="M114" s="57"/>
      <c r="N114" s="57"/>
      <c r="O114" s="57"/>
      <c r="P114" s="57"/>
      <c r="Q114" s="57"/>
      <c r="R114" s="57"/>
    </row>
    <row r="115" spans="1:18" ht="9" hidden="1" customHeight="1" outlineLevel="1">
      <c r="A115" s="8"/>
      <c r="B115" s="425" t="s">
        <v>77</v>
      </c>
      <c r="C115" s="99">
        <v>2010</v>
      </c>
      <c r="D115" s="244">
        <v>28.23</v>
      </c>
      <c r="E115" s="244">
        <v>12.68</v>
      </c>
      <c r="F115" s="244">
        <v>2.6</v>
      </c>
      <c r="G115" s="247">
        <v>24.87</v>
      </c>
      <c r="H115" s="244">
        <v>242.4</v>
      </c>
      <c r="I115" s="244">
        <v>690.73</v>
      </c>
      <c r="J115" s="243">
        <v>142.94</v>
      </c>
      <c r="K115" s="246">
        <v>842.21</v>
      </c>
      <c r="L115" s="135"/>
      <c r="M115" s="57"/>
      <c r="N115" s="57"/>
      <c r="O115" s="57"/>
      <c r="P115" s="57"/>
      <c r="Q115" s="57"/>
      <c r="R115" s="57"/>
    </row>
    <row r="116" spans="1:18" ht="9" hidden="1" customHeight="1" outlineLevel="1">
      <c r="A116" s="8"/>
      <c r="B116" s="425"/>
      <c r="C116" s="99">
        <v>2013</v>
      </c>
      <c r="D116" s="244">
        <v>21.19</v>
      </c>
      <c r="E116" s="244">
        <v>10.37</v>
      </c>
      <c r="F116" s="244">
        <v>2.77</v>
      </c>
      <c r="G116" s="247">
        <v>19.670000000000002</v>
      </c>
      <c r="H116" s="244">
        <v>212.91</v>
      </c>
      <c r="I116" s="244">
        <v>708.76</v>
      </c>
      <c r="J116" s="243">
        <v>134.52000000000001</v>
      </c>
      <c r="K116" s="246">
        <v>807.64</v>
      </c>
      <c r="L116" s="135"/>
      <c r="M116" s="57"/>
      <c r="N116" s="57"/>
      <c r="O116" s="57"/>
      <c r="P116" s="57"/>
      <c r="Q116" s="57"/>
      <c r="R116" s="57"/>
    </row>
    <row r="117" spans="1:18" ht="9" hidden="1" customHeight="1" outlineLevel="1">
      <c r="A117" s="8"/>
      <c r="B117" s="425"/>
      <c r="C117" s="99">
        <v>2016</v>
      </c>
      <c r="D117" s="244">
        <v>24.13</v>
      </c>
      <c r="E117" s="244">
        <v>18.18</v>
      </c>
      <c r="F117" s="254" t="s">
        <v>166</v>
      </c>
      <c r="G117" s="247">
        <v>22.31</v>
      </c>
      <c r="H117" s="244">
        <v>203.99</v>
      </c>
      <c r="I117" s="244">
        <v>705.12</v>
      </c>
      <c r="J117" s="243">
        <v>127.58</v>
      </c>
      <c r="K117" s="246">
        <v>837.07</v>
      </c>
      <c r="L117" s="135"/>
      <c r="M117" s="57"/>
      <c r="N117" s="57"/>
      <c r="O117" s="57"/>
      <c r="P117" s="57"/>
      <c r="Q117" s="57"/>
      <c r="R117" s="57"/>
    </row>
    <row r="118" spans="1:18" ht="9" customHeight="1" collapsed="1">
      <c r="A118" s="8"/>
      <c r="B118" s="425"/>
      <c r="C118" s="99">
        <v>2020</v>
      </c>
      <c r="D118" s="244">
        <v>15.61</v>
      </c>
      <c r="E118" s="244">
        <v>17.93</v>
      </c>
      <c r="F118" s="248">
        <v>2.65</v>
      </c>
      <c r="G118" s="247">
        <v>10.69</v>
      </c>
      <c r="H118" s="244">
        <v>219.96</v>
      </c>
      <c r="I118" s="244">
        <v>860.66</v>
      </c>
      <c r="J118" s="243">
        <v>130.62</v>
      </c>
      <c r="K118" s="246">
        <v>966.08</v>
      </c>
      <c r="L118" s="135"/>
      <c r="M118" s="57"/>
      <c r="N118" s="57"/>
      <c r="O118" s="57"/>
      <c r="P118" s="57"/>
      <c r="Q118" s="57"/>
      <c r="R118" s="57"/>
    </row>
    <row r="119" spans="1:18" ht="9" customHeight="1">
      <c r="A119" s="8"/>
      <c r="B119" s="425"/>
      <c r="C119" s="99">
        <v>2023</v>
      </c>
      <c r="D119" s="244">
        <v>14.9</v>
      </c>
      <c r="E119" s="244">
        <v>24.87</v>
      </c>
      <c r="F119" s="248">
        <v>2.0499999999999998</v>
      </c>
      <c r="G119" s="247">
        <v>6.72</v>
      </c>
      <c r="H119" s="244">
        <v>202.01</v>
      </c>
      <c r="I119" s="244">
        <v>898.87</v>
      </c>
      <c r="J119" s="243">
        <v>123.44</v>
      </c>
      <c r="K119" s="246">
        <v>938.54</v>
      </c>
      <c r="L119" s="135"/>
      <c r="M119" s="57"/>
      <c r="N119" s="57"/>
      <c r="O119" s="57"/>
      <c r="P119" s="57"/>
      <c r="Q119" s="57"/>
      <c r="R119" s="57"/>
    </row>
    <row r="120" spans="1:18" ht="9" hidden="1" customHeight="1" outlineLevel="1">
      <c r="A120" s="8"/>
      <c r="B120" s="425" t="s">
        <v>97</v>
      </c>
      <c r="C120" s="99">
        <v>2010</v>
      </c>
      <c r="D120" s="244">
        <v>47.45</v>
      </c>
      <c r="E120" s="244">
        <v>30.72</v>
      </c>
      <c r="F120" s="244">
        <v>146.76</v>
      </c>
      <c r="G120" s="247">
        <v>1466.25</v>
      </c>
      <c r="H120" s="244">
        <v>1124.1099999999999</v>
      </c>
      <c r="I120" s="244">
        <v>311.43</v>
      </c>
      <c r="J120" s="243">
        <v>333.39</v>
      </c>
      <c r="K120" s="246">
        <v>1493.82</v>
      </c>
      <c r="L120" s="135"/>
      <c r="M120" s="57"/>
      <c r="N120" s="57"/>
      <c r="O120" s="57"/>
      <c r="P120" s="57"/>
      <c r="Q120" s="57"/>
      <c r="R120" s="57"/>
    </row>
    <row r="121" spans="1:18" ht="9" hidden="1" customHeight="1" outlineLevel="1">
      <c r="A121" s="8"/>
      <c r="B121" s="425"/>
      <c r="C121" s="99">
        <v>2013</v>
      </c>
      <c r="D121" s="244">
        <v>66.47</v>
      </c>
      <c r="E121" s="244">
        <v>44.26</v>
      </c>
      <c r="F121" s="244">
        <v>178.04</v>
      </c>
      <c r="G121" s="247">
        <v>1437.75</v>
      </c>
      <c r="H121" s="244">
        <v>1063.03</v>
      </c>
      <c r="I121" s="244">
        <v>302.47000000000003</v>
      </c>
      <c r="J121" s="243">
        <v>285.93</v>
      </c>
      <c r="K121" s="246">
        <v>1214.18</v>
      </c>
      <c r="L121" s="135"/>
      <c r="M121" s="57"/>
      <c r="N121" s="57"/>
      <c r="O121" s="57"/>
      <c r="P121" s="57"/>
      <c r="Q121" s="57"/>
      <c r="R121" s="57"/>
    </row>
    <row r="122" spans="1:18" ht="9" hidden="1" customHeight="1" outlineLevel="1">
      <c r="A122" s="8"/>
      <c r="B122" s="425"/>
      <c r="C122" s="99">
        <v>2016</v>
      </c>
      <c r="D122" s="244">
        <v>71.33</v>
      </c>
      <c r="E122" s="244">
        <v>59.33</v>
      </c>
      <c r="F122" s="254" t="s">
        <v>166</v>
      </c>
      <c r="G122" s="247">
        <v>1641.48</v>
      </c>
      <c r="H122" s="244">
        <v>974.31</v>
      </c>
      <c r="I122" s="244">
        <v>301.35000000000002</v>
      </c>
      <c r="J122" s="243">
        <v>240.07</v>
      </c>
      <c r="K122" s="246">
        <v>1027.25</v>
      </c>
      <c r="L122" s="135"/>
      <c r="M122" s="57"/>
      <c r="N122" s="57"/>
      <c r="O122" s="57"/>
      <c r="P122" s="57"/>
      <c r="Q122" s="57"/>
      <c r="R122" s="57"/>
    </row>
    <row r="123" spans="1:18" ht="9" customHeight="1" collapsed="1">
      <c r="A123" s="8"/>
      <c r="B123" s="425"/>
      <c r="C123" s="99">
        <v>2020</v>
      </c>
      <c r="D123" s="244">
        <v>47.91</v>
      </c>
      <c r="E123" s="244">
        <v>82.41</v>
      </c>
      <c r="F123" s="248">
        <v>156.44</v>
      </c>
      <c r="G123" s="247">
        <v>1716.69</v>
      </c>
      <c r="H123" s="244">
        <v>784.99</v>
      </c>
      <c r="I123" s="244">
        <v>343.93</v>
      </c>
      <c r="J123" s="243">
        <v>180.53</v>
      </c>
      <c r="K123" s="246">
        <v>797.4</v>
      </c>
      <c r="L123" s="135"/>
      <c r="M123" s="57"/>
      <c r="N123" s="57"/>
      <c r="O123" s="57"/>
      <c r="P123" s="57"/>
      <c r="Q123" s="57"/>
      <c r="R123" s="57"/>
    </row>
    <row r="124" spans="1:18" ht="9" customHeight="1">
      <c r="A124" s="8"/>
      <c r="B124" s="425"/>
      <c r="C124" s="99">
        <v>2023</v>
      </c>
      <c r="D124" s="244">
        <v>40.450000000000003</v>
      </c>
      <c r="E124" s="244">
        <v>86.84</v>
      </c>
      <c r="F124" s="248">
        <v>182.06</v>
      </c>
      <c r="G124" s="247">
        <v>1917.73</v>
      </c>
      <c r="H124" s="244">
        <v>711.64</v>
      </c>
      <c r="I124" s="244">
        <v>325.38</v>
      </c>
      <c r="J124" s="243">
        <v>108.75</v>
      </c>
      <c r="K124" s="246">
        <v>18.829999999999998</v>
      </c>
      <c r="L124" s="135"/>
      <c r="M124" s="57"/>
      <c r="N124" s="57"/>
      <c r="O124" s="57"/>
      <c r="P124" s="57"/>
      <c r="Q124" s="57"/>
      <c r="R124" s="57"/>
    </row>
    <row r="125" spans="1:18" ht="9" hidden="1" customHeight="1" outlineLevel="1">
      <c r="A125" s="8"/>
      <c r="B125" s="425" t="s">
        <v>89</v>
      </c>
      <c r="C125" s="99">
        <v>2010</v>
      </c>
      <c r="D125" s="244">
        <v>9.73</v>
      </c>
      <c r="E125" s="244">
        <v>0.89</v>
      </c>
      <c r="F125" s="244">
        <v>9.9</v>
      </c>
      <c r="G125" s="247">
        <v>13.32</v>
      </c>
      <c r="H125" s="244">
        <v>39.4</v>
      </c>
      <c r="I125" s="244">
        <v>26.8</v>
      </c>
      <c r="J125" s="243">
        <v>62.83</v>
      </c>
      <c r="K125" s="246">
        <v>373.63</v>
      </c>
      <c r="L125" s="135"/>
      <c r="M125" s="57"/>
      <c r="N125" s="57"/>
      <c r="O125" s="57"/>
      <c r="P125" s="57"/>
      <c r="Q125" s="57"/>
      <c r="R125" s="57"/>
    </row>
    <row r="126" spans="1:18" ht="9" hidden="1" customHeight="1" outlineLevel="1">
      <c r="A126" s="8"/>
      <c r="B126" s="425"/>
      <c r="C126" s="99">
        <v>2013</v>
      </c>
      <c r="D126" s="244">
        <v>11.16</v>
      </c>
      <c r="E126" s="244">
        <v>0.69</v>
      </c>
      <c r="F126" s="244">
        <v>8.42</v>
      </c>
      <c r="G126" s="247">
        <v>11.55</v>
      </c>
      <c r="H126" s="244">
        <v>39.82</v>
      </c>
      <c r="I126" s="244">
        <v>27.28</v>
      </c>
      <c r="J126" s="243">
        <v>64.540000000000006</v>
      </c>
      <c r="K126" s="246">
        <v>375.5</v>
      </c>
      <c r="L126" s="135"/>
      <c r="M126" s="57"/>
      <c r="N126" s="57"/>
      <c r="O126" s="57"/>
      <c r="P126" s="57"/>
      <c r="Q126" s="57"/>
      <c r="R126" s="57"/>
    </row>
    <row r="127" spans="1:18" ht="9" hidden="1" customHeight="1" outlineLevel="1">
      <c r="A127" s="8"/>
      <c r="B127" s="425"/>
      <c r="C127" s="99">
        <v>2016</v>
      </c>
      <c r="D127" s="244">
        <v>9.59</v>
      </c>
      <c r="E127" s="244">
        <v>1.26</v>
      </c>
      <c r="F127" s="254" t="s">
        <v>166</v>
      </c>
      <c r="G127" s="247">
        <v>13.27</v>
      </c>
      <c r="H127" s="244">
        <v>36.56</v>
      </c>
      <c r="I127" s="244">
        <v>26.83</v>
      </c>
      <c r="J127" s="243">
        <v>62.24</v>
      </c>
      <c r="K127" s="246">
        <v>387.87</v>
      </c>
      <c r="L127" s="135"/>
      <c r="M127" s="57"/>
      <c r="N127" s="57"/>
      <c r="O127" s="57"/>
      <c r="P127" s="57"/>
      <c r="Q127" s="57"/>
      <c r="R127" s="57"/>
    </row>
    <row r="128" spans="1:18" ht="9" customHeight="1" collapsed="1">
      <c r="A128" s="8"/>
      <c r="B128" s="425"/>
      <c r="C128" s="99">
        <v>2020</v>
      </c>
      <c r="D128" s="244">
        <v>1.44</v>
      </c>
      <c r="E128" s="244">
        <v>0.74</v>
      </c>
      <c r="F128" s="248">
        <v>6.06</v>
      </c>
      <c r="G128" s="247">
        <v>11.34</v>
      </c>
      <c r="H128" s="244">
        <v>38.42</v>
      </c>
      <c r="I128" s="244">
        <v>28.3</v>
      </c>
      <c r="J128" s="243">
        <v>54.43</v>
      </c>
      <c r="K128" s="246">
        <v>369.99</v>
      </c>
      <c r="L128" s="135"/>
      <c r="M128" s="57"/>
      <c r="N128" s="57"/>
      <c r="O128" s="57"/>
      <c r="P128" s="57"/>
      <c r="Q128" s="57"/>
      <c r="R128" s="57"/>
    </row>
    <row r="129" spans="1:18" ht="9" customHeight="1">
      <c r="A129" s="8"/>
      <c r="B129" s="425"/>
      <c r="C129" s="99">
        <v>2023</v>
      </c>
      <c r="D129" s="254" t="s">
        <v>174</v>
      </c>
      <c r="E129" s="254" t="s">
        <v>183</v>
      </c>
      <c r="F129" s="254" t="s">
        <v>176</v>
      </c>
      <c r="G129" s="253" t="s">
        <v>172</v>
      </c>
      <c r="H129" s="254" t="s">
        <v>175</v>
      </c>
      <c r="I129" s="254" t="s">
        <v>183</v>
      </c>
      <c r="J129" s="252" t="s">
        <v>175</v>
      </c>
      <c r="K129" s="329" t="s">
        <v>183</v>
      </c>
      <c r="L129" s="135"/>
      <c r="M129" s="57"/>
      <c r="N129" s="57"/>
      <c r="O129" s="57"/>
      <c r="P129" s="57"/>
      <c r="Q129" s="57"/>
      <c r="R129" s="57"/>
    </row>
    <row r="130" spans="1:18" s="28" customFormat="1" ht="9" hidden="1" customHeight="1" outlineLevel="1">
      <c r="A130" s="40"/>
      <c r="B130" s="425" t="s">
        <v>90</v>
      </c>
      <c r="C130" s="99">
        <v>2010</v>
      </c>
      <c r="D130" s="244">
        <v>0.51</v>
      </c>
      <c r="E130" s="244">
        <v>13.43</v>
      </c>
      <c r="F130" s="244">
        <v>2.8</v>
      </c>
      <c r="G130" s="247">
        <v>282.89</v>
      </c>
      <c r="H130" s="244">
        <v>1.9</v>
      </c>
      <c r="I130" s="244">
        <v>19.64</v>
      </c>
      <c r="J130" s="243">
        <v>0.69</v>
      </c>
      <c r="K130" s="246">
        <v>1098.5</v>
      </c>
      <c r="L130" s="135"/>
      <c r="M130" s="57"/>
      <c r="N130" s="57"/>
      <c r="O130" s="57"/>
      <c r="P130" s="57"/>
      <c r="Q130" s="57"/>
      <c r="R130" s="57"/>
    </row>
    <row r="131" spans="1:18" s="28" customFormat="1" ht="9" hidden="1" customHeight="1" outlineLevel="1">
      <c r="A131" s="40"/>
      <c r="B131" s="425"/>
      <c r="C131" s="99">
        <v>2013</v>
      </c>
      <c r="D131" s="244">
        <v>0.28000000000000003</v>
      </c>
      <c r="E131" s="244">
        <v>5.0599999999999996</v>
      </c>
      <c r="F131" s="244">
        <v>2.77</v>
      </c>
      <c r="G131" s="247">
        <v>257.06</v>
      </c>
      <c r="H131" s="244">
        <v>1.24</v>
      </c>
      <c r="I131" s="244">
        <v>18.920000000000002</v>
      </c>
      <c r="J131" s="243">
        <v>0.49</v>
      </c>
      <c r="K131" s="246">
        <v>1108.7</v>
      </c>
      <c r="L131" s="135"/>
      <c r="M131" s="57"/>
      <c r="N131" s="57"/>
      <c r="O131" s="57"/>
      <c r="P131" s="57"/>
      <c r="Q131" s="57"/>
      <c r="R131" s="57"/>
    </row>
    <row r="132" spans="1:18" s="28" customFormat="1" ht="9" hidden="1" customHeight="1" outlineLevel="1">
      <c r="A132" s="40"/>
      <c r="B132" s="425"/>
      <c r="C132" s="99">
        <v>2016</v>
      </c>
      <c r="D132" s="244">
        <v>0.65</v>
      </c>
      <c r="E132" s="244">
        <v>12.72</v>
      </c>
      <c r="F132" s="254" t="s">
        <v>166</v>
      </c>
      <c r="G132" s="247">
        <v>257.35000000000002</v>
      </c>
      <c r="H132" s="244">
        <v>1.8</v>
      </c>
      <c r="I132" s="244">
        <v>18.36</v>
      </c>
      <c r="J132" s="243">
        <v>0.44</v>
      </c>
      <c r="K132" s="246">
        <v>1143.46</v>
      </c>
      <c r="L132" s="135"/>
      <c r="M132" s="57"/>
      <c r="N132" s="57"/>
      <c r="O132" s="57"/>
      <c r="P132" s="57"/>
      <c r="Q132" s="57"/>
      <c r="R132" s="57"/>
    </row>
    <row r="133" spans="1:18" s="28" customFormat="1" ht="9" customHeight="1" collapsed="1">
      <c r="A133" s="40"/>
      <c r="B133" s="425"/>
      <c r="C133" s="99">
        <v>2020</v>
      </c>
      <c r="D133" s="244">
        <v>0.52</v>
      </c>
      <c r="E133" s="244">
        <v>11.98</v>
      </c>
      <c r="F133" s="248">
        <v>3.52</v>
      </c>
      <c r="G133" s="247">
        <v>276.68</v>
      </c>
      <c r="H133" s="244">
        <v>3</v>
      </c>
      <c r="I133" s="244">
        <v>17.59</v>
      </c>
      <c r="J133" s="243">
        <v>0.36</v>
      </c>
      <c r="K133" s="246">
        <v>1109.2</v>
      </c>
      <c r="L133" s="135"/>
      <c r="M133" s="57"/>
      <c r="N133" s="57"/>
      <c r="O133" s="57"/>
      <c r="P133" s="57"/>
      <c r="Q133" s="57"/>
      <c r="R133" s="57"/>
    </row>
    <row r="134" spans="1:18" s="28" customFormat="1" ht="9" customHeight="1">
      <c r="A134" s="40"/>
      <c r="B134" s="425"/>
      <c r="C134" s="99">
        <v>2023</v>
      </c>
      <c r="D134" s="244">
        <v>0.78</v>
      </c>
      <c r="E134" s="244">
        <v>19.920000000000002</v>
      </c>
      <c r="F134" s="248">
        <v>3.57</v>
      </c>
      <c r="G134" s="247">
        <v>275.60000000000002</v>
      </c>
      <c r="H134" s="244">
        <v>2.41</v>
      </c>
      <c r="I134" s="244">
        <v>16.559999999999999</v>
      </c>
      <c r="J134" s="243">
        <v>0.34</v>
      </c>
      <c r="K134" s="329" t="s">
        <v>183</v>
      </c>
      <c r="L134" s="135"/>
      <c r="M134" s="57"/>
      <c r="N134" s="57"/>
      <c r="O134" s="57"/>
      <c r="P134" s="57"/>
      <c r="Q134" s="57"/>
      <c r="R134" s="57"/>
    </row>
    <row r="135" spans="1:18" ht="9" hidden="1" customHeight="1" outlineLevel="1">
      <c r="A135" s="8"/>
      <c r="B135" s="425" t="s">
        <v>78</v>
      </c>
      <c r="C135" s="99">
        <v>2010</v>
      </c>
      <c r="D135" s="244">
        <v>2.92</v>
      </c>
      <c r="E135" s="244">
        <v>26.41</v>
      </c>
      <c r="F135" s="244">
        <v>11.9</v>
      </c>
      <c r="G135" s="247">
        <v>199.06</v>
      </c>
      <c r="H135" s="244">
        <v>2.64</v>
      </c>
      <c r="I135" s="244">
        <v>4.58</v>
      </c>
      <c r="J135" s="243">
        <v>58.21</v>
      </c>
      <c r="K135" s="246">
        <v>3118.57</v>
      </c>
      <c r="L135" s="135"/>
      <c r="M135" s="57"/>
      <c r="N135" s="57"/>
      <c r="O135" s="57"/>
      <c r="P135" s="57"/>
      <c r="Q135" s="57"/>
      <c r="R135" s="57"/>
    </row>
    <row r="136" spans="1:18" ht="9" hidden="1" customHeight="1" outlineLevel="1">
      <c r="A136" s="8"/>
      <c r="B136" s="425"/>
      <c r="C136" s="99">
        <v>2013</v>
      </c>
      <c r="D136" s="244">
        <v>2.64</v>
      </c>
      <c r="E136" s="244">
        <v>26.76</v>
      </c>
      <c r="F136" s="244">
        <v>5.35</v>
      </c>
      <c r="G136" s="247">
        <v>54</v>
      </c>
      <c r="H136" s="244">
        <v>1.55</v>
      </c>
      <c r="I136" s="244">
        <v>3.73</v>
      </c>
      <c r="J136" s="243">
        <v>49.9</v>
      </c>
      <c r="K136" s="246">
        <v>2807.34</v>
      </c>
      <c r="L136" s="135"/>
      <c r="M136" s="57"/>
      <c r="N136" s="57"/>
      <c r="O136" s="57"/>
      <c r="P136" s="57"/>
      <c r="Q136" s="57"/>
      <c r="R136" s="57"/>
    </row>
    <row r="137" spans="1:18" ht="9" hidden="1" customHeight="1" outlineLevel="1">
      <c r="A137" s="8"/>
      <c r="B137" s="425"/>
      <c r="C137" s="99">
        <v>2016</v>
      </c>
      <c r="D137" s="244">
        <v>4.7</v>
      </c>
      <c r="E137" s="244">
        <v>46.79</v>
      </c>
      <c r="F137" s="254" t="s">
        <v>166</v>
      </c>
      <c r="G137" s="247">
        <v>88.5</v>
      </c>
      <c r="H137" s="244">
        <v>1.55</v>
      </c>
      <c r="I137" s="244">
        <v>3.65</v>
      </c>
      <c r="J137" s="243">
        <v>45.16</v>
      </c>
      <c r="K137" s="246">
        <v>2627.77</v>
      </c>
      <c r="L137" s="135"/>
      <c r="M137" s="57"/>
      <c r="N137" s="57"/>
      <c r="O137" s="57"/>
      <c r="P137" s="57"/>
      <c r="Q137" s="57"/>
      <c r="R137" s="57"/>
    </row>
    <row r="138" spans="1:18" ht="9" customHeight="1" collapsed="1">
      <c r="A138" s="8"/>
      <c r="B138" s="425"/>
      <c r="C138" s="99">
        <v>2020</v>
      </c>
      <c r="D138" s="244">
        <v>5.95</v>
      </c>
      <c r="E138" s="244">
        <v>66.709999999999994</v>
      </c>
      <c r="F138" s="248">
        <v>4.2300000000000004</v>
      </c>
      <c r="G138" s="247">
        <v>56.13</v>
      </c>
      <c r="H138" s="244">
        <v>1.3</v>
      </c>
      <c r="I138" s="244">
        <v>3.69</v>
      </c>
      <c r="J138" s="243">
        <v>40.51</v>
      </c>
      <c r="K138" s="246">
        <v>2415.81</v>
      </c>
      <c r="L138" s="135"/>
      <c r="M138" s="57"/>
      <c r="N138" s="57"/>
      <c r="O138" s="57"/>
      <c r="P138" s="57"/>
      <c r="Q138" s="57"/>
      <c r="R138" s="57"/>
    </row>
    <row r="139" spans="1:18" ht="9" customHeight="1">
      <c r="A139" s="8"/>
      <c r="B139" s="425"/>
      <c r="C139" s="99">
        <v>2023</v>
      </c>
      <c r="D139" s="254" t="s">
        <v>174</v>
      </c>
      <c r="E139" s="254" t="s">
        <v>183</v>
      </c>
      <c r="F139" s="254" t="s">
        <v>176</v>
      </c>
      <c r="G139" s="253" t="s">
        <v>172</v>
      </c>
      <c r="H139" s="254" t="s">
        <v>175</v>
      </c>
      <c r="I139" s="254" t="s">
        <v>183</v>
      </c>
      <c r="J139" s="252" t="s">
        <v>175</v>
      </c>
      <c r="K139" s="329" t="s">
        <v>183</v>
      </c>
      <c r="L139" s="135"/>
      <c r="M139" s="57"/>
      <c r="N139" s="57"/>
      <c r="O139" s="57"/>
      <c r="P139" s="57"/>
      <c r="Q139" s="57"/>
      <c r="R139" s="57"/>
    </row>
    <row r="140" spans="1:18" ht="9" hidden="1" customHeight="1" outlineLevel="1">
      <c r="A140" s="8"/>
      <c r="B140" s="425" t="s">
        <v>79</v>
      </c>
      <c r="C140" s="99">
        <v>2010</v>
      </c>
      <c r="D140" s="244">
        <v>2.59</v>
      </c>
      <c r="E140" s="244">
        <v>36.770000000000003</v>
      </c>
      <c r="F140" s="244">
        <v>6.3</v>
      </c>
      <c r="G140" s="247">
        <v>130.88999999999999</v>
      </c>
      <c r="H140" s="244">
        <v>0.78</v>
      </c>
      <c r="I140" s="244">
        <v>2.94</v>
      </c>
      <c r="J140" s="243">
        <v>47.16</v>
      </c>
      <c r="K140" s="246">
        <v>3687.55</v>
      </c>
      <c r="L140" s="135"/>
      <c r="M140" s="57"/>
      <c r="N140" s="57"/>
      <c r="O140" s="57"/>
      <c r="P140" s="57"/>
      <c r="Q140" s="57"/>
      <c r="R140" s="57"/>
    </row>
    <row r="141" spans="1:18" ht="9" hidden="1" customHeight="1" outlineLevel="1">
      <c r="A141" s="8"/>
      <c r="B141" s="425"/>
      <c r="C141" s="99">
        <v>2013</v>
      </c>
      <c r="D141" s="244">
        <v>2.04</v>
      </c>
      <c r="E141" s="244">
        <v>30.17</v>
      </c>
      <c r="F141" s="244">
        <v>6.14</v>
      </c>
      <c r="G141" s="247">
        <v>131.13999999999999</v>
      </c>
      <c r="H141" s="244">
        <v>1</v>
      </c>
      <c r="I141" s="244">
        <v>4.5599999999999996</v>
      </c>
      <c r="J141" s="243">
        <v>44.73</v>
      </c>
      <c r="K141" s="246">
        <v>3496.73</v>
      </c>
      <c r="L141" s="135"/>
      <c r="M141" s="57"/>
      <c r="N141" s="57"/>
      <c r="O141" s="57"/>
      <c r="P141" s="57"/>
      <c r="Q141" s="57"/>
      <c r="R141" s="57"/>
    </row>
    <row r="142" spans="1:18" ht="9" hidden="1" customHeight="1" outlineLevel="1">
      <c r="A142" s="8"/>
      <c r="B142" s="425"/>
      <c r="C142" s="99">
        <v>2016</v>
      </c>
      <c r="D142" s="244">
        <v>3.89</v>
      </c>
      <c r="E142" s="244">
        <v>55.34</v>
      </c>
      <c r="F142" s="254" t="s">
        <v>166</v>
      </c>
      <c r="G142" s="247">
        <v>101.27</v>
      </c>
      <c r="H142" s="244">
        <v>0.94</v>
      </c>
      <c r="I142" s="244">
        <v>3.96</v>
      </c>
      <c r="J142" s="243">
        <v>42.15</v>
      </c>
      <c r="K142" s="246">
        <v>3336.93</v>
      </c>
      <c r="L142" s="135"/>
      <c r="M142" s="57"/>
      <c r="N142" s="57"/>
      <c r="O142" s="57"/>
      <c r="P142" s="57"/>
      <c r="Q142" s="57"/>
      <c r="R142" s="57"/>
    </row>
    <row r="143" spans="1:18" ht="9" customHeight="1" collapsed="1">
      <c r="A143" s="8"/>
      <c r="B143" s="425"/>
      <c r="C143" s="99">
        <v>2020</v>
      </c>
      <c r="D143" s="244">
        <v>2.67</v>
      </c>
      <c r="E143" s="244">
        <v>43.1</v>
      </c>
      <c r="F143" s="248">
        <v>4.34</v>
      </c>
      <c r="G143" s="247">
        <v>101.72</v>
      </c>
      <c r="H143" s="244">
        <v>1.1499999999999999</v>
      </c>
      <c r="I143" s="244">
        <v>4.12</v>
      </c>
      <c r="J143" s="243">
        <v>40.369999999999997</v>
      </c>
      <c r="K143" s="246">
        <v>3464.82</v>
      </c>
      <c r="L143" s="135"/>
      <c r="M143" s="57"/>
      <c r="N143" s="57"/>
      <c r="O143" s="57"/>
      <c r="P143" s="57"/>
      <c r="Q143" s="57"/>
      <c r="R143" s="57"/>
    </row>
    <row r="144" spans="1:18" ht="9" customHeight="1">
      <c r="A144" s="8"/>
      <c r="B144" s="425"/>
      <c r="C144" s="99">
        <v>2023</v>
      </c>
      <c r="D144" s="244">
        <v>2.64</v>
      </c>
      <c r="E144" s="244">
        <v>48.84</v>
      </c>
      <c r="F144" s="248">
        <v>5.01</v>
      </c>
      <c r="G144" s="247">
        <v>128.38999999999999</v>
      </c>
      <c r="H144" s="244">
        <v>1.0900000000000001</v>
      </c>
      <c r="I144" s="244">
        <v>3.67</v>
      </c>
      <c r="J144" s="243">
        <v>38.950000000000003</v>
      </c>
      <c r="K144" s="246">
        <v>3557.18</v>
      </c>
      <c r="L144" s="135"/>
      <c r="M144" s="57"/>
      <c r="N144" s="57"/>
      <c r="O144" s="57"/>
      <c r="P144" s="57"/>
      <c r="Q144" s="57"/>
      <c r="R144" s="57"/>
    </row>
    <row r="145" spans="1:18" ht="9" hidden="1" customHeight="1" outlineLevel="1">
      <c r="A145" s="8"/>
      <c r="B145" s="425" t="s">
        <v>80</v>
      </c>
      <c r="C145" s="99">
        <v>2010</v>
      </c>
      <c r="D145" s="244">
        <v>8.9600000000000009</v>
      </c>
      <c r="E145" s="244">
        <v>210.33</v>
      </c>
      <c r="F145" s="244">
        <v>16.72</v>
      </c>
      <c r="G145" s="247">
        <v>698.55</v>
      </c>
      <c r="H145" s="244">
        <v>5.88</v>
      </c>
      <c r="I145" s="244">
        <v>36.200000000000003</v>
      </c>
      <c r="J145" s="243">
        <v>49.91</v>
      </c>
      <c r="K145" s="246">
        <v>691.18</v>
      </c>
      <c r="L145" s="135"/>
      <c r="M145" s="57"/>
      <c r="N145" s="57"/>
      <c r="O145" s="57"/>
      <c r="P145" s="57"/>
      <c r="Q145" s="57"/>
      <c r="R145" s="57"/>
    </row>
    <row r="146" spans="1:18" ht="9" hidden="1" customHeight="1" outlineLevel="1">
      <c r="A146" s="8"/>
      <c r="B146" s="425"/>
      <c r="C146" s="99">
        <v>2013</v>
      </c>
      <c r="D146" s="244">
        <v>7.12</v>
      </c>
      <c r="E146" s="244">
        <v>147</v>
      </c>
      <c r="F146" s="244">
        <v>16.809999999999999</v>
      </c>
      <c r="G146" s="247">
        <v>756</v>
      </c>
      <c r="H146" s="244">
        <v>5.61</v>
      </c>
      <c r="I146" s="244">
        <v>35.51</v>
      </c>
      <c r="J146" s="243">
        <v>50.08</v>
      </c>
      <c r="K146" s="246">
        <v>774.97</v>
      </c>
      <c r="L146" s="135"/>
      <c r="M146" s="57"/>
      <c r="N146" s="57"/>
      <c r="O146" s="57"/>
      <c r="P146" s="57"/>
      <c r="Q146" s="57"/>
      <c r="R146" s="57"/>
    </row>
    <row r="147" spans="1:18" ht="9" hidden="1" customHeight="1" outlineLevel="1">
      <c r="A147" s="8"/>
      <c r="B147" s="425"/>
      <c r="C147" s="99">
        <v>2016</v>
      </c>
      <c r="D147" s="244">
        <v>10.58</v>
      </c>
      <c r="E147" s="244">
        <v>228</v>
      </c>
      <c r="F147" s="254" t="s">
        <v>166</v>
      </c>
      <c r="G147" s="247">
        <v>620</v>
      </c>
      <c r="H147" s="244">
        <v>6.25</v>
      </c>
      <c r="I147" s="244">
        <v>37.9</v>
      </c>
      <c r="J147" s="243">
        <v>67.48</v>
      </c>
      <c r="K147" s="246">
        <v>841.27</v>
      </c>
      <c r="L147" s="135"/>
      <c r="M147" s="57"/>
      <c r="N147" s="57"/>
      <c r="O147" s="57"/>
      <c r="P147" s="57"/>
      <c r="Q147" s="57"/>
      <c r="R147" s="57"/>
    </row>
    <row r="148" spans="1:18" ht="9" customHeight="1" collapsed="1">
      <c r="A148" s="8"/>
      <c r="B148" s="425"/>
      <c r="C148" s="99">
        <v>2020</v>
      </c>
      <c r="D148" s="254" t="s">
        <v>174</v>
      </c>
      <c r="E148" s="254" t="s">
        <v>183</v>
      </c>
      <c r="F148" s="254" t="s">
        <v>176</v>
      </c>
      <c r="G148" s="253" t="s">
        <v>172</v>
      </c>
      <c r="H148" s="254" t="s">
        <v>175</v>
      </c>
      <c r="I148" s="254" t="s">
        <v>183</v>
      </c>
      <c r="J148" s="252" t="s">
        <v>175</v>
      </c>
      <c r="K148" s="329" t="s">
        <v>183</v>
      </c>
      <c r="L148" s="135"/>
      <c r="M148" s="57"/>
      <c r="N148" s="57"/>
      <c r="O148" s="57"/>
      <c r="P148" s="57"/>
      <c r="Q148" s="57"/>
      <c r="R148" s="57"/>
    </row>
    <row r="149" spans="1:18" ht="9" customHeight="1">
      <c r="A149" s="8"/>
      <c r="B149" s="425"/>
      <c r="C149" s="99">
        <v>2023</v>
      </c>
      <c r="D149" s="254" t="s">
        <v>174</v>
      </c>
      <c r="E149" s="254" t="s">
        <v>183</v>
      </c>
      <c r="F149" s="254" t="s">
        <v>176</v>
      </c>
      <c r="G149" s="253" t="s">
        <v>172</v>
      </c>
      <c r="H149" s="254" t="s">
        <v>175</v>
      </c>
      <c r="I149" s="254" t="s">
        <v>183</v>
      </c>
      <c r="J149" s="252" t="s">
        <v>175</v>
      </c>
      <c r="K149" s="329" t="s">
        <v>183</v>
      </c>
      <c r="L149" s="135"/>
      <c r="M149" s="57"/>
      <c r="N149" s="57"/>
      <c r="O149" s="57"/>
      <c r="P149" s="57"/>
      <c r="Q149" s="57"/>
      <c r="R149" s="57"/>
    </row>
    <row r="150" spans="1:18" s="28" customFormat="1" ht="9.75" hidden="1" customHeight="1" outlineLevel="1">
      <c r="A150" s="40"/>
      <c r="B150" s="426" t="s">
        <v>104</v>
      </c>
      <c r="C150" s="16">
        <v>2010</v>
      </c>
      <c r="D150" s="249">
        <v>372.89</v>
      </c>
      <c r="E150" s="249">
        <v>1659.56</v>
      </c>
      <c r="F150" s="249">
        <v>849.17000000000019</v>
      </c>
      <c r="G150" s="249">
        <v>12611.239999999998</v>
      </c>
      <c r="H150" s="249">
        <v>4870.72</v>
      </c>
      <c r="I150" s="249">
        <v>10702.63</v>
      </c>
      <c r="J150" s="262">
        <v>2672.76</v>
      </c>
      <c r="K150" s="251">
        <v>30189.53</v>
      </c>
      <c r="L150" s="67"/>
      <c r="M150" s="67"/>
      <c r="N150" s="67"/>
      <c r="O150" s="67"/>
      <c r="P150" s="67"/>
      <c r="Q150" s="67"/>
      <c r="R150" s="67"/>
    </row>
    <row r="151" spans="1:18" s="28" customFormat="1" ht="9.75" hidden="1" customHeight="1" outlineLevel="1">
      <c r="A151" s="40"/>
      <c r="B151" s="426"/>
      <c r="C151" s="134">
        <v>2013</v>
      </c>
      <c r="D151" s="249">
        <v>345.92</v>
      </c>
      <c r="E151" s="249">
        <v>1413.18</v>
      </c>
      <c r="F151" s="249">
        <v>860.92</v>
      </c>
      <c r="G151" s="249">
        <v>12547.73</v>
      </c>
      <c r="H151" s="249">
        <v>3976.02</v>
      </c>
      <c r="I151" s="249">
        <v>10302.36</v>
      </c>
      <c r="J151" s="262">
        <v>2379.13</v>
      </c>
      <c r="K151" s="251">
        <v>29133.45</v>
      </c>
      <c r="L151" s="67"/>
      <c r="M151" s="67"/>
      <c r="N151" s="67"/>
      <c r="O151" s="67"/>
      <c r="P151" s="67"/>
      <c r="Q151" s="67"/>
      <c r="R151" s="67"/>
    </row>
    <row r="152" spans="1:18" s="28" customFormat="1" ht="9.75" customHeight="1" collapsed="1">
      <c r="A152" s="40"/>
      <c r="B152" s="426"/>
      <c r="C152" s="134">
        <v>2016</v>
      </c>
      <c r="D152" s="249">
        <v>474.73</v>
      </c>
      <c r="E152" s="249">
        <v>2345.6799999999998</v>
      </c>
      <c r="F152" s="255" t="s">
        <v>166</v>
      </c>
      <c r="G152" s="249">
        <v>12835.1</v>
      </c>
      <c r="H152" s="249">
        <v>3845.52</v>
      </c>
      <c r="I152" s="249">
        <v>10505.46</v>
      </c>
      <c r="J152" s="262">
        <v>2255.8000000000002</v>
      </c>
      <c r="K152" s="251">
        <v>27772.57</v>
      </c>
      <c r="L152" s="67"/>
      <c r="M152" s="67"/>
      <c r="N152" s="67"/>
      <c r="O152" s="67"/>
      <c r="P152" s="67"/>
      <c r="Q152" s="67"/>
      <c r="R152" s="67"/>
    </row>
    <row r="153" spans="1:18" s="28" customFormat="1" ht="9.75" customHeight="1">
      <c r="A153" s="40"/>
      <c r="B153" s="12" t="s">
        <v>171</v>
      </c>
      <c r="C153" s="134">
        <v>2020</v>
      </c>
      <c r="D153" s="249">
        <v>356.60999999999996</v>
      </c>
      <c r="E153" s="249">
        <v>2395.12</v>
      </c>
      <c r="F153" s="266">
        <v>795.94999999999993</v>
      </c>
      <c r="G153" s="249">
        <v>11969.160000000002</v>
      </c>
      <c r="H153" s="249">
        <v>3513.1200000000013</v>
      </c>
      <c r="I153" s="249">
        <v>11150.98</v>
      </c>
      <c r="J153" s="262">
        <v>1923.5</v>
      </c>
      <c r="K153" s="251">
        <v>24092.37</v>
      </c>
      <c r="L153" s="67"/>
      <c r="M153" s="67"/>
      <c r="N153" s="67"/>
      <c r="O153" s="67"/>
      <c r="P153" s="67"/>
      <c r="Q153" s="67"/>
      <c r="R153" s="67"/>
    </row>
    <row r="154" spans="1:18" s="28" customFormat="1" ht="9.75" customHeight="1">
      <c r="A154" s="40"/>
      <c r="B154" s="12"/>
      <c r="C154" s="134">
        <v>2023</v>
      </c>
      <c r="D154" s="255" t="s">
        <v>174</v>
      </c>
      <c r="E154" s="255" t="s">
        <v>183</v>
      </c>
      <c r="F154" s="255" t="s">
        <v>176</v>
      </c>
      <c r="G154" s="419" t="s">
        <v>172</v>
      </c>
      <c r="H154" s="255" t="s">
        <v>175</v>
      </c>
      <c r="I154" s="255" t="s">
        <v>183</v>
      </c>
      <c r="J154" s="346" t="s">
        <v>175</v>
      </c>
      <c r="K154" s="331" t="s">
        <v>183</v>
      </c>
      <c r="L154" s="67"/>
      <c r="M154" s="67"/>
      <c r="N154" s="67"/>
      <c r="O154" s="67"/>
      <c r="P154" s="67"/>
      <c r="Q154" s="67"/>
      <c r="R154" s="67"/>
    </row>
    <row r="155" spans="1:18" s="28" customFormat="1" ht="2.4500000000000002" customHeight="1">
      <c r="A155" s="112"/>
      <c r="B155" s="48"/>
      <c r="C155" s="107"/>
      <c r="D155" s="136"/>
      <c r="E155" s="136"/>
      <c r="F155" s="136"/>
      <c r="G155" s="136"/>
      <c r="H155" s="136"/>
      <c r="I155" s="136"/>
      <c r="J155" s="136"/>
      <c r="K155" s="194"/>
      <c r="L155" s="67"/>
      <c r="M155" s="67"/>
      <c r="N155" s="67"/>
      <c r="O155" s="67"/>
      <c r="P155" s="67"/>
      <c r="Q155" s="67"/>
      <c r="R155" s="67"/>
    </row>
    <row r="156" spans="1:18" s="5" customFormat="1" ht="10.5" customHeight="1">
      <c r="A156" s="4" t="s">
        <v>154</v>
      </c>
      <c r="B156" s="4"/>
      <c r="C156" s="91"/>
      <c r="D156" s="92"/>
      <c r="E156" s="93"/>
      <c r="F156" s="93"/>
      <c r="G156" s="94"/>
      <c r="H156" s="95"/>
      <c r="I156" s="95"/>
      <c r="K156" s="90" t="s">
        <v>159</v>
      </c>
      <c r="L156" s="35"/>
      <c r="M156" s="13"/>
      <c r="N156" s="11"/>
      <c r="O156" s="11"/>
      <c r="P156" s="11"/>
    </row>
    <row r="157" spans="1:18">
      <c r="A157" s="8"/>
      <c r="B157" s="11"/>
      <c r="C157" s="51"/>
      <c r="D157" s="80"/>
      <c r="E157" s="80"/>
      <c r="F157" s="80"/>
      <c r="G157" s="80"/>
      <c r="H157" s="80"/>
      <c r="I157" s="80"/>
      <c r="J157" s="80"/>
      <c r="K157" s="80"/>
      <c r="L157" s="57"/>
      <c r="M157" s="57"/>
      <c r="N157" s="57"/>
      <c r="O157" s="57"/>
      <c r="P157" s="57"/>
      <c r="Q157" s="57"/>
      <c r="R157" s="57"/>
    </row>
    <row r="158" spans="1:18">
      <c r="A158" s="8"/>
      <c r="B158" s="11"/>
      <c r="C158" s="15"/>
      <c r="D158" s="80"/>
      <c r="E158" s="80"/>
      <c r="F158" s="80"/>
      <c r="G158" s="80"/>
      <c r="H158" s="80"/>
      <c r="I158" s="80"/>
      <c r="J158" s="80"/>
      <c r="K158" s="80"/>
      <c r="L158" s="57"/>
      <c r="M158" s="57"/>
      <c r="N158" s="57"/>
      <c r="O158" s="57"/>
      <c r="P158" s="57"/>
      <c r="Q158" s="57"/>
      <c r="R158" s="57"/>
    </row>
    <row r="159" spans="1:18">
      <c r="A159" s="8"/>
      <c r="B159" s="11"/>
      <c r="C159" s="15"/>
      <c r="D159" s="80"/>
      <c r="E159" s="80"/>
      <c r="F159" s="180"/>
      <c r="G159" s="180"/>
      <c r="H159" s="180"/>
      <c r="I159" s="180"/>
      <c r="J159" s="180"/>
      <c r="K159" s="180"/>
      <c r="L159" s="57"/>
      <c r="M159" s="57"/>
      <c r="N159" s="57"/>
      <c r="O159" s="57"/>
      <c r="P159" s="57"/>
      <c r="Q159" s="57"/>
      <c r="R159" s="57"/>
    </row>
    <row r="160" spans="1:18">
      <c r="A160" s="8"/>
      <c r="B160" s="11"/>
      <c r="C160" s="15"/>
      <c r="D160" s="80"/>
      <c r="E160" s="80"/>
      <c r="F160" s="180"/>
      <c r="G160" s="180"/>
      <c r="H160" s="180"/>
      <c r="I160" s="180"/>
      <c r="J160" s="180"/>
      <c r="K160" s="180"/>
      <c r="L160" s="57"/>
      <c r="M160" s="57"/>
      <c r="N160" s="57"/>
      <c r="O160" s="57"/>
      <c r="P160" s="57"/>
      <c r="Q160" s="57"/>
      <c r="R160" s="57"/>
    </row>
    <row r="161" spans="1:18">
      <c r="A161" s="8"/>
      <c r="B161" s="11"/>
      <c r="C161" s="15"/>
      <c r="D161" s="80"/>
      <c r="E161" s="80"/>
      <c r="F161" s="180"/>
      <c r="G161" s="180"/>
      <c r="H161" s="180"/>
      <c r="I161" s="180"/>
      <c r="J161" s="180"/>
      <c r="K161" s="180"/>
      <c r="L161" s="57"/>
      <c r="M161" s="57"/>
      <c r="N161" s="57"/>
      <c r="O161" s="57"/>
      <c r="P161" s="57"/>
      <c r="Q161" s="57"/>
      <c r="R161" s="57"/>
    </row>
    <row r="162" spans="1:18">
      <c r="A162" s="8"/>
      <c r="B162" s="11"/>
      <c r="C162" s="15"/>
      <c r="D162" s="80"/>
      <c r="E162" s="80"/>
      <c r="F162" s="180"/>
      <c r="G162" s="180"/>
      <c r="H162" s="180"/>
      <c r="I162" s="180"/>
      <c r="J162" s="180"/>
      <c r="K162" s="180"/>
      <c r="L162" s="57"/>
      <c r="M162" s="57"/>
      <c r="N162" s="57"/>
      <c r="O162" s="57"/>
      <c r="P162" s="57"/>
      <c r="Q162" s="57"/>
      <c r="R162" s="57"/>
    </row>
    <row r="163" spans="1:18">
      <c r="A163" s="8"/>
      <c r="B163" s="11"/>
      <c r="C163" s="15"/>
      <c r="D163" s="80"/>
      <c r="E163" s="80"/>
      <c r="F163" s="180"/>
      <c r="G163" s="180"/>
      <c r="H163" s="180"/>
      <c r="I163" s="180"/>
      <c r="J163" s="180"/>
      <c r="K163" s="180"/>
      <c r="L163" s="57"/>
      <c r="M163" s="57"/>
      <c r="N163" s="57"/>
      <c r="O163" s="57"/>
      <c r="P163" s="57"/>
      <c r="Q163" s="57"/>
      <c r="R163" s="57"/>
    </row>
    <row r="164" spans="1:18">
      <c r="A164" s="8"/>
      <c r="B164" s="11"/>
      <c r="C164" s="15"/>
      <c r="D164" s="80"/>
      <c r="E164" s="80"/>
      <c r="F164" s="180"/>
      <c r="G164" s="180"/>
      <c r="H164" s="180"/>
      <c r="I164" s="180"/>
      <c r="J164" s="180"/>
      <c r="K164" s="180"/>
      <c r="L164" s="57"/>
      <c r="M164" s="57"/>
      <c r="N164" s="57"/>
      <c r="O164" s="57"/>
      <c r="P164" s="57"/>
      <c r="Q164" s="57"/>
      <c r="R164" s="57"/>
    </row>
    <row r="165" spans="1:18">
      <c r="A165" s="8"/>
      <c r="B165" s="11"/>
      <c r="C165" s="15"/>
      <c r="D165" s="80"/>
      <c r="E165" s="80"/>
      <c r="F165" s="180"/>
      <c r="G165" s="180"/>
      <c r="H165" s="180"/>
      <c r="I165" s="180"/>
      <c r="J165" s="180"/>
      <c r="K165" s="180"/>
      <c r="L165" s="57"/>
      <c r="M165" s="57"/>
      <c r="N165" s="57"/>
      <c r="O165" s="57"/>
      <c r="P165" s="57"/>
      <c r="Q165" s="57"/>
      <c r="R165" s="57"/>
    </row>
    <row r="166" spans="1:18">
      <c r="A166" s="8"/>
      <c r="B166" s="11"/>
      <c r="C166" s="15"/>
      <c r="D166" s="80"/>
      <c r="E166" s="80"/>
      <c r="F166" s="180"/>
      <c r="G166" s="180"/>
      <c r="H166" s="180"/>
      <c r="I166" s="180"/>
      <c r="J166" s="180"/>
      <c r="K166" s="180"/>
      <c r="L166" s="57"/>
      <c r="M166" s="57"/>
      <c r="N166" s="57"/>
      <c r="O166" s="57"/>
      <c r="P166" s="57"/>
      <c r="Q166" s="57"/>
      <c r="R166" s="57"/>
    </row>
    <row r="167" spans="1:18">
      <c r="A167" s="8"/>
      <c r="B167" s="11"/>
      <c r="C167" s="15"/>
      <c r="D167" s="80"/>
      <c r="E167" s="80"/>
      <c r="F167" s="180"/>
      <c r="G167" s="180"/>
      <c r="H167" s="180"/>
      <c r="I167" s="180"/>
      <c r="J167" s="180"/>
      <c r="K167" s="180"/>
      <c r="L167" s="57"/>
      <c r="M167" s="57"/>
      <c r="N167" s="57"/>
      <c r="O167" s="57"/>
      <c r="P167" s="57"/>
      <c r="Q167" s="57"/>
      <c r="R167" s="57"/>
    </row>
    <row r="168" spans="1:18">
      <c r="A168" s="8"/>
      <c r="B168" s="11"/>
      <c r="C168" s="15"/>
      <c r="D168" s="80"/>
      <c r="E168" s="80"/>
      <c r="F168" s="180"/>
      <c r="G168" s="180"/>
      <c r="H168" s="180"/>
      <c r="I168" s="180"/>
      <c r="J168" s="180"/>
      <c r="K168" s="180"/>
      <c r="L168" s="57"/>
      <c r="M168" s="57"/>
      <c r="N168" s="57"/>
      <c r="O168" s="57"/>
      <c r="P168" s="57"/>
      <c r="Q168" s="57"/>
      <c r="R168" s="57"/>
    </row>
    <row r="169" spans="1:18">
      <c r="A169" s="8"/>
      <c r="B169" s="11"/>
      <c r="C169" s="15"/>
      <c r="D169" s="80"/>
      <c r="E169" s="80"/>
      <c r="F169" s="180"/>
      <c r="G169" s="180"/>
      <c r="H169" s="180"/>
      <c r="I169" s="180"/>
      <c r="J169" s="180"/>
      <c r="K169" s="180"/>
      <c r="L169" s="57"/>
      <c r="M169" s="57"/>
      <c r="N169" s="57"/>
      <c r="O169" s="57"/>
      <c r="P169" s="57"/>
      <c r="Q169" s="57"/>
      <c r="R169" s="57"/>
    </row>
    <row r="170" spans="1:18">
      <c r="A170" s="8"/>
      <c r="B170" s="11"/>
      <c r="C170" s="15"/>
      <c r="D170" s="80"/>
      <c r="E170" s="80"/>
      <c r="F170" s="180"/>
      <c r="G170" s="180"/>
      <c r="H170" s="180"/>
      <c r="I170" s="180"/>
      <c r="J170" s="180"/>
      <c r="K170" s="180"/>
      <c r="L170" s="57"/>
      <c r="M170" s="57"/>
      <c r="N170" s="57"/>
      <c r="O170" s="57"/>
      <c r="P170" s="57"/>
      <c r="Q170" s="57"/>
      <c r="R170" s="57"/>
    </row>
    <row r="171" spans="1:18">
      <c r="A171" s="8"/>
      <c r="B171" s="11"/>
      <c r="C171" s="15"/>
      <c r="D171" s="80"/>
      <c r="E171" s="80"/>
      <c r="F171" s="180"/>
      <c r="G171" s="180"/>
      <c r="H171" s="180"/>
      <c r="I171" s="180"/>
      <c r="J171" s="180"/>
      <c r="K171" s="180"/>
      <c r="L171" s="57"/>
      <c r="M171" s="57"/>
      <c r="N171" s="57"/>
      <c r="O171" s="57"/>
      <c r="P171" s="57"/>
      <c r="Q171" s="57"/>
      <c r="R171" s="57"/>
    </row>
    <row r="172" spans="1:18">
      <c r="A172" s="8"/>
      <c r="B172" s="11"/>
      <c r="C172" s="51"/>
      <c r="D172" s="80"/>
      <c r="E172" s="80"/>
      <c r="F172" s="180"/>
      <c r="G172" s="180"/>
      <c r="H172" s="180"/>
      <c r="I172" s="180"/>
      <c r="J172" s="180"/>
      <c r="K172" s="180"/>
      <c r="L172" s="57"/>
      <c r="M172" s="57"/>
      <c r="N172" s="57"/>
      <c r="O172" s="57"/>
      <c r="P172" s="57"/>
      <c r="Q172" s="57"/>
      <c r="R172" s="57"/>
    </row>
    <row r="173" spans="1:18">
      <c r="A173" s="8"/>
      <c r="B173" s="11"/>
      <c r="C173" s="15"/>
      <c r="D173" s="80"/>
      <c r="E173" s="80"/>
      <c r="F173" s="180"/>
      <c r="G173" s="180"/>
      <c r="H173" s="180"/>
      <c r="I173" s="180"/>
      <c r="J173" s="180"/>
      <c r="K173" s="180"/>
      <c r="L173" s="57"/>
      <c r="M173" s="57"/>
      <c r="N173" s="57"/>
      <c r="O173" s="57"/>
      <c r="P173" s="57"/>
      <c r="Q173" s="57"/>
      <c r="R173" s="57"/>
    </row>
    <row r="174" spans="1:18">
      <c r="A174" s="8"/>
      <c r="B174" s="11"/>
      <c r="C174" s="15"/>
      <c r="D174" s="80"/>
      <c r="E174" s="80"/>
      <c r="F174" s="180"/>
      <c r="G174" s="180"/>
      <c r="H174" s="180"/>
      <c r="I174" s="180"/>
      <c r="J174" s="180"/>
      <c r="K174" s="180"/>
      <c r="L174" s="57"/>
      <c r="M174" s="57"/>
      <c r="N174" s="57"/>
      <c r="O174" s="57"/>
      <c r="P174" s="57"/>
      <c r="Q174" s="57"/>
      <c r="R174" s="57"/>
    </row>
    <row r="175" spans="1:18" ht="5.0999999999999996" customHeight="1">
      <c r="A175" s="8"/>
      <c r="B175" s="11"/>
      <c r="C175" s="51"/>
      <c r="D175" s="80"/>
      <c r="E175" s="80"/>
      <c r="F175" s="180"/>
      <c r="G175" s="180"/>
      <c r="H175" s="180"/>
      <c r="I175" s="180"/>
      <c r="J175" s="180"/>
      <c r="K175" s="180"/>
      <c r="L175" s="57"/>
      <c r="M175" s="57"/>
      <c r="N175" s="57"/>
      <c r="O175" s="57"/>
      <c r="P175" s="57"/>
      <c r="Q175" s="57"/>
      <c r="R175" s="57"/>
    </row>
    <row r="176" spans="1:18" ht="11.1" customHeight="1">
      <c r="A176" s="8"/>
      <c r="B176" s="11"/>
      <c r="C176" s="15"/>
      <c r="D176" s="82"/>
      <c r="E176" s="82"/>
      <c r="F176" s="181"/>
      <c r="G176" s="182"/>
      <c r="H176" s="180"/>
      <c r="I176" s="180"/>
      <c r="J176" s="180"/>
      <c r="K176" s="180"/>
      <c r="L176" s="57"/>
      <c r="M176" s="57"/>
      <c r="N176" s="57"/>
      <c r="O176" s="57"/>
      <c r="P176" s="57"/>
      <c r="Q176" s="57"/>
      <c r="R176" s="57"/>
    </row>
    <row r="177" spans="1:18" ht="11.1" customHeight="1">
      <c r="A177" s="8"/>
      <c r="B177" s="11"/>
      <c r="C177" s="15"/>
      <c r="D177" s="82"/>
      <c r="E177" s="82"/>
      <c r="F177" s="181"/>
      <c r="G177" s="182"/>
      <c r="H177" s="180"/>
      <c r="I177" s="180"/>
      <c r="J177" s="180"/>
      <c r="K177" s="180"/>
      <c r="L177" s="57"/>
      <c r="M177" s="57"/>
      <c r="N177" s="57"/>
      <c r="O177" s="57"/>
      <c r="P177" s="57"/>
      <c r="Q177" s="57"/>
      <c r="R177" s="57"/>
    </row>
    <row r="178" spans="1:18" ht="5.0999999999999996" customHeight="1">
      <c r="A178" s="8"/>
      <c r="B178" s="11"/>
      <c r="C178" s="51"/>
      <c r="D178" s="80"/>
      <c r="E178" s="80"/>
      <c r="F178" s="180"/>
      <c r="G178" s="180"/>
      <c r="H178" s="180"/>
      <c r="I178" s="180"/>
      <c r="J178" s="180"/>
      <c r="K178" s="180"/>
      <c r="L178" s="57"/>
      <c r="M178" s="57"/>
      <c r="N178" s="57"/>
      <c r="O178" s="57"/>
      <c r="P178" s="57"/>
      <c r="Q178" s="57"/>
      <c r="R178" s="57"/>
    </row>
    <row r="179" spans="1:18" ht="11.1" customHeight="1">
      <c r="A179" s="8"/>
      <c r="B179" s="11"/>
      <c r="C179" s="15"/>
      <c r="D179" s="80"/>
      <c r="E179" s="80"/>
      <c r="F179" s="180"/>
      <c r="G179" s="180"/>
      <c r="H179" s="180"/>
      <c r="I179" s="180"/>
      <c r="J179" s="180"/>
      <c r="K179" s="180"/>
      <c r="L179" s="57"/>
      <c r="M179" s="57"/>
      <c r="N179" s="57"/>
      <c r="O179" s="57"/>
      <c r="P179" s="57"/>
      <c r="Q179" s="57"/>
      <c r="R179" s="57"/>
    </row>
    <row r="180" spans="1:18" ht="11.1" customHeight="1">
      <c r="A180" s="8"/>
      <c r="B180" s="11"/>
      <c r="C180" s="15"/>
      <c r="D180" s="80"/>
      <c r="E180" s="80"/>
      <c r="F180" s="180"/>
      <c r="G180" s="180"/>
      <c r="H180" s="180"/>
      <c r="I180" s="180"/>
      <c r="J180" s="180"/>
      <c r="K180" s="180"/>
      <c r="L180" s="57"/>
      <c r="M180" s="57"/>
      <c r="N180" s="57"/>
      <c r="O180" s="57"/>
      <c r="P180" s="57"/>
      <c r="Q180" s="57"/>
      <c r="R180" s="57"/>
    </row>
    <row r="181" spans="1:18" ht="5.0999999999999996" customHeight="1">
      <c r="A181" s="8"/>
      <c r="B181" s="11"/>
      <c r="C181" s="51"/>
      <c r="D181" s="80"/>
      <c r="E181" s="80"/>
      <c r="F181" s="180"/>
      <c r="G181" s="180"/>
      <c r="H181" s="180"/>
      <c r="I181" s="180"/>
      <c r="J181" s="180"/>
      <c r="K181" s="180"/>
      <c r="L181" s="57"/>
      <c r="M181" s="57"/>
      <c r="N181" s="57"/>
      <c r="O181" s="57"/>
      <c r="P181" s="57"/>
      <c r="Q181" s="57"/>
      <c r="R181" s="57"/>
    </row>
    <row r="182" spans="1:18" ht="11.1" customHeight="1">
      <c r="A182" s="8"/>
      <c r="B182" s="11"/>
      <c r="C182" s="15"/>
      <c r="D182" s="80"/>
      <c r="E182" s="80"/>
      <c r="F182" s="180"/>
      <c r="G182" s="180"/>
      <c r="H182" s="180"/>
      <c r="I182" s="180"/>
      <c r="J182" s="180"/>
      <c r="K182" s="180"/>
      <c r="L182" s="57"/>
      <c r="M182" s="57"/>
      <c r="N182" s="57"/>
      <c r="O182" s="57"/>
      <c r="P182" s="57"/>
      <c r="Q182" s="57"/>
      <c r="R182" s="57"/>
    </row>
    <row r="183" spans="1:18" ht="11.1" customHeight="1">
      <c r="A183" s="8"/>
      <c r="B183" s="11"/>
      <c r="C183" s="15"/>
      <c r="D183" s="80"/>
      <c r="E183" s="80"/>
      <c r="F183" s="180"/>
      <c r="G183" s="180"/>
      <c r="H183" s="180"/>
      <c r="I183" s="180"/>
      <c r="J183" s="180"/>
      <c r="K183" s="180"/>
      <c r="L183" s="57"/>
      <c r="M183" s="57"/>
      <c r="N183" s="57"/>
      <c r="O183" s="57"/>
      <c r="P183" s="57"/>
      <c r="Q183" s="57"/>
      <c r="R183" s="57"/>
    </row>
    <row r="184" spans="1:18" ht="5.0999999999999996" customHeight="1">
      <c r="A184" s="8"/>
      <c r="B184" s="11"/>
      <c r="C184" s="51"/>
      <c r="D184" s="80"/>
      <c r="E184" s="80"/>
      <c r="F184" s="180"/>
      <c r="G184" s="180"/>
      <c r="H184" s="180"/>
      <c r="I184" s="180"/>
      <c r="J184" s="180"/>
      <c r="K184" s="180"/>
      <c r="L184" s="57"/>
      <c r="M184" s="57"/>
      <c r="N184" s="57"/>
      <c r="O184" s="57"/>
      <c r="P184" s="57"/>
      <c r="Q184" s="57"/>
      <c r="R184" s="57"/>
    </row>
    <row r="185" spans="1:18" ht="11.1" customHeight="1">
      <c r="A185" s="8"/>
      <c r="B185" s="11"/>
      <c r="C185" s="15"/>
      <c r="D185" s="80"/>
      <c r="E185" s="80"/>
      <c r="F185" s="180"/>
      <c r="G185" s="180"/>
      <c r="H185" s="180"/>
      <c r="I185" s="180"/>
      <c r="J185" s="180"/>
      <c r="K185" s="180"/>
      <c r="L185" s="57"/>
      <c r="M185" s="57"/>
      <c r="N185" s="57"/>
      <c r="O185" s="57"/>
      <c r="P185" s="57"/>
      <c r="Q185" s="57"/>
      <c r="R185" s="57"/>
    </row>
    <row r="186" spans="1:18" ht="11.1" customHeight="1">
      <c r="A186" s="8"/>
      <c r="B186" s="11"/>
      <c r="C186" s="15"/>
      <c r="D186" s="80"/>
      <c r="E186" s="80"/>
      <c r="F186" s="180"/>
      <c r="G186" s="180"/>
      <c r="H186" s="180"/>
      <c r="I186" s="180"/>
      <c r="J186" s="180"/>
      <c r="K186" s="180"/>
      <c r="L186" s="57"/>
      <c r="M186" s="57"/>
      <c r="N186" s="57"/>
      <c r="O186" s="57"/>
      <c r="P186" s="57"/>
      <c r="Q186" s="57"/>
      <c r="R186" s="57"/>
    </row>
    <row r="187" spans="1:18" ht="5.0999999999999996" customHeight="1">
      <c r="A187" s="8"/>
      <c r="B187" s="11"/>
      <c r="C187" s="51"/>
      <c r="D187" s="80"/>
      <c r="E187" s="80"/>
      <c r="F187" s="180"/>
      <c r="G187" s="180"/>
      <c r="H187" s="180"/>
      <c r="I187" s="180"/>
      <c r="J187" s="180"/>
      <c r="K187" s="180"/>
      <c r="L187" s="57"/>
      <c r="M187" s="57"/>
      <c r="N187" s="57"/>
      <c r="O187" s="57"/>
      <c r="P187" s="57"/>
      <c r="Q187" s="57"/>
      <c r="R187" s="57"/>
    </row>
    <row r="188" spans="1:18" ht="11.1" customHeight="1">
      <c r="A188" s="8"/>
      <c r="B188" s="11"/>
      <c r="C188" s="15"/>
      <c r="D188" s="80"/>
      <c r="E188" s="80"/>
      <c r="F188" s="183"/>
      <c r="G188" s="183"/>
      <c r="H188" s="180"/>
      <c r="I188" s="180"/>
      <c r="J188" s="180"/>
      <c r="K188" s="180"/>
      <c r="L188" s="57"/>
      <c r="M188" s="57"/>
      <c r="N188" s="57"/>
      <c r="O188" s="57"/>
      <c r="P188" s="57"/>
      <c r="Q188" s="57"/>
      <c r="R188" s="57"/>
    </row>
    <row r="189" spans="1:18" ht="11.1" customHeight="1">
      <c r="A189" s="8"/>
      <c r="B189" s="11"/>
      <c r="C189" s="15"/>
      <c r="D189" s="80"/>
      <c r="E189" s="80"/>
      <c r="F189" s="183"/>
      <c r="G189" s="183"/>
      <c r="H189" s="180"/>
      <c r="I189" s="180"/>
      <c r="J189" s="180"/>
      <c r="K189" s="180"/>
      <c r="L189" s="57"/>
      <c r="M189" s="57"/>
      <c r="N189" s="57"/>
      <c r="O189" s="57"/>
      <c r="P189" s="57"/>
      <c r="Q189" s="57"/>
      <c r="R189" s="57"/>
    </row>
    <row r="190" spans="1:18" ht="5.0999999999999996" customHeight="1">
      <c r="A190" s="8"/>
      <c r="B190" s="11"/>
      <c r="C190" s="51"/>
      <c r="D190" s="80"/>
      <c r="E190" s="80"/>
      <c r="F190" s="180"/>
      <c r="G190" s="180"/>
      <c r="H190" s="180"/>
      <c r="I190" s="180"/>
      <c r="J190" s="180"/>
      <c r="K190" s="180"/>
      <c r="L190" s="57"/>
      <c r="M190" s="57"/>
      <c r="N190" s="57"/>
      <c r="O190" s="57"/>
      <c r="P190" s="57"/>
      <c r="Q190" s="57"/>
      <c r="R190" s="57"/>
    </row>
    <row r="191" spans="1:18" ht="11.1" customHeight="1">
      <c r="A191" s="8"/>
      <c r="B191" s="11"/>
      <c r="C191" s="15"/>
      <c r="D191" s="80"/>
      <c r="E191" s="80"/>
      <c r="F191" s="180"/>
      <c r="G191" s="180"/>
      <c r="H191" s="180"/>
      <c r="I191" s="180"/>
      <c r="J191" s="180"/>
      <c r="K191" s="180"/>
      <c r="L191" s="57"/>
      <c r="M191" s="57"/>
      <c r="N191" s="57"/>
      <c r="O191" s="57"/>
      <c r="P191" s="57"/>
      <c r="Q191" s="57"/>
      <c r="R191" s="57"/>
    </row>
    <row r="192" spans="1:18" ht="5.0999999999999996" customHeight="1">
      <c r="A192" s="8"/>
      <c r="B192" s="11"/>
      <c r="C192" s="51"/>
      <c r="D192" s="80"/>
      <c r="E192" s="80"/>
      <c r="F192" s="180"/>
      <c r="G192" s="180"/>
      <c r="H192" s="180"/>
      <c r="I192" s="180"/>
      <c r="J192" s="180"/>
      <c r="K192" s="180"/>
      <c r="L192" s="57"/>
      <c r="M192" s="57"/>
      <c r="N192" s="57"/>
      <c r="O192" s="57"/>
      <c r="P192" s="57"/>
      <c r="Q192" s="57"/>
      <c r="R192" s="57"/>
    </row>
    <row r="193" spans="1:18" ht="11.1" customHeight="1">
      <c r="A193" s="8"/>
      <c r="B193" s="11"/>
      <c r="C193" s="15"/>
      <c r="D193" s="80"/>
      <c r="E193" s="80"/>
      <c r="F193" s="180"/>
      <c r="G193" s="180"/>
      <c r="H193" s="180"/>
      <c r="I193" s="180"/>
      <c r="J193" s="180"/>
      <c r="K193" s="180"/>
      <c r="L193" s="57"/>
      <c r="M193" s="57"/>
      <c r="N193" s="57"/>
      <c r="O193" s="57"/>
      <c r="P193" s="57"/>
      <c r="Q193" s="57"/>
      <c r="R193" s="57"/>
    </row>
    <row r="194" spans="1:18" ht="11.1" customHeight="1">
      <c r="A194" s="8"/>
      <c r="B194" s="11"/>
      <c r="C194" s="15"/>
      <c r="D194" s="80"/>
      <c r="E194" s="80"/>
      <c r="F194" s="180"/>
      <c r="G194" s="180"/>
      <c r="H194" s="180"/>
      <c r="I194" s="180"/>
      <c r="J194" s="180"/>
      <c r="K194" s="180"/>
      <c r="L194" s="57"/>
      <c r="M194" s="57"/>
      <c r="N194" s="57"/>
      <c r="O194" s="57"/>
      <c r="P194" s="57"/>
      <c r="Q194" s="57"/>
      <c r="R194" s="57"/>
    </row>
    <row r="195" spans="1:18" ht="5.0999999999999996" customHeight="1">
      <c r="A195" s="8"/>
      <c r="B195" s="11"/>
      <c r="C195" s="51"/>
      <c r="D195" s="80"/>
      <c r="E195" s="80"/>
      <c r="F195" s="180"/>
      <c r="G195" s="180"/>
      <c r="H195" s="180"/>
      <c r="I195" s="180"/>
      <c r="J195" s="180"/>
      <c r="K195" s="180"/>
      <c r="L195" s="57"/>
      <c r="M195" s="57"/>
      <c r="N195" s="57"/>
      <c r="O195" s="57"/>
      <c r="P195" s="57"/>
      <c r="Q195" s="57"/>
      <c r="R195" s="57"/>
    </row>
    <row r="196" spans="1:18" ht="11.1" customHeight="1">
      <c r="A196" s="8"/>
      <c r="B196" s="11"/>
      <c r="C196" s="15"/>
      <c r="D196" s="80"/>
      <c r="E196" s="80"/>
      <c r="F196" s="180"/>
      <c r="G196" s="180"/>
      <c r="H196" s="180"/>
      <c r="I196" s="180"/>
      <c r="J196" s="180"/>
      <c r="K196" s="180"/>
      <c r="L196" s="57"/>
      <c r="M196" s="57"/>
      <c r="N196" s="57"/>
      <c r="O196" s="57"/>
      <c r="P196" s="57"/>
      <c r="Q196" s="57"/>
      <c r="R196" s="57"/>
    </row>
    <row r="197" spans="1:18" ht="11.1" customHeight="1">
      <c r="A197" s="8"/>
      <c r="B197" s="11"/>
      <c r="C197" s="15"/>
      <c r="D197" s="80"/>
      <c r="E197" s="80"/>
      <c r="F197" s="180"/>
      <c r="G197" s="180"/>
      <c r="H197" s="180"/>
      <c r="I197" s="180"/>
      <c r="J197" s="180"/>
      <c r="K197" s="180"/>
      <c r="L197" s="57"/>
      <c r="M197" s="57"/>
      <c r="N197" s="57"/>
      <c r="O197" s="57"/>
      <c r="P197" s="57"/>
      <c r="Q197" s="57"/>
      <c r="R197" s="57"/>
    </row>
    <row r="198" spans="1:18" ht="5.0999999999999996" customHeight="1">
      <c r="A198" s="8"/>
      <c r="B198" s="11"/>
      <c r="C198" s="51"/>
      <c r="D198" s="80"/>
      <c r="E198" s="80"/>
      <c r="F198" s="180"/>
      <c r="G198" s="180"/>
      <c r="H198" s="180"/>
      <c r="I198" s="180"/>
      <c r="J198" s="180"/>
      <c r="K198" s="180"/>
      <c r="L198" s="57"/>
      <c r="M198" s="57"/>
      <c r="N198" s="57"/>
      <c r="O198" s="57"/>
      <c r="P198" s="57"/>
      <c r="Q198" s="57"/>
      <c r="R198" s="57"/>
    </row>
    <row r="199" spans="1:18" ht="11.1" customHeight="1">
      <c r="A199" s="8"/>
      <c r="B199" s="11"/>
      <c r="C199" s="15"/>
      <c r="D199" s="80"/>
      <c r="E199" s="80"/>
      <c r="F199" s="180"/>
      <c r="G199" s="180"/>
      <c r="H199" s="180"/>
      <c r="I199" s="180"/>
      <c r="J199" s="180"/>
      <c r="K199" s="180"/>
      <c r="L199" s="57"/>
      <c r="M199" s="57"/>
      <c r="N199" s="57"/>
      <c r="O199" s="57"/>
      <c r="P199" s="57"/>
      <c r="Q199" s="57"/>
      <c r="R199" s="57"/>
    </row>
    <row r="200" spans="1:18" ht="11.1" customHeight="1">
      <c r="A200" s="8"/>
      <c r="B200" s="11"/>
      <c r="C200" s="15"/>
      <c r="D200" s="80"/>
      <c r="E200" s="80"/>
      <c r="F200" s="180"/>
      <c r="G200" s="180"/>
      <c r="H200" s="180"/>
      <c r="I200" s="180"/>
      <c r="J200" s="180"/>
      <c r="K200" s="180"/>
      <c r="L200" s="57"/>
      <c r="M200" s="57"/>
      <c r="N200" s="57"/>
      <c r="O200" s="57"/>
      <c r="P200" s="57"/>
      <c r="Q200" s="57"/>
      <c r="R200" s="57"/>
    </row>
    <row r="201" spans="1:18" ht="5.0999999999999996" customHeight="1">
      <c r="A201" s="8"/>
      <c r="B201" s="11"/>
      <c r="C201" s="51"/>
      <c r="D201" s="80"/>
      <c r="E201" s="11"/>
      <c r="F201" s="180"/>
      <c r="G201" s="180"/>
      <c r="H201" s="180"/>
      <c r="I201" s="180"/>
      <c r="J201" s="180"/>
      <c r="K201" s="180"/>
      <c r="L201" s="57"/>
      <c r="M201" s="57"/>
      <c r="N201" s="57"/>
      <c r="O201" s="57"/>
      <c r="P201" s="57"/>
      <c r="Q201" s="57"/>
      <c r="R201" s="57"/>
    </row>
    <row r="202" spans="1:18" ht="11.1" customHeight="1">
      <c r="A202" s="8"/>
      <c r="B202" s="11"/>
      <c r="C202" s="15"/>
      <c r="D202" s="80"/>
      <c r="E202" s="80"/>
      <c r="F202" s="180"/>
      <c r="G202" s="180"/>
      <c r="H202" s="180"/>
      <c r="I202" s="180"/>
      <c r="J202" s="180"/>
      <c r="K202" s="180"/>
      <c r="L202" s="57"/>
      <c r="M202" s="57"/>
      <c r="N202" s="57"/>
      <c r="O202" s="57"/>
      <c r="P202" s="57"/>
      <c r="Q202" s="57"/>
      <c r="R202" s="57"/>
    </row>
    <row r="203" spans="1:18" ht="11.1" customHeight="1">
      <c r="A203" s="8"/>
      <c r="B203" s="11"/>
      <c r="C203" s="15"/>
      <c r="D203" s="80"/>
      <c r="E203" s="80"/>
      <c r="F203" s="180"/>
      <c r="G203" s="180"/>
      <c r="H203" s="180"/>
      <c r="I203" s="180"/>
      <c r="J203" s="180"/>
      <c r="K203" s="180"/>
      <c r="L203" s="57"/>
      <c r="M203" s="57"/>
      <c r="N203" s="57"/>
      <c r="O203" s="57"/>
      <c r="P203" s="57"/>
      <c r="Q203" s="57"/>
      <c r="R203" s="57"/>
    </row>
    <row r="204" spans="1:18" ht="5.0999999999999996" customHeight="1">
      <c r="A204" s="40"/>
      <c r="B204" s="11"/>
      <c r="C204" s="51"/>
      <c r="D204" s="80"/>
      <c r="E204" s="11"/>
      <c r="F204" s="180"/>
      <c r="G204" s="180"/>
      <c r="H204" s="180"/>
      <c r="I204" s="180"/>
      <c r="J204" s="180"/>
      <c r="K204" s="180"/>
      <c r="L204" s="57"/>
      <c r="M204" s="57"/>
      <c r="N204" s="57"/>
      <c r="O204" s="57"/>
      <c r="P204" s="57"/>
      <c r="Q204" s="57"/>
      <c r="R204" s="57"/>
    </row>
    <row r="205" spans="1:18" ht="11.1" customHeight="1">
      <c r="A205" s="47"/>
      <c r="B205" s="11"/>
      <c r="C205" s="15"/>
      <c r="D205" s="80"/>
      <c r="E205" s="80"/>
      <c r="F205" s="180"/>
      <c r="G205" s="180"/>
      <c r="H205" s="180"/>
      <c r="I205" s="180"/>
      <c r="J205" s="180"/>
      <c r="K205" s="180"/>
      <c r="L205" s="57"/>
      <c r="M205" s="57"/>
      <c r="N205" s="57"/>
      <c r="O205" s="57"/>
      <c r="P205" s="57"/>
      <c r="Q205" s="57"/>
      <c r="R205" s="57"/>
    </row>
    <row r="206" spans="1:18" ht="11.1" customHeight="1">
      <c r="A206" s="45"/>
      <c r="B206" s="11"/>
      <c r="C206" s="15"/>
      <c r="D206" s="80"/>
      <c r="E206" s="80"/>
      <c r="F206" s="180"/>
      <c r="G206" s="180"/>
      <c r="H206" s="180"/>
      <c r="I206" s="180"/>
      <c r="J206" s="180"/>
      <c r="K206" s="180"/>
      <c r="L206" s="57"/>
      <c r="M206" s="57"/>
      <c r="N206" s="57"/>
      <c r="O206" s="57"/>
      <c r="P206" s="57"/>
      <c r="Q206" s="57"/>
      <c r="R206" s="57"/>
    </row>
    <row r="207" spans="1:18" ht="5.0999999999999996" customHeight="1">
      <c r="A207" s="45"/>
      <c r="B207" s="12"/>
      <c r="C207" s="15"/>
      <c r="D207" s="80"/>
      <c r="E207" s="80"/>
      <c r="F207" s="180"/>
      <c r="G207" s="180"/>
      <c r="H207" s="180"/>
      <c r="I207" s="180"/>
      <c r="J207" s="180"/>
      <c r="K207" s="180"/>
      <c r="L207" s="57"/>
      <c r="M207" s="57"/>
      <c r="N207" s="57"/>
      <c r="O207" s="57"/>
      <c r="P207" s="57"/>
      <c r="Q207" s="57"/>
      <c r="R207" s="57"/>
    </row>
    <row r="208" spans="1:18" ht="11.1" customHeight="1">
      <c r="A208" s="47"/>
      <c r="B208" s="12"/>
      <c r="C208" s="16"/>
      <c r="D208" s="81"/>
      <c r="E208" s="81"/>
      <c r="F208" s="184"/>
      <c r="G208" s="184"/>
      <c r="H208" s="184"/>
      <c r="I208" s="184"/>
      <c r="J208" s="184"/>
      <c r="K208" s="184"/>
      <c r="L208" s="57"/>
      <c r="M208" s="57"/>
      <c r="N208" s="57"/>
      <c r="O208" s="57"/>
      <c r="P208" s="57"/>
      <c r="Q208" s="57"/>
      <c r="R208" s="57"/>
    </row>
    <row r="209" spans="1:18" ht="11.1" customHeight="1">
      <c r="A209" s="47"/>
      <c r="B209" s="12"/>
      <c r="C209" s="16"/>
      <c r="D209" s="81"/>
      <c r="E209" s="81"/>
      <c r="F209" s="184"/>
      <c r="G209" s="184"/>
      <c r="H209" s="184"/>
      <c r="I209" s="184"/>
      <c r="J209" s="184"/>
      <c r="K209" s="184"/>
      <c r="L209" s="57"/>
      <c r="M209" s="57"/>
      <c r="N209" s="57"/>
      <c r="O209" s="57"/>
      <c r="P209" s="57"/>
      <c r="Q209" s="57"/>
      <c r="R209" s="57"/>
    </row>
    <row r="210" spans="1:18" ht="5.0999999999999996" customHeight="1">
      <c r="A210" s="56"/>
      <c r="B210" s="48"/>
      <c r="C210" s="16"/>
      <c r="D210" s="57"/>
      <c r="E210" s="57"/>
      <c r="F210" s="185"/>
      <c r="G210" s="185"/>
      <c r="H210" s="195"/>
      <c r="I210" s="195"/>
      <c r="J210" s="195"/>
      <c r="K210" s="195"/>
      <c r="L210" s="57"/>
      <c r="M210" s="57"/>
      <c r="N210" s="57"/>
      <c r="O210" s="57"/>
      <c r="P210" s="57"/>
      <c r="Q210" s="57"/>
      <c r="R210" s="57"/>
    </row>
    <row r="211" spans="1:18">
      <c r="C211" s="25"/>
      <c r="D211" s="24"/>
      <c r="E211" s="24"/>
      <c r="F211" s="162"/>
      <c r="G211" s="162"/>
      <c r="H211" s="195"/>
      <c r="I211" s="195"/>
      <c r="J211" s="195"/>
      <c r="K211" s="195"/>
      <c r="L211" s="57"/>
      <c r="M211" s="57"/>
      <c r="N211" s="57"/>
      <c r="O211" s="57"/>
      <c r="P211" s="57"/>
      <c r="Q211" s="57"/>
      <c r="R211" s="57"/>
    </row>
    <row r="212" spans="1:18">
      <c r="C212" s="25"/>
      <c r="D212" s="24"/>
      <c r="E212" s="24"/>
      <c r="F212" s="162"/>
      <c r="G212" s="162"/>
      <c r="H212" s="195"/>
      <c r="I212" s="195"/>
      <c r="J212" s="195"/>
      <c r="K212" s="195"/>
      <c r="L212" s="57"/>
      <c r="M212" s="57"/>
      <c r="N212" s="57"/>
      <c r="O212" s="57"/>
      <c r="P212" s="57"/>
      <c r="Q212" s="57"/>
      <c r="R212" s="57"/>
    </row>
    <row r="213" spans="1:18">
      <c r="C213" s="25"/>
      <c r="D213" s="24"/>
      <c r="E213" s="24"/>
      <c r="F213" s="162"/>
      <c r="G213" s="162"/>
      <c r="H213" s="195"/>
      <c r="I213" s="195"/>
      <c r="J213" s="195"/>
      <c r="K213" s="195"/>
      <c r="L213" s="57"/>
      <c r="M213" s="57"/>
      <c r="N213" s="57"/>
      <c r="O213" s="57"/>
      <c r="P213" s="57"/>
      <c r="Q213" s="57"/>
      <c r="R213" s="57"/>
    </row>
    <row r="214" spans="1:18">
      <c r="C214" s="25"/>
      <c r="D214" s="24"/>
      <c r="E214" s="24"/>
      <c r="F214" s="162"/>
      <c r="G214" s="162"/>
      <c r="H214" s="195"/>
      <c r="I214" s="195"/>
      <c r="J214" s="195"/>
      <c r="K214" s="195"/>
      <c r="L214" s="57"/>
      <c r="M214" s="57"/>
      <c r="N214" s="57"/>
      <c r="O214" s="57"/>
      <c r="P214" s="57"/>
      <c r="Q214" s="57"/>
      <c r="R214" s="57"/>
    </row>
    <row r="215" spans="1:18">
      <c r="C215" s="25"/>
      <c r="D215" s="24"/>
      <c r="E215" s="24"/>
      <c r="F215" s="162"/>
      <c r="G215" s="162"/>
      <c r="H215" s="195"/>
      <c r="I215" s="195"/>
      <c r="J215" s="195"/>
      <c r="K215" s="195"/>
      <c r="L215" s="57"/>
      <c r="M215" s="57"/>
      <c r="N215" s="57"/>
      <c r="O215" s="57"/>
      <c r="P215" s="57"/>
      <c r="Q215" s="57"/>
      <c r="R215" s="57"/>
    </row>
    <row r="216" spans="1:18">
      <c r="C216" s="25"/>
      <c r="D216" s="24"/>
      <c r="E216" s="24"/>
      <c r="F216" s="162"/>
      <c r="G216" s="162"/>
      <c r="H216" s="195"/>
      <c r="I216" s="195"/>
      <c r="J216" s="195"/>
      <c r="K216" s="195"/>
      <c r="L216" s="57"/>
      <c r="M216" s="57"/>
      <c r="N216" s="57"/>
      <c r="O216" s="57"/>
      <c r="P216" s="57"/>
      <c r="Q216" s="57"/>
      <c r="R216" s="57"/>
    </row>
    <row r="217" spans="1:18">
      <c r="C217" s="25"/>
      <c r="D217" s="24"/>
      <c r="E217" s="24"/>
      <c r="F217" s="162"/>
      <c r="G217" s="162"/>
      <c r="H217" s="195"/>
      <c r="I217" s="195"/>
      <c r="J217" s="195"/>
      <c r="K217" s="195"/>
      <c r="L217" s="57"/>
      <c r="M217" s="57"/>
      <c r="N217" s="57"/>
      <c r="O217" s="57"/>
      <c r="P217" s="57"/>
      <c r="Q217" s="57"/>
      <c r="R217" s="57"/>
    </row>
    <row r="218" spans="1:18">
      <c r="C218" s="25"/>
      <c r="D218" s="24"/>
      <c r="E218" s="24"/>
      <c r="F218" s="162"/>
      <c r="G218" s="162"/>
      <c r="H218" s="195"/>
      <c r="I218" s="195"/>
      <c r="J218" s="195"/>
      <c r="K218" s="195"/>
      <c r="L218" s="57"/>
      <c r="M218" s="57"/>
      <c r="N218" s="57"/>
      <c r="O218" s="57"/>
      <c r="P218" s="57"/>
      <c r="Q218" s="57"/>
      <c r="R218" s="57"/>
    </row>
    <row r="219" spans="1:18">
      <c r="C219" s="25"/>
      <c r="D219" s="24"/>
      <c r="E219" s="24"/>
      <c r="F219" s="162"/>
      <c r="G219" s="162"/>
      <c r="H219" s="195"/>
      <c r="I219" s="195"/>
      <c r="J219" s="195"/>
      <c r="K219" s="195"/>
      <c r="L219" s="57"/>
      <c r="M219" s="57"/>
      <c r="N219" s="57"/>
      <c r="O219" s="57"/>
      <c r="P219" s="57"/>
      <c r="Q219" s="57"/>
      <c r="R219" s="57"/>
    </row>
    <row r="220" spans="1:18">
      <c r="C220" s="25"/>
      <c r="D220" s="24"/>
      <c r="E220" s="24"/>
      <c r="F220" s="162"/>
      <c r="G220" s="162"/>
      <c r="H220" s="195"/>
      <c r="I220" s="195"/>
      <c r="J220" s="195"/>
      <c r="K220" s="195"/>
      <c r="L220" s="57"/>
      <c r="M220" s="57"/>
      <c r="N220" s="57"/>
      <c r="O220" s="57"/>
      <c r="P220" s="57"/>
      <c r="Q220" s="57"/>
      <c r="R220" s="57"/>
    </row>
    <row r="221" spans="1:18">
      <c r="C221" s="25"/>
      <c r="D221" s="24"/>
      <c r="E221" s="24"/>
      <c r="F221" s="162"/>
      <c r="G221" s="162"/>
      <c r="H221" s="195"/>
      <c r="I221" s="195"/>
      <c r="J221" s="195"/>
      <c r="K221" s="195"/>
      <c r="L221" s="57"/>
      <c r="M221" s="57"/>
      <c r="N221" s="57"/>
      <c r="O221" s="57"/>
      <c r="P221" s="57"/>
      <c r="Q221" s="57"/>
      <c r="R221" s="57"/>
    </row>
    <row r="222" spans="1:18">
      <c r="C222" s="25"/>
      <c r="D222" s="24"/>
      <c r="E222" s="24"/>
      <c r="F222" s="162"/>
      <c r="G222" s="162"/>
      <c r="H222" s="195"/>
      <c r="I222" s="195"/>
      <c r="J222" s="195"/>
      <c r="K222" s="195"/>
      <c r="L222" s="57"/>
      <c r="M222" s="57"/>
      <c r="N222" s="57"/>
      <c r="O222" s="57"/>
      <c r="P222" s="57"/>
      <c r="Q222" s="57"/>
      <c r="R222" s="57"/>
    </row>
    <row r="223" spans="1:18">
      <c r="C223" s="25"/>
      <c r="D223" s="24"/>
      <c r="E223" s="24"/>
      <c r="F223" s="162"/>
      <c r="G223" s="162"/>
      <c r="H223" s="195"/>
      <c r="I223" s="195"/>
      <c r="J223" s="195"/>
      <c r="K223" s="195"/>
      <c r="L223" s="57"/>
      <c r="M223" s="57"/>
      <c r="N223" s="57"/>
      <c r="O223" s="57"/>
      <c r="P223" s="57"/>
      <c r="Q223" s="57"/>
      <c r="R223" s="57"/>
    </row>
    <row r="224" spans="1:18">
      <c r="C224" s="25"/>
      <c r="D224" s="24"/>
      <c r="E224" s="24"/>
      <c r="F224" s="162"/>
      <c r="G224" s="162"/>
      <c r="H224" s="195"/>
      <c r="I224" s="195"/>
      <c r="J224" s="195"/>
      <c r="K224" s="195"/>
      <c r="L224" s="57"/>
      <c r="M224" s="57"/>
      <c r="N224" s="57"/>
      <c r="O224" s="57"/>
      <c r="P224" s="57"/>
      <c r="Q224" s="57"/>
      <c r="R224" s="57"/>
    </row>
    <row r="225" spans="3:18">
      <c r="C225" s="25"/>
      <c r="D225" s="24"/>
      <c r="E225" s="24"/>
      <c r="F225" s="162"/>
      <c r="G225" s="162"/>
      <c r="H225" s="195"/>
      <c r="I225" s="195"/>
      <c r="J225" s="195"/>
      <c r="K225" s="195"/>
      <c r="L225" s="57"/>
      <c r="M225" s="57"/>
      <c r="N225" s="57"/>
      <c r="O225" s="57"/>
      <c r="P225" s="57"/>
      <c r="Q225" s="57"/>
      <c r="R225" s="57"/>
    </row>
    <row r="226" spans="3:18">
      <c r="C226" s="25"/>
      <c r="D226" s="24"/>
      <c r="E226" s="24"/>
      <c r="F226" s="162"/>
      <c r="G226" s="162"/>
      <c r="H226" s="195"/>
      <c r="I226" s="195"/>
      <c r="J226" s="195"/>
      <c r="K226" s="195"/>
      <c r="L226" s="57"/>
      <c r="M226" s="57"/>
      <c r="N226" s="57"/>
      <c r="O226" s="57"/>
      <c r="P226" s="57"/>
      <c r="Q226" s="57"/>
      <c r="R226" s="57"/>
    </row>
    <row r="227" spans="3:18">
      <c r="C227" s="25"/>
      <c r="D227" s="24"/>
      <c r="E227" s="24"/>
      <c r="F227" s="162"/>
      <c r="G227" s="162"/>
      <c r="H227" s="195"/>
      <c r="I227" s="195"/>
      <c r="J227" s="195"/>
      <c r="K227" s="195"/>
      <c r="L227" s="57"/>
      <c r="M227" s="57"/>
      <c r="N227" s="57"/>
      <c r="O227" s="57"/>
      <c r="P227" s="57"/>
      <c r="Q227" s="57"/>
      <c r="R227" s="57"/>
    </row>
    <row r="228" spans="3:18">
      <c r="C228" s="25"/>
      <c r="D228" s="24"/>
      <c r="E228" s="24"/>
      <c r="F228" s="162"/>
      <c r="G228" s="162"/>
      <c r="H228" s="195"/>
      <c r="I228" s="195"/>
      <c r="J228" s="195"/>
      <c r="K228" s="195"/>
      <c r="L228" s="57"/>
      <c r="M228" s="57"/>
      <c r="N228" s="57"/>
      <c r="O228" s="57"/>
      <c r="P228" s="57"/>
      <c r="Q228" s="57"/>
      <c r="R228" s="57"/>
    </row>
    <row r="229" spans="3:18">
      <c r="C229" s="25"/>
      <c r="D229" s="24"/>
      <c r="E229" s="24"/>
      <c r="F229" s="162"/>
      <c r="G229" s="162"/>
      <c r="H229" s="195"/>
      <c r="I229" s="195"/>
      <c r="J229" s="195"/>
      <c r="K229" s="195"/>
      <c r="L229" s="57"/>
      <c r="M229" s="57"/>
      <c r="N229" s="57"/>
      <c r="O229" s="57"/>
      <c r="P229" s="57"/>
      <c r="Q229" s="57"/>
      <c r="R229" s="57"/>
    </row>
    <row r="230" spans="3:18">
      <c r="C230" s="25"/>
      <c r="D230" s="24"/>
      <c r="E230" s="24"/>
      <c r="F230" s="162"/>
      <c r="G230" s="162"/>
      <c r="H230" s="195"/>
      <c r="I230" s="195"/>
      <c r="J230" s="195"/>
      <c r="K230" s="195"/>
      <c r="L230" s="57"/>
      <c r="M230" s="57"/>
      <c r="N230" s="57"/>
      <c r="O230" s="57"/>
      <c r="P230" s="57"/>
      <c r="Q230" s="57"/>
      <c r="R230" s="57"/>
    </row>
    <row r="231" spans="3:18">
      <c r="C231" s="25"/>
      <c r="D231" s="24"/>
      <c r="E231" s="24"/>
      <c r="F231" s="162"/>
      <c r="G231" s="162"/>
      <c r="H231" s="195"/>
      <c r="I231" s="195"/>
      <c r="J231" s="195"/>
      <c r="K231" s="195"/>
      <c r="L231" s="57"/>
      <c r="M231" s="57"/>
      <c r="N231" s="57"/>
      <c r="O231" s="57"/>
      <c r="P231" s="57"/>
      <c r="Q231" s="57"/>
      <c r="R231" s="57"/>
    </row>
    <row r="232" spans="3:18">
      <c r="C232" s="25"/>
      <c r="D232" s="24"/>
      <c r="E232" s="24"/>
      <c r="F232" s="162"/>
      <c r="G232" s="162"/>
      <c r="H232" s="195"/>
      <c r="I232" s="195"/>
      <c r="J232" s="195"/>
      <c r="K232" s="195"/>
      <c r="L232" s="57"/>
      <c r="M232" s="57"/>
      <c r="N232" s="57"/>
      <c r="O232" s="57"/>
      <c r="P232" s="57"/>
      <c r="Q232" s="57"/>
      <c r="R232" s="57"/>
    </row>
    <row r="233" spans="3:18">
      <c r="C233" s="25"/>
      <c r="D233" s="24"/>
      <c r="E233" s="24"/>
      <c r="F233" s="162"/>
      <c r="G233" s="162"/>
      <c r="H233" s="195"/>
      <c r="I233" s="195"/>
      <c r="J233" s="195"/>
      <c r="K233" s="195"/>
      <c r="L233" s="57"/>
      <c r="M233" s="57"/>
      <c r="N233" s="57"/>
      <c r="O233" s="57"/>
      <c r="P233" s="57"/>
      <c r="Q233" s="57"/>
      <c r="R233" s="57"/>
    </row>
    <row r="234" spans="3:18">
      <c r="C234" s="25"/>
      <c r="D234" s="24"/>
      <c r="E234" s="24"/>
      <c r="F234" s="162"/>
      <c r="G234" s="162"/>
      <c r="H234" s="195"/>
      <c r="I234" s="195"/>
      <c r="J234" s="195"/>
      <c r="K234" s="195"/>
      <c r="L234" s="57"/>
      <c r="M234" s="57"/>
      <c r="N234" s="57"/>
      <c r="O234" s="57"/>
      <c r="P234" s="57"/>
      <c r="Q234" s="57"/>
      <c r="R234" s="57"/>
    </row>
    <row r="235" spans="3:18">
      <c r="C235" s="25"/>
      <c r="D235" s="24"/>
      <c r="E235" s="24"/>
      <c r="F235" s="162"/>
      <c r="G235" s="162"/>
      <c r="H235" s="195"/>
      <c r="I235" s="195"/>
      <c r="J235" s="195"/>
      <c r="K235" s="195"/>
      <c r="L235" s="57"/>
      <c r="M235" s="57"/>
      <c r="N235" s="57"/>
      <c r="O235" s="57"/>
      <c r="P235" s="57"/>
      <c r="Q235" s="57"/>
      <c r="R235" s="57"/>
    </row>
    <row r="236" spans="3:18">
      <c r="C236" s="25"/>
      <c r="D236" s="24"/>
      <c r="E236" s="24"/>
      <c r="F236" s="162"/>
      <c r="G236" s="162"/>
      <c r="H236" s="195"/>
      <c r="I236" s="195"/>
      <c r="J236" s="195"/>
      <c r="K236" s="195"/>
      <c r="L236" s="57"/>
      <c r="M236" s="57"/>
      <c r="N236" s="57"/>
      <c r="O236" s="57"/>
      <c r="P236" s="57"/>
      <c r="Q236" s="57"/>
      <c r="R236" s="57"/>
    </row>
    <row r="237" spans="3:18">
      <c r="C237" s="25"/>
      <c r="D237" s="24"/>
      <c r="E237" s="24"/>
      <c r="F237" s="162"/>
      <c r="G237" s="162"/>
      <c r="H237" s="195"/>
      <c r="I237" s="195"/>
      <c r="J237" s="195"/>
      <c r="K237" s="195"/>
      <c r="L237" s="57"/>
      <c r="M237" s="57"/>
      <c r="N237" s="57"/>
      <c r="O237" s="57"/>
      <c r="P237" s="57"/>
      <c r="Q237" s="57"/>
      <c r="R237" s="57"/>
    </row>
    <row r="238" spans="3:18">
      <c r="C238" s="25"/>
      <c r="D238" s="24"/>
      <c r="E238" s="24"/>
      <c r="F238" s="162"/>
      <c r="G238" s="162"/>
      <c r="H238" s="195"/>
      <c r="I238" s="195"/>
      <c r="J238" s="195"/>
      <c r="K238" s="195"/>
      <c r="L238" s="57"/>
      <c r="M238" s="57"/>
      <c r="N238" s="57"/>
      <c r="O238" s="57"/>
      <c r="P238" s="57"/>
      <c r="Q238" s="57"/>
      <c r="R238" s="57"/>
    </row>
    <row r="239" spans="3:18">
      <c r="C239" s="25"/>
      <c r="D239" s="25"/>
      <c r="E239" s="25"/>
      <c r="F239" s="186"/>
      <c r="G239" s="186"/>
      <c r="H239" s="195"/>
      <c r="I239" s="195"/>
      <c r="J239" s="195"/>
      <c r="K239" s="195"/>
      <c r="L239" s="57"/>
      <c r="M239" s="57"/>
      <c r="N239" s="57"/>
      <c r="O239" s="57"/>
      <c r="P239" s="57"/>
      <c r="Q239" s="57"/>
      <c r="R239" s="57"/>
    </row>
    <row r="240" spans="3:18">
      <c r="C240" s="25"/>
      <c r="D240" s="25"/>
      <c r="E240" s="25"/>
      <c r="F240" s="186"/>
      <c r="G240" s="186"/>
      <c r="H240" s="195"/>
      <c r="I240" s="195"/>
      <c r="J240" s="195"/>
      <c r="K240" s="195"/>
      <c r="L240" s="57"/>
      <c r="M240" s="57"/>
      <c r="N240" s="57"/>
      <c r="O240" s="57"/>
      <c r="P240" s="57"/>
      <c r="Q240" s="57"/>
      <c r="R240" s="57"/>
    </row>
    <row r="241" spans="3:18">
      <c r="C241" s="25"/>
      <c r="D241" s="25"/>
      <c r="E241" s="25"/>
      <c r="F241" s="186"/>
      <c r="G241" s="186"/>
      <c r="H241" s="195"/>
      <c r="I241" s="195"/>
      <c r="J241" s="195"/>
      <c r="K241" s="195"/>
      <c r="L241" s="57"/>
      <c r="M241" s="57"/>
      <c r="N241" s="57"/>
      <c r="O241" s="57"/>
      <c r="P241" s="57"/>
      <c r="Q241" s="57"/>
      <c r="R241" s="57"/>
    </row>
    <row r="242" spans="3:18">
      <c r="C242" s="25"/>
      <c r="D242" s="25"/>
      <c r="E242" s="25"/>
      <c r="F242" s="186"/>
      <c r="G242" s="186"/>
      <c r="H242" s="195"/>
      <c r="I242" s="195"/>
      <c r="J242" s="195"/>
      <c r="K242" s="195"/>
      <c r="L242" s="57"/>
      <c r="M242" s="57"/>
      <c r="N242" s="57"/>
      <c r="O242" s="57"/>
      <c r="P242" s="57"/>
      <c r="Q242" s="57"/>
      <c r="R242" s="57"/>
    </row>
    <row r="243" spans="3:18">
      <c r="C243" s="25"/>
      <c r="D243" s="25"/>
      <c r="E243" s="25"/>
      <c r="F243" s="186"/>
      <c r="G243" s="186"/>
      <c r="H243" s="195"/>
      <c r="I243" s="195"/>
      <c r="J243" s="195"/>
      <c r="K243" s="195"/>
      <c r="L243" s="57"/>
      <c r="M243" s="57"/>
      <c r="N243" s="57"/>
      <c r="O243" s="57"/>
      <c r="P243" s="57"/>
      <c r="Q243" s="57"/>
      <c r="R243" s="57"/>
    </row>
    <row r="244" spans="3:18">
      <c r="C244" s="25"/>
      <c r="D244" s="25"/>
      <c r="E244" s="25"/>
      <c r="F244" s="186"/>
      <c r="G244" s="186"/>
      <c r="H244" s="195"/>
      <c r="I244" s="195"/>
      <c r="J244" s="195"/>
      <c r="K244" s="195"/>
      <c r="L244" s="57"/>
      <c r="M244" s="57"/>
      <c r="N244" s="57"/>
      <c r="O244" s="57"/>
      <c r="P244" s="57"/>
      <c r="Q244" s="57"/>
      <c r="R244" s="57"/>
    </row>
    <row r="245" spans="3:18">
      <c r="C245" s="25"/>
      <c r="D245" s="25"/>
      <c r="E245" s="25"/>
      <c r="F245" s="186"/>
      <c r="G245" s="186"/>
      <c r="H245" s="195"/>
      <c r="I245" s="195"/>
      <c r="J245" s="195"/>
      <c r="K245" s="195"/>
      <c r="L245" s="57"/>
      <c r="M245" s="57"/>
      <c r="N245" s="57"/>
      <c r="O245" s="57"/>
      <c r="P245" s="57"/>
      <c r="Q245" s="57"/>
      <c r="R245" s="57"/>
    </row>
    <row r="246" spans="3:18">
      <c r="C246" s="25"/>
      <c r="D246" s="25"/>
      <c r="E246" s="25"/>
      <c r="F246" s="186"/>
      <c r="G246" s="186"/>
      <c r="H246" s="195"/>
      <c r="I246" s="195"/>
      <c r="J246" s="195"/>
      <c r="K246" s="195"/>
      <c r="L246" s="57"/>
      <c r="M246" s="57"/>
      <c r="N246" s="57"/>
      <c r="O246" s="57"/>
      <c r="P246" s="57"/>
      <c r="Q246" s="57"/>
      <c r="R246" s="57"/>
    </row>
    <row r="247" spans="3:18">
      <c r="C247" s="25"/>
      <c r="D247" s="25"/>
      <c r="E247" s="25"/>
      <c r="F247" s="186"/>
      <c r="G247" s="186"/>
      <c r="H247" s="195"/>
      <c r="I247" s="195"/>
      <c r="J247" s="195"/>
      <c r="K247" s="195"/>
      <c r="L247" s="57"/>
      <c r="M247" s="57"/>
      <c r="N247" s="57"/>
      <c r="O247" s="57"/>
      <c r="P247" s="57"/>
      <c r="Q247" s="57"/>
      <c r="R247" s="57"/>
    </row>
    <row r="248" spans="3:18">
      <c r="C248" s="25"/>
      <c r="D248" s="25"/>
      <c r="E248" s="25"/>
      <c r="F248" s="186"/>
      <c r="G248" s="186"/>
      <c r="H248" s="195"/>
      <c r="I248" s="195"/>
      <c r="J248" s="195"/>
      <c r="K248" s="195"/>
      <c r="L248" s="57"/>
      <c r="M248" s="57"/>
      <c r="N248" s="57"/>
      <c r="O248" s="57"/>
      <c r="P248" s="57"/>
      <c r="Q248" s="57"/>
      <c r="R248" s="57"/>
    </row>
    <row r="249" spans="3:18">
      <c r="C249" s="25"/>
      <c r="D249" s="25"/>
      <c r="E249" s="25"/>
      <c r="F249" s="186"/>
      <c r="G249" s="186"/>
      <c r="H249" s="195"/>
      <c r="I249" s="195"/>
      <c r="J249" s="195"/>
      <c r="K249" s="195"/>
      <c r="L249" s="57"/>
      <c r="M249" s="57"/>
      <c r="N249" s="57"/>
      <c r="O249" s="57"/>
      <c r="P249" s="57"/>
      <c r="Q249" s="57"/>
      <c r="R249" s="57"/>
    </row>
    <row r="250" spans="3:18">
      <c r="C250" s="25"/>
      <c r="D250" s="25"/>
      <c r="E250" s="25"/>
      <c r="F250" s="186"/>
      <c r="G250" s="186"/>
      <c r="H250" s="195"/>
      <c r="I250" s="195"/>
      <c r="J250" s="195"/>
      <c r="K250" s="195"/>
      <c r="L250" s="57"/>
      <c r="M250" s="57"/>
      <c r="N250" s="57"/>
      <c r="O250" s="57"/>
      <c r="P250" s="57"/>
      <c r="Q250" s="57"/>
      <c r="R250" s="57"/>
    </row>
    <row r="251" spans="3:18">
      <c r="C251" s="25"/>
      <c r="D251" s="25"/>
      <c r="E251" s="25"/>
      <c r="F251" s="186"/>
      <c r="G251" s="186"/>
      <c r="H251" s="195"/>
      <c r="I251" s="195"/>
      <c r="J251" s="195"/>
      <c r="K251" s="195"/>
      <c r="L251" s="57"/>
      <c r="M251" s="57"/>
      <c r="N251" s="57"/>
      <c r="O251" s="57"/>
      <c r="P251" s="57"/>
      <c r="Q251" s="57"/>
      <c r="R251" s="57"/>
    </row>
    <row r="252" spans="3:18">
      <c r="C252" s="25"/>
      <c r="D252" s="25"/>
      <c r="E252" s="25"/>
      <c r="F252" s="186"/>
      <c r="G252" s="186"/>
      <c r="H252" s="195"/>
      <c r="I252" s="195"/>
      <c r="J252" s="195"/>
      <c r="K252" s="195"/>
      <c r="L252" s="57"/>
      <c r="M252" s="57"/>
      <c r="N252" s="57"/>
      <c r="O252" s="57"/>
      <c r="P252" s="57"/>
      <c r="Q252" s="57"/>
      <c r="R252" s="57"/>
    </row>
    <row r="253" spans="3:18">
      <c r="C253" s="25"/>
      <c r="D253" s="25"/>
      <c r="E253" s="25"/>
      <c r="F253" s="186"/>
      <c r="G253" s="186"/>
      <c r="H253" s="195"/>
      <c r="I253" s="195"/>
      <c r="J253" s="195"/>
      <c r="K253" s="195"/>
      <c r="L253" s="57"/>
      <c r="M253" s="57"/>
      <c r="N253" s="57"/>
      <c r="O253" s="57"/>
      <c r="P253" s="57"/>
      <c r="Q253" s="57"/>
      <c r="R253" s="57"/>
    </row>
    <row r="254" spans="3:18">
      <c r="C254" s="25"/>
      <c r="D254" s="25"/>
      <c r="E254" s="25"/>
      <c r="F254" s="186"/>
      <c r="G254" s="186"/>
      <c r="H254" s="195"/>
      <c r="I254" s="195"/>
      <c r="J254" s="195"/>
      <c r="K254" s="195"/>
      <c r="L254" s="57"/>
      <c r="M254" s="57"/>
      <c r="N254" s="57"/>
      <c r="O254" s="57"/>
      <c r="P254" s="57"/>
      <c r="Q254" s="57"/>
      <c r="R254" s="57"/>
    </row>
    <row r="255" spans="3:18">
      <c r="C255" s="25"/>
      <c r="D255" s="25"/>
      <c r="E255" s="25"/>
      <c r="F255" s="186"/>
      <c r="G255" s="186"/>
      <c r="H255" s="195"/>
      <c r="I255" s="195"/>
      <c r="J255" s="195"/>
      <c r="K255" s="195"/>
      <c r="L255" s="57"/>
      <c r="M255" s="57"/>
      <c r="N255" s="57"/>
      <c r="O255" s="57"/>
      <c r="P255" s="57"/>
      <c r="Q255" s="57"/>
      <c r="R255" s="57"/>
    </row>
    <row r="256" spans="3:18">
      <c r="C256" s="25"/>
      <c r="D256" s="25"/>
      <c r="E256" s="25"/>
      <c r="F256" s="186"/>
      <c r="G256" s="186"/>
      <c r="H256" s="195"/>
      <c r="I256" s="195"/>
      <c r="J256" s="195"/>
      <c r="K256" s="195"/>
      <c r="L256" s="57"/>
      <c r="M256" s="57"/>
      <c r="N256" s="57"/>
      <c r="O256" s="57"/>
      <c r="P256" s="57"/>
      <c r="Q256" s="57"/>
      <c r="R256" s="57"/>
    </row>
    <row r="257" spans="3:18">
      <c r="C257" s="25"/>
      <c r="D257" s="25"/>
      <c r="E257" s="25"/>
      <c r="F257" s="186"/>
      <c r="G257" s="186"/>
      <c r="H257" s="195"/>
      <c r="I257" s="195"/>
      <c r="J257" s="195"/>
      <c r="K257" s="195"/>
      <c r="L257" s="57"/>
      <c r="M257" s="57"/>
      <c r="N257" s="57"/>
      <c r="O257" s="57"/>
      <c r="P257" s="57"/>
      <c r="Q257" s="57"/>
      <c r="R257" s="57"/>
    </row>
    <row r="258" spans="3:18">
      <c r="C258" s="25"/>
      <c r="D258" s="25"/>
      <c r="E258" s="25"/>
      <c r="F258" s="186"/>
      <c r="G258" s="186"/>
      <c r="H258" s="195"/>
      <c r="I258" s="195"/>
      <c r="J258" s="195"/>
      <c r="K258" s="195"/>
      <c r="L258" s="57"/>
      <c r="M258" s="57"/>
      <c r="N258" s="57"/>
      <c r="O258" s="57"/>
      <c r="P258" s="57"/>
      <c r="Q258" s="57"/>
      <c r="R258" s="57"/>
    </row>
    <row r="259" spans="3:18">
      <c r="C259" s="25"/>
      <c r="D259" s="25"/>
      <c r="E259" s="25"/>
      <c r="F259" s="186"/>
      <c r="G259" s="186"/>
      <c r="H259" s="195"/>
      <c r="I259" s="195"/>
      <c r="J259" s="195"/>
      <c r="K259" s="195"/>
      <c r="L259" s="57"/>
      <c r="M259" s="57"/>
      <c r="N259" s="57"/>
      <c r="O259" s="57"/>
      <c r="P259" s="57"/>
      <c r="Q259" s="57"/>
      <c r="R259" s="57"/>
    </row>
    <row r="260" spans="3:18">
      <c r="C260" s="25"/>
      <c r="D260" s="25"/>
      <c r="E260" s="25"/>
      <c r="F260" s="186"/>
      <c r="G260" s="186"/>
      <c r="H260" s="195"/>
      <c r="I260" s="195"/>
      <c r="J260" s="195"/>
      <c r="K260" s="195"/>
      <c r="L260" s="57"/>
      <c r="M260" s="57"/>
      <c r="N260" s="57"/>
      <c r="O260" s="57"/>
      <c r="P260" s="57"/>
      <c r="Q260" s="57"/>
      <c r="R260" s="57"/>
    </row>
    <row r="261" spans="3:18">
      <c r="C261" s="25"/>
      <c r="D261" s="25"/>
      <c r="E261" s="25"/>
      <c r="F261" s="186"/>
      <c r="G261" s="186"/>
      <c r="H261" s="195"/>
      <c r="I261" s="195"/>
      <c r="J261" s="195"/>
      <c r="K261" s="195"/>
      <c r="L261" s="57"/>
      <c r="M261" s="57"/>
      <c r="N261" s="57"/>
      <c r="O261" s="57"/>
      <c r="P261" s="57"/>
      <c r="Q261" s="57"/>
      <c r="R261" s="57"/>
    </row>
    <row r="262" spans="3:18">
      <c r="C262" s="25"/>
      <c r="D262" s="25"/>
      <c r="E262" s="25"/>
      <c r="F262" s="186"/>
      <c r="G262" s="186"/>
      <c r="H262" s="195"/>
      <c r="I262" s="195"/>
      <c r="J262" s="195"/>
      <c r="K262" s="195"/>
      <c r="L262" s="57"/>
      <c r="M262" s="57"/>
      <c r="N262" s="57"/>
      <c r="O262" s="57"/>
      <c r="P262" s="57"/>
      <c r="Q262" s="57"/>
      <c r="R262" s="57"/>
    </row>
    <row r="263" spans="3:18">
      <c r="C263" s="25"/>
      <c r="D263" s="25"/>
      <c r="E263" s="25"/>
      <c r="F263" s="186"/>
      <c r="G263" s="186"/>
      <c r="H263" s="195"/>
      <c r="I263" s="195"/>
      <c r="J263" s="195"/>
      <c r="K263" s="195"/>
      <c r="L263" s="57"/>
      <c r="M263" s="57"/>
      <c r="N263" s="57"/>
      <c r="O263" s="57"/>
      <c r="P263" s="57"/>
      <c r="Q263" s="57"/>
      <c r="R263" s="57"/>
    </row>
    <row r="264" spans="3:18">
      <c r="C264" s="25"/>
      <c r="D264" s="25"/>
      <c r="E264" s="25"/>
      <c r="F264" s="186"/>
      <c r="G264" s="186"/>
      <c r="H264" s="195"/>
      <c r="I264" s="195"/>
      <c r="J264" s="195"/>
      <c r="K264" s="195"/>
      <c r="L264" s="57"/>
      <c r="M264" s="57"/>
      <c r="N264" s="57"/>
      <c r="O264" s="57"/>
      <c r="P264" s="57"/>
      <c r="Q264" s="57"/>
      <c r="R264" s="57"/>
    </row>
    <row r="265" spans="3:18">
      <c r="C265" s="25"/>
      <c r="D265" s="25"/>
      <c r="E265" s="25"/>
      <c r="F265" s="186"/>
      <c r="G265" s="186"/>
      <c r="H265" s="195"/>
      <c r="I265" s="195"/>
      <c r="J265" s="195"/>
      <c r="K265" s="195"/>
      <c r="L265" s="57"/>
      <c r="M265" s="57"/>
      <c r="N265" s="57"/>
      <c r="O265" s="57"/>
      <c r="P265" s="57"/>
      <c r="Q265" s="57"/>
      <c r="R265" s="57"/>
    </row>
    <row r="266" spans="3:18">
      <c r="C266" s="25"/>
      <c r="D266" s="25"/>
      <c r="E266" s="25"/>
      <c r="F266" s="186"/>
      <c r="G266" s="186"/>
      <c r="H266" s="195"/>
      <c r="I266" s="195"/>
      <c r="J266" s="195"/>
      <c r="K266" s="195"/>
      <c r="L266" s="57"/>
      <c r="M266" s="57"/>
      <c r="N266" s="57"/>
      <c r="O266" s="57"/>
      <c r="P266" s="57"/>
      <c r="Q266" s="57"/>
      <c r="R266" s="57"/>
    </row>
    <row r="267" spans="3:18">
      <c r="C267" s="25"/>
      <c r="D267" s="25"/>
      <c r="E267" s="25"/>
      <c r="F267" s="186"/>
      <c r="G267" s="186"/>
      <c r="H267" s="195"/>
      <c r="I267" s="195"/>
      <c r="J267" s="195"/>
      <c r="K267" s="195"/>
      <c r="L267" s="57"/>
      <c r="M267" s="57"/>
      <c r="N267" s="57"/>
      <c r="O267" s="57"/>
      <c r="P267" s="57"/>
      <c r="Q267" s="57"/>
      <c r="R267" s="57"/>
    </row>
    <row r="268" spans="3:18">
      <c r="C268" s="25"/>
      <c r="D268" s="25"/>
      <c r="E268" s="25"/>
      <c r="F268" s="186"/>
      <c r="G268" s="186"/>
      <c r="H268" s="195"/>
      <c r="I268" s="195"/>
      <c r="J268" s="195"/>
      <c r="K268" s="195"/>
      <c r="L268" s="57"/>
      <c r="M268" s="57"/>
      <c r="N268" s="57"/>
      <c r="O268" s="57"/>
      <c r="P268" s="57"/>
      <c r="Q268" s="57"/>
      <c r="R268" s="57"/>
    </row>
    <row r="269" spans="3:18">
      <c r="C269" s="25"/>
      <c r="D269" s="25"/>
      <c r="E269" s="25"/>
      <c r="F269" s="186"/>
      <c r="G269" s="186"/>
      <c r="H269" s="195"/>
      <c r="I269" s="195"/>
      <c r="J269" s="195"/>
      <c r="K269" s="195"/>
      <c r="L269" s="57"/>
      <c r="M269" s="57"/>
      <c r="N269" s="57"/>
      <c r="O269" s="57"/>
      <c r="P269" s="57"/>
      <c r="Q269" s="57"/>
      <c r="R269" s="57"/>
    </row>
    <row r="270" spans="3:18">
      <c r="C270" s="25"/>
      <c r="D270" s="25"/>
      <c r="E270" s="25"/>
      <c r="F270" s="186"/>
      <c r="G270" s="186"/>
      <c r="H270" s="195"/>
      <c r="I270" s="195"/>
      <c r="J270" s="195"/>
      <c r="K270" s="195"/>
      <c r="L270" s="57"/>
      <c r="M270" s="57"/>
      <c r="N270" s="57"/>
      <c r="O270" s="57"/>
      <c r="P270" s="57"/>
      <c r="Q270" s="57"/>
      <c r="R270" s="57"/>
    </row>
    <row r="271" spans="3:18">
      <c r="C271" s="25"/>
      <c r="D271" s="25"/>
      <c r="E271" s="25"/>
      <c r="F271" s="186"/>
      <c r="G271" s="186"/>
      <c r="H271" s="195"/>
      <c r="I271" s="195"/>
      <c r="J271" s="195"/>
      <c r="K271" s="195"/>
      <c r="L271" s="57"/>
      <c r="M271" s="57"/>
      <c r="N271" s="57"/>
      <c r="O271" s="57"/>
      <c r="P271" s="57"/>
      <c r="Q271" s="57"/>
      <c r="R271" s="57"/>
    </row>
    <row r="272" spans="3:18">
      <c r="C272" s="25"/>
      <c r="D272" s="25"/>
      <c r="E272" s="25"/>
      <c r="F272" s="186"/>
      <c r="G272" s="186"/>
      <c r="H272" s="195"/>
      <c r="I272" s="195"/>
      <c r="J272" s="195"/>
      <c r="K272" s="195"/>
      <c r="L272" s="57"/>
      <c r="M272" s="57"/>
      <c r="N272" s="57"/>
      <c r="O272" s="57"/>
      <c r="P272" s="57"/>
      <c r="Q272" s="57"/>
      <c r="R272" s="57"/>
    </row>
    <row r="273" spans="3:18">
      <c r="C273" s="25"/>
      <c r="D273" s="25"/>
      <c r="E273" s="25"/>
      <c r="F273" s="186"/>
      <c r="G273" s="186"/>
      <c r="H273" s="195"/>
      <c r="I273" s="195"/>
      <c r="J273" s="195"/>
      <c r="K273" s="195"/>
      <c r="L273" s="57"/>
      <c r="M273" s="57"/>
      <c r="N273" s="57"/>
      <c r="O273" s="57"/>
      <c r="P273" s="57"/>
      <c r="Q273" s="57"/>
      <c r="R273" s="57"/>
    </row>
    <row r="274" spans="3:18">
      <c r="C274" s="25"/>
      <c r="D274" s="25"/>
      <c r="E274" s="25"/>
      <c r="F274" s="186"/>
      <c r="G274" s="186"/>
      <c r="H274" s="195"/>
      <c r="I274" s="195"/>
      <c r="J274" s="195"/>
      <c r="K274" s="195"/>
      <c r="L274" s="57"/>
      <c r="M274" s="57"/>
      <c r="N274" s="57"/>
      <c r="O274" s="57"/>
      <c r="P274" s="57"/>
      <c r="Q274" s="57"/>
      <c r="R274" s="57"/>
    </row>
    <row r="275" spans="3:18">
      <c r="C275" s="25"/>
      <c r="D275" s="25"/>
      <c r="E275" s="25"/>
      <c r="F275" s="186"/>
      <c r="G275" s="186"/>
      <c r="H275" s="195"/>
      <c r="I275" s="195"/>
      <c r="J275" s="195"/>
      <c r="K275" s="195"/>
      <c r="L275" s="57"/>
      <c r="M275" s="57"/>
      <c r="N275" s="57"/>
      <c r="O275" s="57"/>
      <c r="P275" s="57"/>
      <c r="Q275" s="57"/>
      <c r="R275" s="57"/>
    </row>
    <row r="276" spans="3:18">
      <c r="C276" s="25"/>
      <c r="D276" s="25"/>
      <c r="E276" s="25"/>
      <c r="F276" s="186"/>
      <c r="G276" s="186"/>
      <c r="H276" s="195"/>
      <c r="I276" s="195"/>
      <c r="J276" s="195"/>
      <c r="K276" s="195"/>
      <c r="L276" s="57"/>
      <c r="M276" s="57"/>
      <c r="N276" s="57"/>
      <c r="O276" s="57"/>
      <c r="P276" s="57"/>
      <c r="Q276" s="57"/>
      <c r="R276" s="57"/>
    </row>
    <row r="277" spans="3:18">
      <c r="C277" s="25"/>
      <c r="D277" s="25"/>
      <c r="E277" s="25"/>
      <c r="F277" s="186"/>
      <c r="G277" s="186"/>
      <c r="H277" s="195"/>
      <c r="I277" s="195"/>
      <c r="J277" s="195"/>
      <c r="K277" s="195"/>
      <c r="L277" s="57"/>
      <c r="M277" s="57"/>
      <c r="N277" s="57"/>
      <c r="O277" s="57"/>
      <c r="P277" s="57"/>
      <c r="Q277" s="57"/>
      <c r="R277" s="57"/>
    </row>
    <row r="278" spans="3:18">
      <c r="C278" s="25"/>
      <c r="D278" s="25"/>
      <c r="E278" s="25"/>
      <c r="F278" s="186"/>
      <c r="G278" s="186"/>
      <c r="H278" s="195"/>
      <c r="I278" s="195"/>
      <c r="J278" s="195"/>
      <c r="K278" s="195"/>
      <c r="L278" s="57"/>
      <c r="M278" s="57"/>
      <c r="N278" s="57"/>
      <c r="O278" s="57"/>
      <c r="P278" s="57"/>
      <c r="Q278" s="57"/>
      <c r="R278" s="57"/>
    </row>
    <row r="279" spans="3:18">
      <c r="C279" s="25"/>
      <c r="D279" s="25"/>
      <c r="E279" s="25"/>
      <c r="F279" s="186"/>
      <c r="G279" s="186"/>
      <c r="H279" s="195"/>
      <c r="I279" s="195"/>
      <c r="J279" s="195"/>
      <c r="K279" s="195"/>
      <c r="L279" s="57"/>
      <c r="M279" s="57"/>
      <c r="N279" s="57"/>
      <c r="O279" s="57"/>
      <c r="P279" s="57"/>
      <c r="Q279" s="57"/>
      <c r="R279" s="57"/>
    </row>
    <row r="280" spans="3:18">
      <c r="C280" s="25"/>
      <c r="D280" s="25"/>
      <c r="E280" s="25"/>
      <c r="F280" s="186"/>
      <c r="G280" s="186"/>
      <c r="H280" s="195"/>
      <c r="I280" s="195"/>
      <c r="J280" s="195"/>
      <c r="K280" s="195"/>
      <c r="L280" s="57"/>
      <c r="M280" s="57"/>
      <c r="N280" s="57"/>
      <c r="O280" s="57"/>
      <c r="P280" s="57"/>
      <c r="Q280" s="57"/>
      <c r="R280" s="57"/>
    </row>
    <row r="281" spans="3:18">
      <c r="C281" s="25"/>
      <c r="D281" s="25"/>
      <c r="E281" s="25"/>
      <c r="F281" s="186"/>
      <c r="G281" s="186"/>
      <c r="H281" s="195"/>
      <c r="I281" s="195"/>
      <c r="J281" s="195"/>
      <c r="K281" s="195"/>
      <c r="L281" s="57"/>
      <c r="M281" s="57"/>
      <c r="N281" s="57"/>
      <c r="O281" s="57"/>
      <c r="P281" s="57"/>
      <c r="Q281" s="57"/>
      <c r="R281" s="57"/>
    </row>
    <row r="282" spans="3:18">
      <c r="C282" s="25"/>
      <c r="D282" s="25"/>
      <c r="E282" s="25"/>
      <c r="F282" s="186"/>
      <c r="G282" s="186"/>
      <c r="H282" s="195"/>
      <c r="I282" s="195"/>
      <c r="J282" s="195"/>
      <c r="K282" s="195"/>
      <c r="L282" s="57"/>
      <c r="M282" s="57"/>
      <c r="N282" s="57"/>
      <c r="O282" s="57"/>
      <c r="P282" s="57"/>
      <c r="Q282" s="57"/>
      <c r="R282" s="57"/>
    </row>
    <row r="283" spans="3:18">
      <c r="C283" s="25"/>
      <c r="D283" s="25"/>
      <c r="E283" s="25"/>
      <c r="F283" s="186"/>
      <c r="G283" s="186"/>
      <c r="H283" s="195"/>
      <c r="I283" s="195"/>
      <c r="J283" s="195"/>
      <c r="K283" s="195"/>
      <c r="L283" s="57"/>
      <c r="M283" s="57"/>
      <c r="N283" s="57"/>
      <c r="O283" s="57"/>
      <c r="P283" s="57"/>
      <c r="Q283" s="57"/>
      <c r="R283" s="57"/>
    </row>
    <row r="284" spans="3:18">
      <c r="C284" s="25"/>
      <c r="D284" s="25"/>
      <c r="E284" s="25"/>
      <c r="F284" s="186"/>
      <c r="G284" s="186"/>
      <c r="H284" s="195"/>
      <c r="I284" s="195"/>
      <c r="J284" s="195"/>
      <c r="K284" s="195"/>
      <c r="L284" s="57"/>
      <c r="M284" s="57"/>
      <c r="N284" s="57"/>
      <c r="O284" s="57"/>
      <c r="P284" s="57"/>
      <c r="Q284" s="57"/>
      <c r="R284" s="57"/>
    </row>
    <row r="285" spans="3:18">
      <c r="C285" s="25"/>
      <c r="D285" s="25"/>
      <c r="E285" s="25"/>
      <c r="F285" s="186"/>
      <c r="G285" s="186"/>
      <c r="H285" s="195"/>
      <c r="I285" s="195"/>
      <c r="J285" s="195"/>
      <c r="K285" s="195"/>
      <c r="L285" s="57"/>
      <c r="M285" s="57"/>
      <c r="N285" s="57"/>
      <c r="O285" s="57"/>
      <c r="P285" s="57"/>
      <c r="Q285" s="57"/>
      <c r="R285" s="57"/>
    </row>
    <row r="286" spans="3:18">
      <c r="C286" s="25"/>
      <c r="D286" s="25"/>
      <c r="E286" s="25"/>
      <c r="F286" s="186"/>
      <c r="G286" s="186"/>
      <c r="H286" s="195"/>
      <c r="I286" s="195"/>
      <c r="J286" s="195"/>
      <c r="K286" s="195"/>
      <c r="L286" s="57"/>
      <c r="M286" s="57"/>
      <c r="N286" s="57"/>
      <c r="O286" s="57"/>
      <c r="P286" s="57"/>
      <c r="Q286" s="57"/>
      <c r="R286" s="57"/>
    </row>
    <row r="287" spans="3:18">
      <c r="C287" s="25"/>
      <c r="D287" s="25"/>
      <c r="E287" s="25"/>
      <c r="F287" s="186"/>
      <c r="G287" s="186"/>
      <c r="H287" s="195"/>
      <c r="I287" s="195"/>
      <c r="J287" s="195"/>
      <c r="K287" s="195"/>
      <c r="L287" s="57"/>
      <c r="M287" s="57"/>
      <c r="N287" s="57"/>
      <c r="O287" s="57"/>
      <c r="P287" s="57"/>
      <c r="Q287" s="57"/>
      <c r="R287" s="57"/>
    </row>
    <row r="288" spans="3:18">
      <c r="C288" s="25"/>
      <c r="D288" s="25"/>
      <c r="E288" s="25"/>
      <c r="F288" s="186"/>
      <c r="G288" s="186"/>
      <c r="H288" s="195"/>
      <c r="I288" s="195"/>
      <c r="J288" s="195"/>
      <c r="K288" s="195"/>
      <c r="L288" s="57"/>
      <c r="M288" s="57"/>
      <c r="N288" s="57"/>
      <c r="O288" s="57"/>
      <c r="P288" s="57"/>
      <c r="Q288" s="57"/>
      <c r="R288" s="57"/>
    </row>
    <row r="289" spans="3:18">
      <c r="C289" s="25"/>
      <c r="D289" s="25"/>
      <c r="E289" s="25"/>
      <c r="F289" s="186"/>
      <c r="G289" s="186"/>
      <c r="H289" s="195"/>
      <c r="I289" s="195"/>
      <c r="J289" s="195"/>
      <c r="K289" s="195"/>
      <c r="L289" s="57"/>
      <c r="M289" s="57"/>
      <c r="N289" s="57"/>
      <c r="O289" s="57"/>
      <c r="P289" s="57"/>
      <c r="Q289" s="57"/>
      <c r="R289" s="57"/>
    </row>
    <row r="290" spans="3:18">
      <c r="C290" s="25"/>
      <c r="D290" s="25"/>
      <c r="E290" s="25"/>
      <c r="F290" s="186"/>
      <c r="G290" s="186"/>
      <c r="H290" s="195"/>
      <c r="I290" s="195"/>
      <c r="J290" s="195"/>
      <c r="K290" s="195"/>
      <c r="L290" s="57"/>
      <c r="M290" s="57"/>
      <c r="N290" s="57"/>
      <c r="O290" s="57"/>
      <c r="P290" s="57"/>
      <c r="Q290" s="57"/>
      <c r="R290" s="57"/>
    </row>
    <row r="291" spans="3:18">
      <c r="C291" s="25"/>
      <c r="D291" s="25"/>
      <c r="E291" s="25"/>
      <c r="F291" s="186"/>
      <c r="G291" s="186"/>
      <c r="H291" s="195"/>
      <c r="I291" s="195"/>
      <c r="J291" s="195"/>
      <c r="K291" s="195"/>
      <c r="L291" s="57"/>
      <c r="M291" s="57"/>
      <c r="N291" s="57"/>
      <c r="O291" s="57"/>
      <c r="P291" s="57"/>
      <c r="Q291" s="57"/>
      <c r="R291" s="57"/>
    </row>
    <row r="292" spans="3:18">
      <c r="C292" s="25"/>
      <c r="D292" s="25"/>
      <c r="E292" s="25"/>
      <c r="F292" s="186"/>
      <c r="G292" s="186"/>
      <c r="H292" s="195"/>
      <c r="I292" s="195"/>
      <c r="J292" s="195"/>
      <c r="K292" s="195"/>
      <c r="L292" s="57"/>
      <c r="M292" s="57"/>
      <c r="N292" s="57"/>
      <c r="O292" s="57"/>
      <c r="P292" s="57"/>
      <c r="Q292" s="57"/>
      <c r="R292" s="57"/>
    </row>
    <row r="293" spans="3:18">
      <c r="C293" s="25"/>
      <c r="D293" s="25"/>
      <c r="E293" s="25"/>
      <c r="F293" s="186"/>
      <c r="G293" s="186"/>
      <c r="H293" s="195"/>
      <c r="I293" s="195"/>
      <c r="J293" s="195"/>
      <c r="K293" s="195"/>
      <c r="L293" s="57"/>
      <c r="M293" s="57"/>
      <c r="N293" s="57"/>
      <c r="O293" s="57"/>
      <c r="P293" s="57"/>
      <c r="Q293" s="57"/>
      <c r="R293" s="57"/>
    </row>
    <row r="294" spans="3:18">
      <c r="C294" s="25"/>
      <c r="D294" s="25"/>
      <c r="E294" s="25"/>
      <c r="F294" s="186"/>
      <c r="G294" s="186"/>
      <c r="H294" s="195"/>
      <c r="I294" s="195"/>
      <c r="J294" s="195"/>
      <c r="K294" s="195"/>
      <c r="L294" s="57"/>
      <c r="M294" s="57"/>
      <c r="N294" s="57"/>
      <c r="O294" s="57"/>
      <c r="P294" s="57"/>
      <c r="Q294" s="57"/>
      <c r="R294" s="57"/>
    </row>
    <row r="295" spans="3:18">
      <c r="C295" s="25"/>
      <c r="D295" s="25"/>
      <c r="E295" s="25"/>
      <c r="F295" s="186"/>
      <c r="G295" s="186"/>
      <c r="H295" s="195"/>
      <c r="I295" s="195"/>
      <c r="J295" s="195"/>
      <c r="K295" s="195"/>
      <c r="L295" s="57"/>
      <c r="M295" s="57"/>
      <c r="N295" s="57"/>
      <c r="O295" s="57"/>
      <c r="P295" s="57"/>
      <c r="Q295" s="57"/>
      <c r="R295" s="57"/>
    </row>
    <row r="296" spans="3:18">
      <c r="C296" s="25"/>
      <c r="D296" s="25"/>
      <c r="E296" s="25"/>
      <c r="F296" s="186"/>
      <c r="G296" s="186"/>
      <c r="H296" s="195"/>
      <c r="I296" s="195"/>
      <c r="J296" s="195"/>
      <c r="K296" s="195"/>
      <c r="L296" s="57"/>
      <c r="M296" s="57"/>
      <c r="N296" s="57"/>
      <c r="O296" s="57"/>
      <c r="P296" s="57"/>
      <c r="Q296" s="57"/>
      <c r="R296" s="57"/>
    </row>
    <row r="297" spans="3:18">
      <c r="C297" s="25"/>
      <c r="D297" s="25"/>
      <c r="E297" s="25"/>
      <c r="F297" s="186"/>
      <c r="G297" s="186"/>
      <c r="H297" s="195"/>
      <c r="I297" s="195"/>
      <c r="J297" s="195"/>
      <c r="K297" s="195"/>
      <c r="L297" s="57"/>
      <c r="M297" s="57"/>
      <c r="N297" s="57"/>
      <c r="O297" s="57"/>
      <c r="P297" s="57"/>
      <c r="Q297" s="57"/>
      <c r="R297" s="57"/>
    </row>
    <row r="298" spans="3:18">
      <c r="C298" s="25"/>
      <c r="D298" s="25"/>
      <c r="E298" s="25"/>
      <c r="F298" s="186"/>
      <c r="G298" s="186"/>
      <c r="H298" s="195"/>
      <c r="I298" s="195"/>
      <c r="J298" s="195"/>
      <c r="K298" s="195"/>
      <c r="L298" s="57"/>
      <c r="M298" s="57"/>
      <c r="N298" s="57"/>
      <c r="O298" s="57"/>
      <c r="P298" s="57"/>
      <c r="Q298" s="57"/>
      <c r="R298" s="57"/>
    </row>
    <row r="299" spans="3:18">
      <c r="C299" s="25"/>
      <c r="D299" s="25"/>
      <c r="E299" s="25"/>
      <c r="F299" s="186"/>
      <c r="G299" s="186"/>
      <c r="H299" s="195"/>
      <c r="I299" s="195"/>
      <c r="J299" s="195"/>
      <c r="K299" s="195"/>
      <c r="L299" s="57"/>
      <c r="M299" s="57"/>
      <c r="N299" s="57"/>
      <c r="O299" s="57"/>
      <c r="P299" s="57"/>
      <c r="Q299" s="57"/>
      <c r="R299" s="57"/>
    </row>
    <row r="300" spans="3:18">
      <c r="C300" s="25"/>
      <c r="D300" s="25"/>
      <c r="E300" s="25"/>
      <c r="F300" s="186"/>
      <c r="G300" s="186"/>
      <c r="H300" s="195"/>
      <c r="I300" s="195"/>
      <c r="J300" s="195"/>
      <c r="K300" s="195"/>
      <c r="L300" s="57"/>
      <c r="M300" s="57"/>
      <c r="N300" s="57"/>
      <c r="O300" s="57"/>
      <c r="P300" s="57"/>
      <c r="Q300" s="57"/>
      <c r="R300" s="57"/>
    </row>
    <row r="301" spans="3:18">
      <c r="C301" s="25"/>
      <c r="D301" s="25"/>
      <c r="E301" s="25"/>
      <c r="F301" s="186"/>
      <c r="G301" s="186"/>
      <c r="H301" s="195"/>
      <c r="I301" s="195"/>
      <c r="J301" s="195"/>
      <c r="K301" s="195"/>
      <c r="L301" s="57"/>
      <c r="M301" s="57"/>
      <c r="N301" s="57"/>
      <c r="O301" s="57"/>
      <c r="P301" s="57"/>
      <c r="Q301" s="57"/>
      <c r="R301" s="57"/>
    </row>
    <row r="302" spans="3:18">
      <c r="C302" s="25"/>
      <c r="D302" s="25"/>
      <c r="E302" s="25"/>
      <c r="F302" s="186"/>
      <c r="G302" s="186"/>
      <c r="H302" s="195"/>
      <c r="I302" s="195"/>
      <c r="J302" s="195"/>
      <c r="K302" s="195"/>
      <c r="L302" s="57"/>
      <c r="M302" s="57"/>
      <c r="N302" s="57"/>
      <c r="O302" s="57"/>
      <c r="P302" s="57"/>
      <c r="Q302" s="57"/>
      <c r="R302" s="57"/>
    </row>
    <row r="303" spans="3:18">
      <c r="C303" s="25"/>
      <c r="D303" s="25"/>
      <c r="E303" s="25"/>
      <c r="F303" s="186"/>
      <c r="G303" s="186"/>
      <c r="H303" s="195"/>
      <c r="I303" s="195"/>
      <c r="J303" s="195"/>
      <c r="K303" s="195"/>
      <c r="L303" s="57"/>
      <c r="M303" s="57"/>
      <c r="N303" s="57"/>
      <c r="O303" s="57"/>
      <c r="P303" s="57"/>
      <c r="Q303" s="57"/>
      <c r="R303" s="57"/>
    </row>
    <row r="304" spans="3:18">
      <c r="C304" s="25"/>
      <c r="D304" s="25"/>
      <c r="E304" s="25"/>
      <c r="F304" s="186"/>
      <c r="G304" s="186"/>
      <c r="H304" s="195"/>
      <c r="I304" s="195"/>
      <c r="J304" s="195"/>
      <c r="K304" s="195"/>
      <c r="L304" s="57"/>
      <c r="M304" s="57"/>
      <c r="N304" s="57"/>
      <c r="O304" s="57"/>
      <c r="P304" s="57"/>
      <c r="Q304" s="57"/>
      <c r="R304" s="57"/>
    </row>
    <row r="305" spans="3:18">
      <c r="C305" s="25"/>
      <c r="D305" s="25"/>
      <c r="E305" s="25"/>
      <c r="F305" s="186"/>
      <c r="G305" s="186"/>
      <c r="H305" s="195"/>
      <c r="I305" s="195"/>
      <c r="J305" s="195"/>
      <c r="K305" s="195"/>
      <c r="L305" s="57"/>
      <c r="M305" s="57"/>
      <c r="N305" s="57"/>
      <c r="O305" s="57"/>
      <c r="P305" s="57"/>
      <c r="Q305" s="57"/>
      <c r="R305" s="57"/>
    </row>
    <row r="306" spans="3:18">
      <c r="C306" s="25"/>
      <c r="D306" s="25"/>
      <c r="E306" s="25"/>
      <c r="F306" s="186"/>
      <c r="G306" s="186"/>
      <c r="H306" s="195"/>
      <c r="I306" s="195"/>
      <c r="J306" s="195"/>
      <c r="K306" s="195"/>
      <c r="L306" s="57"/>
      <c r="M306" s="57"/>
      <c r="N306" s="57"/>
      <c r="O306" s="57"/>
      <c r="P306" s="57"/>
      <c r="Q306" s="57"/>
      <c r="R306" s="57"/>
    </row>
    <row r="307" spans="3:18">
      <c r="C307" s="25"/>
      <c r="D307" s="25"/>
      <c r="E307" s="25"/>
      <c r="F307" s="186"/>
      <c r="G307" s="186"/>
      <c r="H307" s="195"/>
      <c r="I307" s="195"/>
      <c r="J307" s="195"/>
      <c r="K307" s="195"/>
      <c r="L307" s="57"/>
      <c r="M307" s="57"/>
      <c r="N307" s="57"/>
      <c r="O307" s="57"/>
      <c r="P307" s="57"/>
      <c r="Q307" s="57"/>
      <c r="R307" s="57"/>
    </row>
    <row r="308" spans="3:18">
      <c r="C308" s="25"/>
      <c r="D308" s="25"/>
      <c r="E308" s="25"/>
      <c r="F308" s="186"/>
      <c r="G308" s="186"/>
      <c r="H308" s="195"/>
      <c r="I308" s="195"/>
      <c r="J308" s="195"/>
      <c r="K308" s="195"/>
      <c r="L308" s="57"/>
      <c r="M308" s="57"/>
      <c r="N308" s="57"/>
      <c r="O308" s="57"/>
      <c r="P308" s="57"/>
      <c r="Q308" s="57"/>
      <c r="R308" s="57"/>
    </row>
    <row r="309" spans="3:18">
      <c r="C309" s="25"/>
      <c r="D309" s="25"/>
      <c r="E309" s="25"/>
      <c r="F309" s="186"/>
      <c r="G309" s="186"/>
      <c r="H309" s="195"/>
      <c r="I309" s="195"/>
      <c r="J309" s="195"/>
      <c r="K309" s="195"/>
      <c r="L309" s="57"/>
      <c r="M309" s="57"/>
      <c r="N309" s="57"/>
      <c r="O309" s="57"/>
      <c r="P309" s="57"/>
      <c r="Q309" s="57"/>
      <c r="R309" s="57"/>
    </row>
    <row r="310" spans="3:18">
      <c r="C310" s="25"/>
      <c r="D310" s="25"/>
      <c r="E310" s="25"/>
      <c r="F310" s="186"/>
      <c r="G310" s="186"/>
      <c r="H310" s="195"/>
      <c r="I310" s="195"/>
      <c r="J310" s="195"/>
      <c r="K310" s="195"/>
      <c r="L310" s="57"/>
      <c r="M310" s="57"/>
      <c r="N310" s="57"/>
      <c r="O310" s="57"/>
      <c r="P310" s="57"/>
      <c r="Q310" s="57"/>
      <c r="R310" s="57"/>
    </row>
    <row r="311" spans="3:18">
      <c r="C311" s="25"/>
      <c r="D311" s="25"/>
      <c r="E311" s="25"/>
      <c r="F311" s="186"/>
      <c r="G311" s="186"/>
      <c r="H311" s="195"/>
      <c r="I311" s="195"/>
      <c r="J311" s="195"/>
      <c r="K311" s="195"/>
      <c r="L311" s="57"/>
      <c r="M311" s="57"/>
      <c r="N311" s="57"/>
      <c r="O311" s="57"/>
      <c r="P311" s="57"/>
      <c r="Q311" s="57"/>
      <c r="R311" s="57"/>
    </row>
    <row r="312" spans="3:18">
      <c r="C312" s="25"/>
      <c r="D312" s="25"/>
      <c r="E312" s="25"/>
      <c r="F312" s="186"/>
      <c r="G312" s="186"/>
      <c r="H312" s="195"/>
      <c r="I312" s="195"/>
      <c r="J312" s="195"/>
      <c r="K312" s="195"/>
      <c r="L312" s="57"/>
      <c r="M312" s="57"/>
      <c r="N312" s="57"/>
      <c r="O312" s="57"/>
      <c r="P312" s="57"/>
      <c r="Q312" s="57"/>
      <c r="R312" s="57"/>
    </row>
    <row r="313" spans="3:18">
      <c r="C313" s="25"/>
      <c r="D313" s="25"/>
      <c r="E313" s="25"/>
      <c r="F313" s="186"/>
      <c r="G313" s="186"/>
      <c r="H313" s="195"/>
      <c r="I313" s="195"/>
      <c r="J313" s="195"/>
      <c r="K313" s="195"/>
      <c r="L313" s="57"/>
      <c r="M313" s="57"/>
      <c r="N313" s="57"/>
      <c r="O313" s="57"/>
      <c r="P313" s="57"/>
      <c r="Q313" s="57"/>
      <c r="R313" s="57"/>
    </row>
    <row r="314" spans="3:18">
      <c r="C314" s="25"/>
      <c r="D314" s="25"/>
      <c r="E314" s="25"/>
      <c r="F314" s="186"/>
      <c r="G314" s="186"/>
      <c r="H314" s="195"/>
      <c r="I314" s="195"/>
      <c r="J314" s="195"/>
      <c r="K314" s="195"/>
      <c r="L314" s="57"/>
      <c r="M314" s="57"/>
      <c r="N314" s="57"/>
      <c r="O314" s="57"/>
      <c r="P314" s="57"/>
      <c r="Q314" s="57"/>
      <c r="R314" s="57"/>
    </row>
    <row r="315" spans="3:18">
      <c r="C315" s="25"/>
      <c r="D315" s="25"/>
      <c r="E315" s="25"/>
      <c r="F315" s="186"/>
      <c r="G315" s="186"/>
      <c r="H315" s="195"/>
      <c r="I315" s="195"/>
      <c r="J315" s="195"/>
      <c r="K315" s="195"/>
      <c r="L315" s="57"/>
      <c r="M315" s="57"/>
      <c r="N315" s="57"/>
      <c r="O315" s="57"/>
      <c r="P315" s="57"/>
      <c r="Q315" s="57"/>
      <c r="R315" s="57"/>
    </row>
    <row r="316" spans="3:18">
      <c r="C316" s="25"/>
      <c r="D316" s="25"/>
      <c r="E316" s="25"/>
      <c r="F316" s="186"/>
      <c r="G316" s="186"/>
      <c r="H316" s="195"/>
      <c r="I316" s="195"/>
      <c r="J316" s="195"/>
      <c r="K316" s="195"/>
      <c r="L316" s="57"/>
      <c r="M316" s="57"/>
      <c r="N316" s="57"/>
      <c r="O316" s="57"/>
      <c r="P316" s="57"/>
      <c r="Q316" s="57"/>
      <c r="R316" s="57"/>
    </row>
    <row r="317" spans="3:18">
      <c r="C317" s="25"/>
      <c r="D317" s="25"/>
      <c r="E317" s="25"/>
      <c r="F317" s="186"/>
      <c r="G317" s="186"/>
      <c r="H317" s="195"/>
      <c r="I317" s="195"/>
      <c r="J317" s="195"/>
      <c r="K317" s="195"/>
      <c r="L317" s="57"/>
      <c r="M317" s="57"/>
      <c r="N317" s="57"/>
      <c r="O317" s="57"/>
      <c r="P317" s="57"/>
      <c r="Q317" s="57"/>
      <c r="R317" s="57"/>
    </row>
    <row r="318" spans="3:18">
      <c r="C318" s="25"/>
      <c r="D318" s="25"/>
      <c r="E318" s="25"/>
      <c r="F318" s="186"/>
      <c r="G318" s="186"/>
      <c r="H318" s="195"/>
      <c r="I318" s="195"/>
      <c r="J318" s="195"/>
      <c r="K318" s="195"/>
      <c r="L318" s="57"/>
      <c r="M318" s="57"/>
      <c r="N318" s="57"/>
      <c r="O318" s="57"/>
      <c r="P318" s="57"/>
      <c r="Q318" s="57"/>
      <c r="R318" s="57"/>
    </row>
    <row r="319" spans="3:18">
      <c r="C319" s="25"/>
      <c r="D319" s="25"/>
      <c r="E319" s="25"/>
      <c r="F319" s="186"/>
      <c r="G319" s="186"/>
      <c r="H319" s="195"/>
      <c r="I319" s="195"/>
      <c r="J319" s="195"/>
      <c r="K319" s="195"/>
      <c r="L319" s="57"/>
      <c r="M319" s="57"/>
      <c r="N319" s="57"/>
      <c r="O319" s="57"/>
      <c r="P319" s="57"/>
      <c r="Q319" s="57"/>
      <c r="R319" s="57"/>
    </row>
    <row r="320" spans="3:18">
      <c r="C320" s="25"/>
      <c r="D320" s="25"/>
      <c r="E320" s="25"/>
      <c r="F320" s="186"/>
      <c r="G320" s="186"/>
      <c r="H320" s="195"/>
      <c r="I320" s="195"/>
      <c r="J320" s="195"/>
      <c r="K320" s="195"/>
      <c r="L320" s="57"/>
      <c r="M320" s="57"/>
      <c r="N320" s="57"/>
      <c r="O320" s="57"/>
      <c r="P320" s="57"/>
      <c r="Q320" s="57"/>
      <c r="R320" s="57"/>
    </row>
    <row r="321" spans="3:18">
      <c r="C321" s="25"/>
      <c r="D321" s="25"/>
      <c r="E321" s="25"/>
      <c r="F321" s="186"/>
      <c r="G321" s="186"/>
      <c r="H321" s="195"/>
      <c r="I321" s="195"/>
      <c r="J321" s="195"/>
      <c r="K321" s="195"/>
      <c r="L321" s="57"/>
      <c r="M321" s="57"/>
      <c r="N321" s="57"/>
      <c r="O321" s="57"/>
      <c r="P321" s="57"/>
      <c r="Q321" s="57"/>
      <c r="R321" s="57"/>
    </row>
    <row r="322" spans="3:18">
      <c r="C322" s="25"/>
      <c r="D322" s="25"/>
      <c r="E322" s="25"/>
      <c r="F322" s="186"/>
      <c r="G322" s="186"/>
      <c r="H322" s="195"/>
      <c r="I322" s="195"/>
      <c r="J322" s="195"/>
      <c r="K322" s="195"/>
      <c r="L322" s="57"/>
      <c r="M322" s="57"/>
      <c r="N322" s="57"/>
      <c r="O322" s="57"/>
      <c r="P322" s="57"/>
      <c r="Q322" s="57"/>
      <c r="R322" s="57"/>
    </row>
    <row r="323" spans="3:18">
      <c r="C323" s="25"/>
      <c r="D323" s="25"/>
      <c r="E323" s="25"/>
      <c r="F323" s="186"/>
      <c r="G323" s="186"/>
      <c r="H323" s="195"/>
      <c r="I323" s="195"/>
      <c r="J323" s="195"/>
      <c r="K323" s="195"/>
      <c r="L323" s="57"/>
      <c r="M323" s="57"/>
      <c r="N323" s="57"/>
      <c r="O323" s="57"/>
      <c r="P323" s="57"/>
      <c r="Q323" s="57"/>
      <c r="R323" s="57"/>
    </row>
    <row r="324" spans="3:18">
      <c r="C324" s="25"/>
      <c r="D324" s="25"/>
      <c r="E324" s="25"/>
      <c r="F324" s="186"/>
      <c r="G324" s="186"/>
      <c r="H324" s="195"/>
      <c r="I324" s="195"/>
      <c r="J324" s="195"/>
      <c r="K324" s="195"/>
      <c r="L324" s="57"/>
      <c r="M324" s="57"/>
      <c r="N324" s="57"/>
      <c r="O324" s="57"/>
      <c r="P324" s="57"/>
      <c r="Q324" s="57"/>
      <c r="R324" s="57"/>
    </row>
    <row r="325" spans="3:18">
      <c r="C325" s="25"/>
      <c r="D325" s="25"/>
      <c r="E325" s="25"/>
      <c r="F325" s="186"/>
      <c r="G325" s="186"/>
      <c r="H325" s="195"/>
      <c r="I325" s="195"/>
      <c r="J325" s="195"/>
      <c r="K325" s="195"/>
      <c r="L325" s="57"/>
      <c r="M325" s="57"/>
      <c r="N325" s="57"/>
      <c r="O325" s="57"/>
      <c r="P325" s="57"/>
      <c r="Q325" s="57"/>
      <c r="R325" s="57"/>
    </row>
    <row r="326" spans="3:18">
      <c r="C326" s="25"/>
      <c r="D326" s="25"/>
      <c r="E326" s="25"/>
      <c r="F326" s="186"/>
      <c r="G326" s="186"/>
      <c r="H326" s="195"/>
      <c r="I326" s="195"/>
      <c r="J326" s="195"/>
      <c r="K326" s="195"/>
      <c r="L326" s="57"/>
      <c r="M326" s="57"/>
      <c r="N326" s="57"/>
      <c r="O326" s="57"/>
      <c r="P326" s="57"/>
      <c r="Q326" s="57"/>
      <c r="R326" s="57"/>
    </row>
    <row r="327" spans="3:18">
      <c r="C327" s="25"/>
      <c r="D327" s="25"/>
      <c r="E327" s="25"/>
      <c r="F327" s="186"/>
      <c r="G327" s="186"/>
      <c r="H327" s="195"/>
      <c r="I327" s="195"/>
      <c r="J327" s="195"/>
      <c r="K327" s="195"/>
      <c r="L327" s="57"/>
      <c r="M327" s="57"/>
      <c r="N327" s="57"/>
      <c r="O327" s="57"/>
      <c r="P327" s="57"/>
      <c r="Q327" s="57"/>
      <c r="R327" s="57"/>
    </row>
    <row r="328" spans="3:18">
      <c r="C328" s="25"/>
      <c r="D328" s="25"/>
      <c r="E328" s="25"/>
      <c r="F328" s="186"/>
      <c r="G328" s="186"/>
      <c r="H328" s="195"/>
      <c r="I328" s="195"/>
      <c r="J328" s="195"/>
      <c r="K328" s="195"/>
      <c r="L328" s="57"/>
      <c r="M328" s="57"/>
      <c r="N328" s="57"/>
      <c r="O328" s="57"/>
      <c r="P328" s="57"/>
      <c r="Q328" s="57"/>
      <c r="R328" s="57"/>
    </row>
    <row r="329" spans="3:18">
      <c r="C329" s="25"/>
      <c r="D329" s="25"/>
      <c r="E329" s="25"/>
      <c r="F329" s="186"/>
      <c r="G329" s="186"/>
      <c r="H329" s="195"/>
      <c r="I329" s="195"/>
      <c r="J329" s="195"/>
      <c r="K329" s="195"/>
      <c r="L329" s="57"/>
      <c r="M329" s="57"/>
      <c r="N329" s="57"/>
      <c r="O329" s="57"/>
      <c r="P329" s="57"/>
      <c r="Q329" s="57"/>
      <c r="R329" s="57"/>
    </row>
    <row r="330" spans="3:18">
      <c r="C330" s="25"/>
      <c r="D330" s="25"/>
      <c r="E330" s="25"/>
      <c r="F330" s="186"/>
      <c r="G330" s="186"/>
      <c r="H330" s="195"/>
      <c r="I330" s="195"/>
      <c r="J330" s="195"/>
      <c r="K330" s="195"/>
      <c r="L330" s="57"/>
      <c r="M330" s="57"/>
      <c r="N330" s="57"/>
      <c r="O330" s="57"/>
      <c r="P330" s="57"/>
      <c r="Q330" s="57"/>
      <c r="R330" s="57"/>
    </row>
    <row r="331" spans="3:18">
      <c r="C331" s="25"/>
      <c r="D331" s="25"/>
      <c r="E331" s="25"/>
      <c r="F331" s="186"/>
      <c r="G331" s="186"/>
      <c r="H331" s="195"/>
      <c r="I331" s="195"/>
      <c r="J331" s="195"/>
      <c r="K331" s="195"/>
      <c r="L331" s="57"/>
      <c r="M331" s="57"/>
      <c r="N331" s="57"/>
      <c r="O331" s="57"/>
      <c r="P331" s="57"/>
      <c r="Q331" s="57"/>
      <c r="R331" s="57"/>
    </row>
    <row r="332" spans="3:18">
      <c r="C332" s="25"/>
      <c r="D332" s="25"/>
      <c r="E332" s="25"/>
      <c r="F332" s="186"/>
      <c r="G332" s="186"/>
      <c r="H332" s="195"/>
      <c r="I332" s="195"/>
      <c r="J332" s="195"/>
      <c r="K332" s="195"/>
      <c r="L332" s="57"/>
      <c r="M332" s="57"/>
      <c r="N332" s="57"/>
      <c r="O332" s="57"/>
      <c r="P332" s="57"/>
      <c r="Q332" s="57"/>
      <c r="R332" s="57"/>
    </row>
    <row r="333" spans="3:18">
      <c r="C333" s="25"/>
      <c r="D333" s="25"/>
      <c r="E333" s="25"/>
      <c r="F333" s="186"/>
      <c r="G333" s="186"/>
      <c r="H333" s="195"/>
      <c r="I333" s="195"/>
      <c r="J333" s="195"/>
      <c r="K333" s="195"/>
      <c r="L333" s="57"/>
      <c r="M333" s="57"/>
      <c r="N333" s="57"/>
      <c r="O333" s="57"/>
      <c r="P333" s="57"/>
      <c r="Q333" s="57"/>
      <c r="R333" s="57"/>
    </row>
    <row r="334" spans="3:18">
      <c r="C334" s="25"/>
      <c r="D334" s="25"/>
      <c r="E334" s="25"/>
      <c r="F334" s="186"/>
      <c r="G334" s="186"/>
      <c r="H334" s="195"/>
      <c r="I334" s="195"/>
      <c r="J334" s="195"/>
      <c r="K334" s="195"/>
      <c r="L334" s="57"/>
      <c r="M334" s="57"/>
      <c r="N334" s="57"/>
      <c r="O334" s="57"/>
      <c r="P334" s="57"/>
      <c r="Q334" s="57"/>
      <c r="R334" s="57"/>
    </row>
    <row r="335" spans="3:18">
      <c r="C335" s="25"/>
      <c r="D335" s="25"/>
      <c r="E335" s="25"/>
      <c r="F335" s="186"/>
      <c r="G335" s="186"/>
      <c r="H335" s="195"/>
      <c r="I335" s="195"/>
      <c r="J335" s="195"/>
      <c r="K335" s="195"/>
      <c r="L335" s="57"/>
      <c r="M335" s="57"/>
      <c r="N335" s="57"/>
      <c r="O335" s="57"/>
      <c r="P335" s="57"/>
      <c r="Q335" s="57"/>
      <c r="R335" s="57"/>
    </row>
    <row r="336" spans="3:18">
      <c r="C336" s="25"/>
      <c r="D336" s="25"/>
      <c r="E336" s="25"/>
      <c r="F336" s="186"/>
      <c r="G336" s="186"/>
      <c r="H336" s="195"/>
      <c r="I336" s="195"/>
      <c r="J336" s="195"/>
      <c r="K336" s="195"/>
      <c r="L336" s="57"/>
      <c r="M336" s="57"/>
      <c r="N336" s="57"/>
      <c r="O336" s="57"/>
      <c r="P336" s="57"/>
      <c r="Q336" s="57"/>
      <c r="R336" s="57"/>
    </row>
    <row r="337" spans="3:18">
      <c r="C337" s="25"/>
      <c r="D337" s="25"/>
      <c r="E337" s="25"/>
      <c r="F337" s="186"/>
      <c r="G337" s="186"/>
      <c r="H337" s="195"/>
      <c r="I337" s="195"/>
      <c r="J337" s="195"/>
      <c r="K337" s="195"/>
      <c r="L337" s="57"/>
      <c r="M337" s="57"/>
      <c r="N337" s="57"/>
      <c r="O337" s="57"/>
      <c r="P337" s="57"/>
      <c r="Q337" s="57"/>
      <c r="R337" s="57"/>
    </row>
    <row r="338" spans="3:18">
      <c r="C338" s="25"/>
      <c r="D338" s="25"/>
      <c r="E338" s="25"/>
      <c r="F338" s="186"/>
      <c r="G338" s="186"/>
      <c r="H338" s="195"/>
      <c r="I338" s="195"/>
      <c r="J338" s="195"/>
      <c r="K338" s="195"/>
      <c r="L338" s="57"/>
      <c r="M338" s="57"/>
      <c r="N338" s="57"/>
      <c r="O338" s="57"/>
      <c r="P338" s="57"/>
      <c r="Q338" s="57"/>
      <c r="R338" s="57"/>
    </row>
    <row r="339" spans="3:18">
      <c r="C339" s="25"/>
      <c r="D339" s="25"/>
      <c r="E339" s="25"/>
      <c r="F339" s="186"/>
      <c r="G339" s="186"/>
      <c r="H339" s="195"/>
      <c r="I339" s="195"/>
      <c r="J339" s="195"/>
      <c r="K339" s="195"/>
      <c r="L339" s="57"/>
      <c r="M339" s="57"/>
      <c r="N339" s="57"/>
      <c r="O339" s="57"/>
      <c r="P339" s="57"/>
      <c r="Q339" s="57"/>
      <c r="R339" s="57"/>
    </row>
    <row r="340" spans="3:18">
      <c r="C340" s="25"/>
      <c r="D340" s="25"/>
      <c r="E340" s="25"/>
      <c r="F340" s="186"/>
      <c r="G340" s="186"/>
      <c r="H340" s="195"/>
      <c r="I340" s="195"/>
      <c r="J340" s="195"/>
      <c r="K340" s="195"/>
      <c r="L340" s="57"/>
      <c r="M340" s="57"/>
      <c r="N340" s="57"/>
      <c r="O340" s="57"/>
      <c r="P340" s="57"/>
      <c r="Q340" s="57"/>
      <c r="R340" s="57"/>
    </row>
    <row r="341" spans="3:18">
      <c r="C341" s="25"/>
      <c r="D341" s="25"/>
      <c r="E341" s="25"/>
      <c r="F341" s="186"/>
      <c r="G341" s="186"/>
      <c r="H341" s="195"/>
      <c r="I341" s="195"/>
      <c r="J341" s="195"/>
      <c r="K341" s="195"/>
      <c r="L341" s="57"/>
      <c r="M341" s="57"/>
      <c r="N341" s="57"/>
      <c r="O341" s="57"/>
      <c r="P341" s="57"/>
      <c r="Q341" s="57"/>
      <c r="R341" s="57"/>
    </row>
    <row r="342" spans="3:18">
      <c r="C342" s="25"/>
      <c r="D342" s="25"/>
      <c r="E342" s="25"/>
      <c r="F342" s="186"/>
      <c r="G342" s="186"/>
      <c r="H342" s="195"/>
      <c r="I342" s="195"/>
      <c r="J342" s="195"/>
      <c r="K342" s="195"/>
      <c r="L342" s="57"/>
      <c r="M342" s="57"/>
      <c r="N342" s="57"/>
      <c r="O342" s="57"/>
      <c r="P342" s="57"/>
      <c r="Q342" s="57"/>
      <c r="R342" s="57"/>
    </row>
    <row r="343" spans="3:18">
      <c r="C343" s="25"/>
      <c r="D343" s="25"/>
      <c r="E343" s="25"/>
      <c r="F343" s="186"/>
      <c r="G343" s="186"/>
      <c r="H343" s="195"/>
      <c r="I343" s="195"/>
      <c r="J343" s="195"/>
      <c r="K343" s="195"/>
      <c r="L343" s="57"/>
      <c r="M343" s="57"/>
      <c r="N343" s="57"/>
      <c r="O343" s="57"/>
      <c r="P343" s="57"/>
      <c r="Q343" s="57"/>
      <c r="R343" s="57"/>
    </row>
    <row r="344" spans="3:18">
      <c r="C344" s="25"/>
      <c r="D344" s="25"/>
      <c r="E344" s="25"/>
      <c r="F344" s="186"/>
      <c r="G344" s="186"/>
      <c r="H344" s="195"/>
      <c r="I344" s="195"/>
      <c r="J344" s="195"/>
      <c r="K344" s="195"/>
      <c r="L344" s="57"/>
      <c r="M344" s="57"/>
      <c r="N344" s="57"/>
      <c r="O344" s="57"/>
      <c r="P344" s="57"/>
      <c r="Q344" s="57"/>
      <c r="R344" s="57"/>
    </row>
    <row r="345" spans="3:18">
      <c r="C345" s="25"/>
      <c r="D345" s="25"/>
      <c r="E345" s="25"/>
      <c r="F345" s="186"/>
      <c r="G345" s="186"/>
      <c r="H345" s="195"/>
      <c r="I345" s="195"/>
      <c r="J345" s="195"/>
      <c r="K345" s="195"/>
      <c r="L345" s="57"/>
      <c r="M345" s="57"/>
      <c r="N345" s="57"/>
      <c r="O345" s="57"/>
      <c r="P345" s="57"/>
      <c r="Q345" s="57"/>
      <c r="R345" s="57"/>
    </row>
    <row r="346" spans="3:18">
      <c r="C346" s="25"/>
      <c r="D346" s="25"/>
      <c r="E346" s="25"/>
      <c r="F346" s="186"/>
      <c r="G346" s="186"/>
      <c r="H346" s="195"/>
      <c r="I346" s="195"/>
      <c r="J346" s="195"/>
      <c r="K346" s="195"/>
      <c r="L346" s="57"/>
      <c r="M346" s="57"/>
      <c r="N346" s="57"/>
      <c r="O346" s="57"/>
      <c r="P346" s="57"/>
      <c r="Q346" s="57"/>
      <c r="R346" s="57"/>
    </row>
    <row r="347" spans="3:18">
      <c r="C347" s="25"/>
      <c r="D347" s="25"/>
      <c r="E347" s="25"/>
      <c r="F347" s="186"/>
      <c r="G347" s="186"/>
      <c r="H347" s="195"/>
      <c r="I347" s="195"/>
      <c r="J347" s="195"/>
      <c r="K347" s="195"/>
      <c r="L347" s="57"/>
      <c r="M347" s="57"/>
      <c r="N347" s="57"/>
      <c r="O347" s="57"/>
      <c r="P347" s="57"/>
      <c r="Q347" s="57"/>
      <c r="R347" s="57"/>
    </row>
    <row r="348" spans="3:18">
      <c r="C348" s="25"/>
      <c r="D348" s="25"/>
      <c r="E348" s="25"/>
      <c r="F348" s="186"/>
      <c r="G348" s="186"/>
      <c r="H348" s="195"/>
      <c r="I348" s="195"/>
      <c r="J348" s="195"/>
      <c r="K348" s="195"/>
      <c r="L348" s="57"/>
      <c r="M348" s="57"/>
      <c r="N348" s="57"/>
      <c r="O348" s="57"/>
      <c r="P348" s="57"/>
      <c r="Q348" s="57"/>
      <c r="R348" s="57"/>
    </row>
    <row r="349" spans="3:18">
      <c r="C349" s="25"/>
      <c r="D349" s="25"/>
      <c r="E349" s="25"/>
      <c r="F349" s="186"/>
      <c r="G349" s="186"/>
      <c r="H349" s="195"/>
      <c r="I349" s="195"/>
      <c r="J349" s="195"/>
      <c r="K349" s="195"/>
      <c r="L349" s="57"/>
      <c r="M349" s="57"/>
      <c r="N349" s="57"/>
      <c r="O349" s="57"/>
      <c r="P349" s="57"/>
      <c r="Q349" s="57"/>
      <c r="R349" s="57"/>
    </row>
    <row r="350" spans="3:18">
      <c r="C350" s="25"/>
      <c r="D350" s="25"/>
      <c r="E350" s="25"/>
      <c r="F350" s="186"/>
      <c r="G350" s="186"/>
      <c r="H350" s="195"/>
      <c r="I350" s="195"/>
      <c r="J350" s="195"/>
      <c r="K350" s="195"/>
      <c r="L350" s="57"/>
      <c r="M350" s="57"/>
      <c r="N350" s="57"/>
      <c r="O350" s="57"/>
      <c r="P350" s="57"/>
      <c r="Q350" s="57"/>
      <c r="R350" s="57"/>
    </row>
    <row r="351" spans="3:18">
      <c r="C351" s="25"/>
      <c r="D351" s="25"/>
      <c r="E351" s="25"/>
      <c r="F351" s="186"/>
      <c r="G351" s="186"/>
      <c r="H351" s="195"/>
      <c r="I351" s="195"/>
      <c r="J351" s="195"/>
      <c r="K351" s="195"/>
      <c r="L351" s="57"/>
      <c r="M351" s="57"/>
      <c r="N351" s="57"/>
      <c r="O351" s="57"/>
      <c r="P351" s="57"/>
      <c r="Q351" s="57"/>
      <c r="R351" s="57"/>
    </row>
    <row r="352" spans="3:18">
      <c r="C352" s="25"/>
      <c r="D352" s="25"/>
      <c r="E352" s="25"/>
      <c r="F352" s="186"/>
      <c r="G352" s="186"/>
      <c r="H352" s="195"/>
      <c r="I352" s="195"/>
      <c r="J352" s="195"/>
      <c r="K352" s="195"/>
      <c r="L352" s="57"/>
      <c r="M352" s="57"/>
      <c r="N352" s="57"/>
      <c r="O352" s="57"/>
      <c r="P352" s="57"/>
      <c r="Q352" s="57"/>
      <c r="R352" s="57"/>
    </row>
    <row r="353" spans="3:18">
      <c r="C353" s="25"/>
      <c r="D353" s="25"/>
      <c r="E353" s="25"/>
      <c r="F353" s="186"/>
      <c r="G353" s="186"/>
      <c r="H353" s="195"/>
      <c r="I353" s="195"/>
      <c r="J353" s="195"/>
      <c r="K353" s="195"/>
      <c r="L353" s="57"/>
      <c r="M353" s="57"/>
      <c r="N353" s="57"/>
      <c r="O353" s="57"/>
      <c r="P353" s="57"/>
      <c r="Q353" s="57"/>
      <c r="R353" s="57"/>
    </row>
    <row r="354" spans="3:18">
      <c r="C354" s="25"/>
      <c r="D354" s="25"/>
      <c r="E354" s="25"/>
      <c r="F354" s="186"/>
      <c r="G354" s="186"/>
      <c r="H354" s="195"/>
      <c r="I354" s="195"/>
      <c r="J354" s="195"/>
      <c r="K354" s="195"/>
      <c r="L354" s="57"/>
      <c r="M354" s="57"/>
      <c r="N354" s="57"/>
      <c r="O354" s="57"/>
      <c r="P354" s="57"/>
      <c r="Q354" s="57"/>
      <c r="R354" s="57"/>
    </row>
    <row r="355" spans="3:18">
      <c r="C355" s="25"/>
      <c r="D355" s="25"/>
      <c r="E355" s="25"/>
      <c r="F355" s="186"/>
      <c r="G355" s="186"/>
      <c r="H355" s="195"/>
      <c r="I355" s="195"/>
      <c r="J355" s="195"/>
      <c r="K355" s="195"/>
      <c r="L355" s="57"/>
      <c r="M355" s="57"/>
      <c r="N355" s="57"/>
      <c r="O355" s="57"/>
      <c r="P355" s="57"/>
      <c r="Q355" s="57"/>
      <c r="R355" s="57"/>
    </row>
    <row r="356" spans="3:18">
      <c r="C356" s="25"/>
      <c r="D356" s="25"/>
      <c r="E356" s="25"/>
      <c r="F356" s="186"/>
      <c r="G356" s="186"/>
      <c r="H356" s="195"/>
      <c r="I356" s="195"/>
      <c r="J356" s="195"/>
      <c r="K356" s="195"/>
      <c r="L356" s="57"/>
      <c r="M356" s="57"/>
      <c r="N356" s="57"/>
      <c r="O356" s="57"/>
      <c r="P356" s="57"/>
      <c r="Q356" s="57"/>
      <c r="R356" s="57"/>
    </row>
    <row r="357" spans="3:18">
      <c r="C357" s="25"/>
      <c r="D357" s="25"/>
      <c r="E357" s="25"/>
      <c r="F357" s="186"/>
      <c r="G357" s="186"/>
      <c r="H357" s="195"/>
      <c r="I357" s="195"/>
      <c r="J357" s="195"/>
      <c r="K357" s="195"/>
      <c r="L357" s="57"/>
      <c r="M357" s="57"/>
      <c r="N357" s="57"/>
      <c r="O357" s="57"/>
      <c r="P357" s="57"/>
      <c r="Q357" s="57"/>
      <c r="R357" s="57"/>
    </row>
    <row r="358" spans="3:18">
      <c r="C358" s="25"/>
      <c r="D358" s="25"/>
      <c r="E358" s="25"/>
      <c r="F358" s="186"/>
      <c r="G358" s="186"/>
      <c r="H358" s="195"/>
      <c r="I358" s="195"/>
      <c r="J358" s="195"/>
      <c r="K358" s="195"/>
      <c r="L358" s="57"/>
      <c r="M358" s="57"/>
      <c r="N358" s="57"/>
      <c r="O358" s="57"/>
      <c r="P358" s="57"/>
      <c r="Q358" s="57"/>
      <c r="R358" s="57"/>
    </row>
    <row r="359" spans="3:18">
      <c r="C359" s="25"/>
      <c r="D359" s="25"/>
      <c r="E359" s="25"/>
      <c r="F359" s="186"/>
      <c r="G359" s="186"/>
      <c r="H359" s="195"/>
      <c r="I359" s="195"/>
      <c r="J359" s="195"/>
      <c r="K359" s="195"/>
      <c r="L359" s="57"/>
      <c r="M359" s="57"/>
      <c r="N359" s="57"/>
      <c r="O359" s="57"/>
      <c r="P359" s="57"/>
      <c r="Q359" s="57"/>
      <c r="R359" s="57"/>
    </row>
    <row r="360" spans="3:18">
      <c r="C360" s="25"/>
      <c r="D360" s="25"/>
      <c r="E360" s="25"/>
      <c r="F360" s="186"/>
      <c r="G360" s="186"/>
      <c r="H360" s="195"/>
      <c r="I360" s="195"/>
      <c r="J360" s="195"/>
      <c r="K360" s="195"/>
      <c r="L360" s="57"/>
      <c r="M360" s="57"/>
      <c r="N360" s="57"/>
      <c r="O360" s="57"/>
      <c r="P360" s="57"/>
      <c r="Q360" s="57"/>
      <c r="R360" s="57"/>
    </row>
    <row r="361" spans="3:18">
      <c r="C361" s="25"/>
      <c r="D361" s="25"/>
      <c r="E361" s="25"/>
      <c r="F361" s="186"/>
      <c r="G361" s="186"/>
      <c r="H361" s="195"/>
      <c r="I361" s="195"/>
      <c r="J361" s="195"/>
      <c r="K361" s="195"/>
      <c r="L361" s="57"/>
      <c r="M361" s="57"/>
      <c r="N361" s="57"/>
      <c r="O361" s="57"/>
      <c r="P361" s="57"/>
      <c r="Q361" s="57"/>
      <c r="R361" s="57"/>
    </row>
    <row r="362" spans="3:18">
      <c r="C362" s="25"/>
      <c r="D362" s="25"/>
      <c r="E362" s="25"/>
      <c r="F362" s="186"/>
      <c r="G362" s="186"/>
      <c r="H362" s="195"/>
      <c r="I362" s="195"/>
      <c r="J362" s="195"/>
      <c r="K362" s="195"/>
      <c r="L362" s="57"/>
      <c r="M362" s="57"/>
      <c r="N362" s="57"/>
      <c r="O362" s="57"/>
      <c r="P362" s="57"/>
      <c r="Q362" s="57"/>
      <c r="R362" s="57"/>
    </row>
    <row r="363" spans="3:18">
      <c r="C363" s="25"/>
      <c r="D363" s="25"/>
      <c r="E363" s="25"/>
      <c r="F363" s="186"/>
      <c r="G363" s="186"/>
      <c r="H363" s="195"/>
      <c r="I363" s="195"/>
      <c r="J363" s="195"/>
      <c r="K363" s="195"/>
      <c r="L363" s="57"/>
      <c r="M363" s="57"/>
      <c r="N363" s="57"/>
      <c r="O363" s="57"/>
      <c r="P363" s="57"/>
      <c r="Q363" s="57"/>
      <c r="R363" s="57"/>
    </row>
    <row r="364" spans="3:18">
      <c r="C364" s="25"/>
      <c r="D364" s="25"/>
      <c r="E364" s="25"/>
      <c r="F364" s="186"/>
      <c r="G364" s="186"/>
      <c r="H364" s="195"/>
      <c r="I364" s="195"/>
      <c r="J364" s="195"/>
      <c r="K364" s="195"/>
      <c r="L364" s="57"/>
      <c r="M364" s="57"/>
      <c r="N364" s="57"/>
      <c r="O364" s="57"/>
      <c r="P364" s="57"/>
      <c r="Q364" s="57"/>
      <c r="R364" s="57"/>
    </row>
    <row r="365" spans="3:18">
      <c r="C365" s="25"/>
      <c r="D365" s="25"/>
      <c r="E365" s="25"/>
      <c r="F365" s="186"/>
      <c r="G365" s="186"/>
      <c r="H365" s="195"/>
      <c r="I365" s="195"/>
      <c r="J365" s="195"/>
      <c r="K365" s="195"/>
      <c r="L365" s="57"/>
      <c r="M365" s="57"/>
      <c r="N365" s="57"/>
      <c r="O365" s="57"/>
      <c r="P365" s="57"/>
      <c r="Q365" s="57"/>
      <c r="R365" s="57"/>
    </row>
    <row r="366" spans="3:18">
      <c r="C366" s="25"/>
      <c r="D366" s="25"/>
      <c r="E366" s="25"/>
      <c r="F366" s="186"/>
      <c r="G366" s="186"/>
      <c r="H366" s="195"/>
      <c r="I366" s="195"/>
      <c r="J366" s="195"/>
      <c r="K366" s="195"/>
      <c r="L366" s="57"/>
      <c r="M366" s="57"/>
      <c r="N366" s="57"/>
      <c r="O366" s="57"/>
      <c r="P366" s="57"/>
      <c r="Q366" s="57"/>
      <c r="R366" s="57"/>
    </row>
    <row r="367" spans="3:18">
      <c r="C367" s="25"/>
      <c r="D367" s="25"/>
      <c r="E367" s="25"/>
      <c r="F367" s="186"/>
      <c r="G367" s="186"/>
      <c r="H367" s="195"/>
      <c r="I367" s="195"/>
      <c r="J367" s="195"/>
      <c r="K367" s="195"/>
      <c r="L367" s="57"/>
      <c r="M367" s="57"/>
      <c r="N367" s="57"/>
      <c r="O367" s="57"/>
      <c r="P367" s="57"/>
      <c r="Q367" s="57"/>
      <c r="R367" s="57"/>
    </row>
    <row r="368" spans="3:18">
      <c r="C368" s="25"/>
      <c r="D368" s="25"/>
      <c r="E368" s="25"/>
      <c r="F368" s="186"/>
      <c r="G368" s="186"/>
      <c r="H368" s="195"/>
      <c r="I368" s="195"/>
      <c r="J368" s="195"/>
      <c r="K368" s="195"/>
      <c r="L368" s="57"/>
      <c r="M368" s="57"/>
      <c r="N368" s="57"/>
      <c r="O368" s="57"/>
      <c r="P368" s="57"/>
      <c r="Q368" s="57"/>
      <c r="R368" s="57"/>
    </row>
    <row r="369" spans="3:18">
      <c r="C369" s="25"/>
      <c r="D369" s="25"/>
      <c r="E369" s="25"/>
      <c r="F369" s="186"/>
      <c r="G369" s="186"/>
      <c r="H369" s="195"/>
      <c r="I369" s="195"/>
      <c r="J369" s="195"/>
      <c r="K369" s="195"/>
      <c r="L369" s="57"/>
      <c r="M369" s="57"/>
      <c r="N369" s="57"/>
      <c r="O369" s="57"/>
      <c r="P369" s="57"/>
      <c r="Q369" s="57"/>
      <c r="R369" s="57"/>
    </row>
    <row r="370" spans="3:18">
      <c r="C370" s="25"/>
      <c r="D370" s="25"/>
      <c r="E370" s="25"/>
      <c r="F370" s="186"/>
      <c r="G370" s="186"/>
      <c r="H370" s="195"/>
      <c r="I370" s="195"/>
      <c r="J370" s="195"/>
      <c r="K370" s="195"/>
      <c r="L370" s="57"/>
      <c r="M370" s="57"/>
      <c r="N370" s="57"/>
      <c r="O370" s="57"/>
      <c r="P370" s="57"/>
      <c r="Q370" s="57"/>
      <c r="R370" s="57"/>
    </row>
    <row r="371" spans="3:18">
      <c r="C371" s="25"/>
      <c r="D371" s="25"/>
      <c r="E371" s="25"/>
      <c r="F371" s="186"/>
      <c r="G371" s="186"/>
      <c r="H371" s="195"/>
      <c r="I371" s="195"/>
      <c r="J371" s="195"/>
      <c r="K371" s="195"/>
      <c r="L371" s="57"/>
      <c r="M371" s="57"/>
      <c r="N371" s="57"/>
      <c r="O371" s="57"/>
      <c r="P371" s="57"/>
      <c r="Q371" s="57"/>
      <c r="R371" s="57"/>
    </row>
    <row r="372" spans="3:18">
      <c r="C372" s="25"/>
      <c r="D372" s="25"/>
      <c r="E372" s="25"/>
      <c r="F372" s="186"/>
      <c r="G372" s="186"/>
      <c r="H372" s="195"/>
      <c r="I372" s="195"/>
      <c r="J372" s="195"/>
      <c r="K372" s="195"/>
      <c r="L372" s="57"/>
      <c r="M372" s="57"/>
      <c r="N372" s="57"/>
      <c r="O372" s="57"/>
      <c r="P372" s="57"/>
      <c r="Q372" s="57"/>
      <c r="R372" s="57"/>
    </row>
    <row r="373" spans="3:18">
      <c r="C373" s="25"/>
      <c r="D373" s="25"/>
      <c r="E373" s="25"/>
      <c r="F373" s="186"/>
      <c r="G373" s="186"/>
      <c r="H373" s="195"/>
      <c r="I373" s="195"/>
      <c r="J373" s="195"/>
      <c r="K373" s="195"/>
      <c r="L373" s="57"/>
      <c r="M373" s="57"/>
      <c r="N373" s="57"/>
      <c r="O373" s="57"/>
      <c r="P373" s="57"/>
      <c r="Q373" s="57"/>
      <c r="R373" s="57"/>
    </row>
    <row r="374" spans="3:18">
      <c r="C374" s="25"/>
      <c r="D374" s="25"/>
      <c r="E374" s="25"/>
      <c r="F374" s="186"/>
      <c r="G374" s="186"/>
      <c r="H374" s="195"/>
      <c r="I374" s="195"/>
      <c r="J374" s="195"/>
      <c r="K374" s="195"/>
      <c r="L374" s="57"/>
      <c r="M374" s="57"/>
      <c r="N374" s="57"/>
      <c r="O374" s="57"/>
      <c r="P374" s="57"/>
      <c r="Q374" s="57"/>
      <c r="R374" s="57"/>
    </row>
    <row r="375" spans="3:18">
      <c r="C375" s="25"/>
      <c r="D375" s="25"/>
      <c r="E375" s="25"/>
      <c r="F375" s="186"/>
      <c r="G375" s="186"/>
      <c r="H375" s="195"/>
      <c r="I375" s="195"/>
      <c r="J375" s="195"/>
      <c r="K375" s="195"/>
      <c r="L375" s="57"/>
      <c r="M375" s="57"/>
      <c r="N375" s="57"/>
      <c r="O375" s="57"/>
      <c r="P375" s="57"/>
      <c r="Q375" s="57"/>
      <c r="R375" s="57"/>
    </row>
    <row r="376" spans="3:18">
      <c r="C376" s="25"/>
      <c r="D376" s="25"/>
      <c r="E376" s="25"/>
      <c r="F376" s="186"/>
      <c r="G376" s="186"/>
      <c r="H376" s="195"/>
      <c r="I376" s="195"/>
      <c r="J376" s="195"/>
      <c r="K376" s="195"/>
      <c r="L376" s="57"/>
      <c r="M376" s="57"/>
      <c r="N376" s="57"/>
      <c r="O376" s="57"/>
      <c r="P376" s="57"/>
      <c r="Q376" s="57"/>
      <c r="R376" s="57"/>
    </row>
    <row r="377" spans="3:18">
      <c r="C377" s="25"/>
      <c r="D377" s="25"/>
      <c r="E377" s="25"/>
      <c r="F377" s="186"/>
      <c r="G377" s="186"/>
      <c r="H377" s="195"/>
      <c r="I377" s="195"/>
      <c r="J377" s="195"/>
      <c r="K377" s="195"/>
      <c r="L377" s="57"/>
      <c r="M377" s="57"/>
      <c r="N377" s="57"/>
      <c r="O377" s="57"/>
      <c r="P377" s="57"/>
      <c r="Q377" s="57"/>
      <c r="R377" s="57"/>
    </row>
    <row r="378" spans="3:18">
      <c r="C378" s="25"/>
      <c r="D378" s="25"/>
      <c r="E378" s="25"/>
      <c r="F378" s="186"/>
      <c r="G378" s="186"/>
      <c r="H378" s="195"/>
      <c r="I378" s="195"/>
      <c r="J378" s="195"/>
      <c r="K378" s="195"/>
      <c r="L378" s="57"/>
      <c r="M378" s="57"/>
      <c r="N378" s="57"/>
      <c r="O378" s="57"/>
      <c r="P378" s="57"/>
      <c r="Q378" s="57"/>
      <c r="R378" s="57"/>
    </row>
    <row r="379" spans="3:18">
      <c r="C379" s="25"/>
      <c r="D379" s="25"/>
      <c r="E379" s="25"/>
      <c r="F379" s="186"/>
      <c r="G379" s="186"/>
      <c r="H379" s="195"/>
      <c r="I379" s="195"/>
      <c r="J379" s="195"/>
      <c r="K379" s="195"/>
      <c r="L379" s="57"/>
      <c r="M379" s="57"/>
      <c r="N379" s="57"/>
      <c r="O379" s="57"/>
      <c r="P379" s="57"/>
      <c r="Q379" s="57"/>
      <c r="R379" s="57"/>
    </row>
    <row r="380" spans="3:18">
      <c r="C380" s="25"/>
      <c r="D380" s="25"/>
      <c r="E380" s="25"/>
      <c r="F380" s="186"/>
      <c r="G380" s="186"/>
      <c r="H380" s="195"/>
      <c r="I380" s="195"/>
      <c r="J380" s="195"/>
      <c r="K380" s="195"/>
      <c r="L380" s="57"/>
      <c r="M380" s="57"/>
      <c r="N380" s="57"/>
      <c r="O380" s="57"/>
      <c r="P380" s="57"/>
      <c r="Q380" s="57"/>
      <c r="R380" s="57"/>
    </row>
    <row r="381" spans="3:18">
      <c r="C381" s="25"/>
      <c r="D381" s="25"/>
      <c r="E381" s="25"/>
      <c r="F381" s="186"/>
      <c r="G381" s="186"/>
      <c r="H381" s="195"/>
      <c r="I381" s="195"/>
      <c r="J381" s="195"/>
      <c r="K381" s="195"/>
      <c r="L381" s="57"/>
      <c r="M381" s="57"/>
      <c r="N381" s="57"/>
      <c r="O381" s="57"/>
      <c r="P381" s="57"/>
      <c r="Q381" s="57"/>
      <c r="R381" s="57"/>
    </row>
    <row r="382" spans="3:18">
      <c r="C382" s="25"/>
      <c r="D382" s="25"/>
      <c r="E382" s="25"/>
      <c r="F382" s="186"/>
      <c r="G382" s="186"/>
      <c r="H382" s="195"/>
      <c r="I382" s="195"/>
      <c r="J382" s="195"/>
      <c r="K382" s="195"/>
      <c r="L382" s="57"/>
      <c r="M382" s="57"/>
      <c r="N382" s="57"/>
      <c r="O382" s="57"/>
      <c r="P382" s="57"/>
      <c r="Q382" s="57"/>
      <c r="R382" s="57"/>
    </row>
    <row r="383" spans="3:18">
      <c r="C383" s="25"/>
      <c r="D383" s="25"/>
      <c r="E383" s="25"/>
      <c r="F383" s="186"/>
      <c r="G383" s="186"/>
      <c r="H383" s="195"/>
      <c r="I383" s="195"/>
      <c r="J383" s="195"/>
      <c r="K383" s="195"/>
      <c r="L383" s="57"/>
      <c r="M383" s="57"/>
      <c r="N383" s="57"/>
      <c r="O383" s="57"/>
      <c r="P383" s="57"/>
      <c r="Q383" s="57"/>
      <c r="R383" s="57"/>
    </row>
    <row r="384" spans="3:18">
      <c r="C384" s="25"/>
      <c r="D384" s="25"/>
      <c r="E384" s="25"/>
      <c r="F384" s="186"/>
      <c r="G384" s="186"/>
      <c r="H384" s="195"/>
      <c r="I384" s="195"/>
      <c r="J384" s="195"/>
      <c r="K384" s="195"/>
      <c r="L384" s="57"/>
      <c r="M384" s="57"/>
      <c r="N384" s="57"/>
      <c r="O384" s="57"/>
      <c r="P384" s="57"/>
      <c r="Q384" s="57"/>
      <c r="R384" s="57"/>
    </row>
    <row r="385" spans="3:18">
      <c r="C385" s="25"/>
      <c r="D385" s="25"/>
      <c r="E385" s="25"/>
      <c r="F385" s="186"/>
      <c r="G385" s="186"/>
      <c r="H385" s="195"/>
      <c r="I385" s="195"/>
      <c r="J385" s="195"/>
      <c r="K385" s="195"/>
      <c r="L385" s="57"/>
      <c r="M385" s="57"/>
      <c r="N385" s="57"/>
      <c r="O385" s="57"/>
      <c r="P385" s="57"/>
      <c r="Q385" s="57"/>
      <c r="R385" s="57"/>
    </row>
    <row r="386" spans="3:18">
      <c r="C386" s="25"/>
      <c r="D386" s="25"/>
      <c r="E386" s="25"/>
      <c r="F386" s="186"/>
      <c r="G386" s="186"/>
      <c r="H386" s="195"/>
      <c r="I386" s="195"/>
      <c r="J386" s="195"/>
      <c r="K386" s="195"/>
      <c r="L386" s="57"/>
      <c r="M386" s="57"/>
      <c r="N386" s="57"/>
      <c r="O386" s="57"/>
      <c r="P386" s="57"/>
      <c r="Q386" s="57"/>
      <c r="R386" s="57"/>
    </row>
    <row r="387" spans="3:18">
      <c r="C387" s="25"/>
      <c r="D387" s="25"/>
      <c r="E387" s="25"/>
      <c r="F387" s="186"/>
      <c r="G387" s="186"/>
      <c r="H387" s="195"/>
      <c r="I387" s="195"/>
      <c r="J387" s="195"/>
      <c r="K387" s="195"/>
      <c r="L387" s="57"/>
      <c r="M387" s="57"/>
      <c r="N387" s="57"/>
      <c r="O387" s="57"/>
      <c r="P387" s="57"/>
      <c r="Q387" s="57"/>
      <c r="R387" s="57"/>
    </row>
    <row r="388" spans="3:18">
      <c r="C388" s="25"/>
      <c r="D388" s="25"/>
      <c r="E388" s="25"/>
      <c r="F388" s="186"/>
      <c r="G388" s="186"/>
      <c r="H388" s="195"/>
      <c r="I388" s="195"/>
      <c r="J388" s="195"/>
      <c r="K388" s="195"/>
      <c r="L388" s="57"/>
      <c r="M388" s="57"/>
      <c r="N388" s="57"/>
      <c r="O388" s="57"/>
      <c r="P388" s="57"/>
      <c r="Q388" s="57"/>
      <c r="R388" s="57"/>
    </row>
    <row r="389" spans="3:18">
      <c r="C389" s="25"/>
      <c r="D389" s="25"/>
      <c r="E389" s="25"/>
      <c r="F389" s="186"/>
      <c r="G389" s="186"/>
      <c r="H389" s="195"/>
      <c r="I389" s="195"/>
      <c r="J389" s="195"/>
      <c r="K389" s="195"/>
      <c r="L389" s="57"/>
      <c r="M389" s="57"/>
      <c r="N389" s="57"/>
      <c r="O389" s="57"/>
      <c r="P389" s="57"/>
      <c r="Q389" s="57"/>
      <c r="R389" s="57"/>
    </row>
    <row r="390" spans="3:18">
      <c r="C390" s="25"/>
      <c r="D390" s="25"/>
      <c r="E390" s="25"/>
      <c r="F390" s="186"/>
      <c r="G390" s="186"/>
      <c r="H390" s="195"/>
      <c r="I390" s="195"/>
      <c r="J390" s="195"/>
      <c r="K390" s="195"/>
      <c r="L390" s="57"/>
      <c r="M390" s="57"/>
      <c r="N390" s="57"/>
      <c r="O390" s="57"/>
      <c r="P390" s="57"/>
      <c r="Q390" s="57"/>
      <c r="R390" s="57"/>
    </row>
    <row r="391" spans="3:18">
      <c r="C391" s="25"/>
      <c r="D391" s="25"/>
      <c r="E391" s="25"/>
      <c r="F391" s="186"/>
      <c r="G391" s="186"/>
      <c r="H391" s="195"/>
      <c r="I391" s="195"/>
      <c r="J391" s="195"/>
      <c r="K391" s="195"/>
      <c r="L391" s="57"/>
      <c r="M391" s="57"/>
      <c r="N391" s="57"/>
      <c r="O391" s="57"/>
      <c r="P391" s="57"/>
      <c r="Q391" s="57"/>
      <c r="R391" s="57"/>
    </row>
    <row r="392" spans="3:18">
      <c r="C392" s="25"/>
      <c r="D392" s="25"/>
      <c r="E392" s="25"/>
      <c r="F392" s="186"/>
      <c r="G392" s="186"/>
      <c r="H392" s="195"/>
      <c r="I392" s="195"/>
      <c r="J392" s="195"/>
      <c r="K392" s="195"/>
      <c r="L392" s="57"/>
      <c r="M392" s="57"/>
      <c r="N392" s="57"/>
      <c r="O392" s="57"/>
      <c r="P392" s="57"/>
      <c r="Q392" s="57"/>
      <c r="R392" s="57"/>
    </row>
    <row r="393" spans="3:18">
      <c r="C393" s="25"/>
      <c r="D393" s="25"/>
      <c r="E393" s="25"/>
      <c r="F393" s="186"/>
      <c r="G393" s="186"/>
      <c r="H393" s="195"/>
      <c r="I393" s="195"/>
      <c r="J393" s="195"/>
      <c r="K393" s="195"/>
      <c r="L393" s="57"/>
      <c r="M393" s="57"/>
      <c r="N393" s="57"/>
      <c r="O393" s="57"/>
      <c r="P393" s="57"/>
      <c r="Q393" s="57"/>
      <c r="R393" s="57"/>
    </row>
    <row r="394" spans="3:18">
      <c r="C394" s="25"/>
      <c r="D394" s="25"/>
      <c r="E394" s="25"/>
      <c r="F394" s="186"/>
      <c r="G394" s="186"/>
      <c r="H394" s="195"/>
      <c r="I394" s="195"/>
      <c r="J394" s="195"/>
      <c r="K394" s="195"/>
      <c r="L394" s="57"/>
      <c r="M394" s="57"/>
      <c r="N394" s="57"/>
      <c r="O394" s="57"/>
      <c r="P394" s="57"/>
      <c r="Q394" s="57"/>
      <c r="R394" s="57"/>
    </row>
    <row r="395" spans="3:18">
      <c r="C395" s="25"/>
      <c r="D395" s="25"/>
      <c r="E395" s="25"/>
      <c r="F395" s="186"/>
      <c r="G395" s="186"/>
      <c r="H395" s="195"/>
      <c r="I395" s="195"/>
      <c r="J395" s="195"/>
      <c r="K395" s="195"/>
      <c r="L395" s="57"/>
      <c r="M395" s="57"/>
      <c r="N395" s="57"/>
      <c r="O395" s="57"/>
      <c r="P395" s="57"/>
      <c r="Q395" s="57"/>
      <c r="R395" s="57"/>
    </row>
    <row r="396" spans="3:18">
      <c r="C396" s="25"/>
      <c r="D396" s="25"/>
      <c r="E396" s="25"/>
      <c r="F396" s="186"/>
      <c r="G396" s="186"/>
      <c r="H396" s="195"/>
      <c r="I396" s="195"/>
      <c r="J396" s="195"/>
      <c r="K396" s="195"/>
      <c r="L396" s="57"/>
      <c r="M396" s="57"/>
      <c r="N396" s="57"/>
      <c r="O396" s="57"/>
      <c r="P396" s="57"/>
      <c r="Q396" s="57"/>
      <c r="R396" s="57"/>
    </row>
    <row r="397" spans="3:18">
      <c r="C397" s="25"/>
      <c r="D397" s="25"/>
      <c r="E397" s="25"/>
      <c r="F397" s="186"/>
      <c r="G397" s="186"/>
      <c r="H397" s="195"/>
      <c r="I397" s="195"/>
      <c r="J397" s="195"/>
      <c r="K397" s="195"/>
      <c r="L397" s="57"/>
      <c r="M397" s="57"/>
      <c r="N397" s="57"/>
      <c r="O397" s="57"/>
      <c r="P397" s="57"/>
      <c r="Q397" s="57"/>
      <c r="R397" s="57"/>
    </row>
    <row r="398" spans="3:18">
      <c r="C398" s="25"/>
      <c r="D398" s="25"/>
      <c r="E398" s="25"/>
      <c r="F398" s="186"/>
      <c r="G398" s="186"/>
      <c r="H398" s="195"/>
      <c r="I398" s="195"/>
      <c r="J398" s="195"/>
      <c r="K398" s="195"/>
      <c r="L398" s="57"/>
      <c r="M398" s="57"/>
      <c r="N398" s="57"/>
      <c r="O398" s="57"/>
      <c r="P398" s="57"/>
      <c r="Q398" s="57"/>
      <c r="R398" s="57"/>
    </row>
    <row r="399" spans="3:18">
      <c r="C399" s="25"/>
      <c r="D399" s="25"/>
      <c r="E399" s="25"/>
      <c r="F399" s="186"/>
      <c r="G399" s="186"/>
      <c r="H399" s="195"/>
      <c r="I399" s="195"/>
      <c r="J399" s="195"/>
      <c r="K399" s="195"/>
      <c r="L399" s="57"/>
      <c r="M399" s="57"/>
      <c r="N399" s="57"/>
      <c r="O399" s="57"/>
      <c r="P399" s="57"/>
      <c r="Q399" s="57"/>
      <c r="R399" s="57"/>
    </row>
    <row r="400" spans="3:18">
      <c r="C400" s="25"/>
      <c r="D400" s="25"/>
      <c r="E400" s="25"/>
      <c r="F400" s="186"/>
      <c r="G400" s="186"/>
      <c r="H400" s="195"/>
      <c r="I400" s="195"/>
      <c r="J400" s="195"/>
      <c r="K400" s="195"/>
      <c r="L400" s="57"/>
      <c r="M400" s="57"/>
      <c r="N400" s="57"/>
      <c r="O400" s="57"/>
      <c r="P400" s="57"/>
      <c r="Q400" s="57"/>
      <c r="R400" s="57"/>
    </row>
    <row r="401" spans="3:18">
      <c r="C401" s="25"/>
      <c r="D401" s="25"/>
      <c r="E401" s="25"/>
      <c r="F401" s="186"/>
      <c r="G401" s="186"/>
      <c r="H401" s="195"/>
      <c r="I401" s="195"/>
      <c r="J401" s="195"/>
      <c r="K401" s="195"/>
      <c r="L401" s="57"/>
      <c r="M401" s="57"/>
      <c r="N401" s="57"/>
      <c r="O401" s="57"/>
      <c r="P401" s="57"/>
      <c r="Q401" s="57"/>
      <c r="R401" s="57"/>
    </row>
    <row r="402" spans="3:18">
      <c r="C402" s="25"/>
      <c r="D402" s="25"/>
      <c r="E402" s="25"/>
      <c r="F402" s="186"/>
      <c r="G402" s="186"/>
      <c r="H402" s="195"/>
      <c r="I402" s="195"/>
      <c r="J402" s="195"/>
      <c r="K402" s="195"/>
      <c r="L402" s="57"/>
      <c r="M402" s="57"/>
      <c r="N402" s="57"/>
      <c r="O402" s="57"/>
      <c r="P402" s="57"/>
      <c r="Q402" s="57"/>
      <c r="R402" s="57"/>
    </row>
    <row r="403" spans="3:18">
      <c r="C403" s="25"/>
      <c r="D403" s="25"/>
      <c r="E403" s="25"/>
      <c r="F403" s="186"/>
      <c r="G403" s="186"/>
      <c r="H403" s="195"/>
      <c r="I403" s="195"/>
      <c r="J403" s="195"/>
      <c r="K403" s="195"/>
      <c r="L403" s="57"/>
      <c r="M403" s="57"/>
      <c r="N403" s="57"/>
      <c r="O403" s="57"/>
      <c r="P403" s="57"/>
      <c r="Q403" s="57"/>
      <c r="R403" s="57"/>
    </row>
    <row r="404" spans="3:18">
      <c r="C404" s="25"/>
      <c r="D404" s="25"/>
      <c r="E404" s="25"/>
      <c r="F404" s="186"/>
      <c r="G404" s="186"/>
      <c r="H404" s="195"/>
      <c r="I404" s="195"/>
      <c r="J404" s="195"/>
      <c r="K404" s="195"/>
      <c r="L404" s="57"/>
      <c r="M404" s="57"/>
      <c r="N404" s="57"/>
      <c r="O404" s="57"/>
      <c r="P404" s="57"/>
      <c r="Q404" s="57"/>
      <c r="R404" s="57"/>
    </row>
    <row r="405" spans="3:18">
      <c r="C405" s="25"/>
      <c r="D405" s="25"/>
      <c r="E405" s="25"/>
      <c r="F405" s="186"/>
      <c r="G405" s="186"/>
      <c r="H405" s="195"/>
      <c r="I405" s="195"/>
      <c r="J405" s="195"/>
      <c r="K405" s="195"/>
      <c r="L405" s="57"/>
      <c r="M405" s="57"/>
      <c r="N405" s="57"/>
      <c r="O405" s="57"/>
      <c r="P405" s="57"/>
      <c r="Q405" s="57"/>
      <c r="R405" s="57"/>
    </row>
    <row r="406" spans="3:18">
      <c r="C406" s="25"/>
      <c r="D406" s="25"/>
      <c r="E406" s="25"/>
      <c r="F406" s="186"/>
      <c r="G406" s="186"/>
      <c r="H406" s="195"/>
      <c r="I406" s="195"/>
      <c r="J406" s="195"/>
      <c r="K406" s="195"/>
      <c r="L406" s="57"/>
      <c r="M406" s="57"/>
      <c r="N406" s="57"/>
      <c r="O406" s="57"/>
      <c r="P406" s="57"/>
      <c r="Q406" s="57"/>
      <c r="R406" s="57"/>
    </row>
    <row r="407" spans="3:18">
      <c r="C407" s="25"/>
      <c r="D407" s="25"/>
      <c r="E407" s="25"/>
      <c r="F407" s="186"/>
      <c r="G407" s="186"/>
      <c r="H407" s="195"/>
      <c r="I407" s="195"/>
      <c r="J407" s="195"/>
      <c r="K407" s="195"/>
      <c r="L407" s="57"/>
      <c r="M407" s="57"/>
      <c r="N407" s="57"/>
      <c r="O407" s="57"/>
      <c r="P407" s="57"/>
      <c r="Q407" s="57"/>
      <c r="R407" s="57"/>
    </row>
    <row r="408" spans="3:18">
      <c r="C408" s="25"/>
      <c r="D408" s="25"/>
      <c r="E408" s="25"/>
      <c r="F408" s="186"/>
      <c r="G408" s="186"/>
      <c r="H408" s="195"/>
      <c r="I408" s="195"/>
      <c r="J408" s="195"/>
      <c r="K408" s="195"/>
      <c r="L408" s="57"/>
      <c r="M408" s="57"/>
      <c r="N408" s="57"/>
      <c r="O408" s="57"/>
      <c r="P408" s="57"/>
      <c r="Q408" s="57"/>
      <c r="R408" s="57"/>
    </row>
    <row r="409" spans="3:18">
      <c r="C409" s="25"/>
      <c r="D409" s="25"/>
      <c r="E409" s="25"/>
      <c r="F409" s="186"/>
      <c r="G409" s="186"/>
      <c r="H409" s="195"/>
      <c r="I409" s="195"/>
      <c r="J409" s="195"/>
      <c r="K409" s="195"/>
      <c r="L409" s="57"/>
      <c r="M409" s="57"/>
      <c r="N409" s="57"/>
      <c r="O409" s="57"/>
      <c r="P409" s="57"/>
      <c r="Q409" s="57"/>
      <c r="R409" s="57"/>
    </row>
    <row r="410" spans="3:18">
      <c r="C410" s="25"/>
      <c r="D410" s="25"/>
      <c r="E410" s="25"/>
      <c r="F410" s="186"/>
      <c r="G410" s="186"/>
      <c r="H410" s="195"/>
      <c r="I410" s="195"/>
      <c r="J410" s="195"/>
      <c r="K410" s="195"/>
      <c r="L410" s="57"/>
      <c r="M410" s="57"/>
      <c r="N410" s="57"/>
      <c r="O410" s="57"/>
      <c r="P410" s="57"/>
      <c r="Q410" s="57"/>
      <c r="R410" s="57"/>
    </row>
    <row r="411" spans="3:18">
      <c r="C411" s="25"/>
      <c r="D411" s="25"/>
      <c r="E411" s="25"/>
      <c r="F411" s="186"/>
      <c r="G411" s="186"/>
      <c r="H411" s="195"/>
      <c r="I411" s="195"/>
      <c r="J411" s="195"/>
      <c r="K411" s="195"/>
      <c r="L411" s="57"/>
      <c r="M411" s="57"/>
      <c r="N411" s="57"/>
      <c r="O411" s="57"/>
      <c r="P411" s="57"/>
      <c r="Q411" s="57"/>
      <c r="R411" s="57"/>
    </row>
    <row r="412" spans="3:18">
      <c r="C412" s="25"/>
      <c r="D412" s="25"/>
      <c r="E412" s="25"/>
      <c r="F412" s="186"/>
      <c r="G412" s="186"/>
      <c r="H412" s="195"/>
      <c r="I412" s="195"/>
      <c r="J412" s="195"/>
      <c r="K412" s="195"/>
      <c r="L412" s="57"/>
      <c r="M412" s="57"/>
      <c r="N412" s="57"/>
      <c r="O412" s="57"/>
      <c r="P412" s="57"/>
      <c r="Q412" s="57"/>
      <c r="R412" s="57"/>
    </row>
    <row r="413" spans="3:18">
      <c r="C413" s="25"/>
      <c r="D413" s="25"/>
      <c r="E413" s="25"/>
      <c r="F413" s="186"/>
      <c r="G413" s="186"/>
      <c r="H413" s="195"/>
      <c r="I413" s="195"/>
      <c r="J413" s="195"/>
      <c r="K413" s="195"/>
      <c r="L413" s="57"/>
      <c r="M413" s="57"/>
      <c r="N413" s="57"/>
      <c r="O413" s="57"/>
      <c r="P413" s="57"/>
      <c r="Q413" s="57"/>
      <c r="R413" s="57"/>
    </row>
    <row r="414" spans="3:18">
      <c r="C414" s="25"/>
      <c r="D414" s="25"/>
      <c r="E414" s="25"/>
      <c r="F414" s="186"/>
      <c r="G414" s="186"/>
      <c r="H414" s="195"/>
      <c r="I414" s="195"/>
      <c r="J414" s="195"/>
      <c r="K414" s="195"/>
      <c r="L414" s="57"/>
      <c r="M414" s="57"/>
      <c r="N414" s="57"/>
      <c r="O414" s="57"/>
      <c r="P414" s="57"/>
      <c r="Q414" s="57"/>
      <c r="R414" s="57"/>
    </row>
    <row r="415" spans="3:18">
      <c r="C415" s="25"/>
      <c r="D415" s="25"/>
      <c r="E415" s="25"/>
      <c r="F415" s="186"/>
      <c r="G415" s="186"/>
      <c r="H415" s="195"/>
      <c r="I415" s="195"/>
      <c r="J415" s="195"/>
      <c r="K415" s="195"/>
      <c r="L415" s="57"/>
      <c r="M415" s="57"/>
      <c r="N415" s="57"/>
      <c r="O415" s="57"/>
      <c r="P415" s="57"/>
      <c r="Q415" s="57"/>
      <c r="R415" s="57"/>
    </row>
    <row r="416" spans="3:18">
      <c r="C416" s="25"/>
      <c r="D416" s="25"/>
      <c r="E416" s="25"/>
      <c r="F416" s="186"/>
      <c r="G416" s="186"/>
      <c r="H416" s="195"/>
      <c r="I416" s="195"/>
      <c r="J416" s="195"/>
      <c r="K416" s="195"/>
      <c r="L416" s="57"/>
      <c r="M416" s="57"/>
      <c r="N416" s="57"/>
      <c r="O416" s="57"/>
      <c r="P416" s="57"/>
      <c r="Q416" s="57"/>
      <c r="R416" s="57"/>
    </row>
    <row r="417" spans="3:18">
      <c r="C417" s="25"/>
      <c r="D417" s="25"/>
      <c r="E417" s="25"/>
      <c r="F417" s="186"/>
      <c r="G417" s="186"/>
      <c r="H417" s="195"/>
      <c r="I417" s="195"/>
      <c r="J417" s="195"/>
      <c r="K417" s="195"/>
      <c r="L417" s="57"/>
      <c r="M417" s="57"/>
      <c r="N417" s="57"/>
      <c r="O417" s="57"/>
      <c r="P417" s="57"/>
      <c r="Q417" s="57"/>
      <c r="R417" s="57"/>
    </row>
    <row r="418" spans="3:18">
      <c r="C418" s="25"/>
      <c r="D418" s="25"/>
      <c r="E418" s="25"/>
      <c r="F418" s="186"/>
      <c r="G418" s="186"/>
      <c r="H418" s="195"/>
      <c r="I418" s="195"/>
      <c r="J418" s="195"/>
      <c r="K418" s="195"/>
      <c r="L418" s="57"/>
      <c r="M418" s="57"/>
      <c r="N418" s="57"/>
      <c r="O418" s="57"/>
      <c r="P418" s="57"/>
      <c r="Q418" s="57"/>
      <c r="R418" s="57"/>
    </row>
    <row r="419" spans="3:18">
      <c r="C419" s="25"/>
      <c r="D419" s="25"/>
      <c r="E419" s="25"/>
      <c r="F419" s="186"/>
      <c r="G419" s="186"/>
      <c r="H419" s="195"/>
      <c r="I419" s="195"/>
      <c r="J419" s="195"/>
      <c r="K419" s="195"/>
      <c r="L419" s="57"/>
      <c r="M419" s="57"/>
      <c r="N419" s="57"/>
      <c r="O419" s="57"/>
      <c r="P419" s="57"/>
      <c r="Q419" s="57"/>
      <c r="R419" s="57"/>
    </row>
    <row r="420" spans="3:18">
      <c r="C420" s="25"/>
      <c r="D420" s="25"/>
      <c r="E420" s="25"/>
      <c r="F420" s="186"/>
      <c r="G420" s="186"/>
      <c r="H420" s="195"/>
      <c r="I420" s="195"/>
      <c r="J420" s="195"/>
      <c r="K420" s="195"/>
      <c r="L420" s="57"/>
      <c r="M420" s="57"/>
      <c r="N420" s="57"/>
      <c r="O420" s="57"/>
      <c r="P420" s="57"/>
      <c r="Q420" s="57"/>
      <c r="R420" s="57"/>
    </row>
    <row r="421" spans="3:18">
      <c r="C421" s="25"/>
      <c r="D421" s="25"/>
      <c r="E421" s="25"/>
      <c r="F421" s="186"/>
      <c r="G421" s="186"/>
      <c r="H421" s="195"/>
      <c r="I421" s="195"/>
      <c r="J421" s="195"/>
      <c r="K421" s="195"/>
      <c r="L421" s="57"/>
      <c r="M421" s="57"/>
      <c r="N421" s="57"/>
      <c r="O421" s="57"/>
      <c r="P421" s="57"/>
      <c r="Q421" s="57"/>
      <c r="R421" s="57"/>
    </row>
    <row r="422" spans="3:18">
      <c r="C422" s="25"/>
      <c r="D422" s="25"/>
      <c r="E422" s="25"/>
      <c r="F422" s="186"/>
      <c r="G422" s="186"/>
      <c r="H422" s="195"/>
      <c r="I422" s="195"/>
      <c r="J422" s="195"/>
      <c r="K422" s="195"/>
      <c r="L422" s="57"/>
      <c r="M422" s="57"/>
      <c r="N422" s="57"/>
      <c r="O422" s="57"/>
      <c r="P422" s="57"/>
      <c r="Q422" s="57"/>
      <c r="R422" s="57"/>
    </row>
    <row r="423" spans="3:18">
      <c r="C423" s="25"/>
      <c r="D423" s="25"/>
      <c r="E423" s="25"/>
      <c r="F423" s="186"/>
      <c r="G423" s="186"/>
      <c r="H423" s="195"/>
      <c r="I423" s="195"/>
      <c r="J423" s="195"/>
      <c r="K423" s="195"/>
      <c r="L423" s="57"/>
      <c r="M423" s="57"/>
      <c r="N423" s="57"/>
      <c r="O423" s="57"/>
      <c r="P423" s="57"/>
      <c r="Q423" s="57"/>
      <c r="R423" s="57"/>
    </row>
    <row r="424" spans="3:18">
      <c r="C424" s="25"/>
      <c r="D424" s="25"/>
      <c r="E424" s="25"/>
      <c r="F424" s="186"/>
      <c r="G424" s="186"/>
      <c r="H424" s="195"/>
      <c r="I424" s="195"/>
      <c r="J424" s="195"/>
      <c r="K424" s="195"/>
      <c r="L424" s="57"/>
      <c r="M424" s="57"/>
      <c r="N424" s="57"/>
      <c r="O424" s="57"/>
      <c r="P424" s="57"/>
      <c r="Q424" s="57"/>
      <c r="R424" s="57"/>
    </row>
    <row r="425" spans="3:18">
      <c r="C425" s="25"/>
      <c r="D425" s="25"/>
      <c r="E425" s="25"/>
      <c r="F425" s="186"/>
      <c r="G425" s="186"/>
      <c r="H425" s="195"/>
      <c r="I425" s="195"/>
      <c r="J425" s="195"/>
      <c r="K425" s="195"/>
      <c r="L425" s="57"/>
      <c r="M425" s="57"/>
      <c r="N425" s="57"/>
      <c r="O425" s="57"/>
      <c r="P425" s="57"/>
      <c r="Q425" s="57"/>
      <c r="R425" s="57"/>
    </row>
    <row r="426" spans="3:18">
      <c r="C426" s="25"/>
      <c r="D426" s="25"/>
      <c r="E426" s="25"/>
      <c r="F426" s="186"/>
      <c r="G426" s="186"/>
      <c r="H426" s="195"/>
      <c r="I426" s="195"/>
      <c r="J426" s="195"/>
      <c r="K426" s="195"/>
      <c r="L426" s="57"/>
      <c r="M426" s="57"/>
      <c r="N426" s="57"/>
      <c r="O426" s="57"/>
      <c r="P426" s="57"/>
      <c r="Q426" s="57"/>
      <c r="R426" s="57"/>
    </row>
    <row r="427" spans="3:18">
      <c r="C427" s="25"/>
      <c r="D427" s="25"/>
      <c r="E427" s="25"/>
      <c r="F427" s="186"/>
      <c r="G427" s="186"/>
      <c r="H427" s="195"/>
      <c r="I427" s="195"/>
      <c r="J427" s="195"/>
      <c r="K427" s="195"/>
      <c r="L427" s="57"/>
      <c r="M427" s="57"/>
      <c r="N427" s="57"/>
      <c r="O427" s="57"/>
      <c r="P427" s="57"/>
      <c r="Q427" s="57"/>
      <c r="R427" s="57"/>
    </row>
    <row r="428" spans="3:18">
      <c r="C428" s="25"/>
      <c r="D428" s="25"/>
      <c r="E428" s="25"/>
      <c r="F428" s="186"/>
      <c r="G428" s="186"/>
      <c r="H428" s="195"/>
      <c r="I428" s="195"/>
      <c r="J428" s="195"/>
      <c r="K428" s="195"/>
      <c r="L428" s="57"/>
      <c r="M428" s="57"/>
      <c r="N428" s="57"/>
      <c r="O428" s="57"/>
      <c r="P428" s="57"/>
      <c r="Q428" s="57"/>
      <c r="R428" s="57"/>
    </row>
    <row r="429" spans="3:18">
      <c r="C429" s="25"/>
      <c r="D429" s="25"/>
      <c r="E429" s="25"/>
      <c r="F429" s="186"/>
      <c r="G429" s="186"/>
      <c r="H429" s="195"/>
      <c r="I429" s="195"/>
      <c r="J429" s="195"/>
      <c r="K429" s="195"/>
      <c r="L429" s="57"/>
      <c r="M429" s="57"/>
      <c r="N429" s="57"/>
      <c r="O429" s="57"/>
      <c r="P429" s="57"/>
      <c r="Q429" s="57"/>
      <c r="R429" s="57"/>
    </row>
    <row r="430" spans="3:18">
      <c r="C430" s="25"/>
      <c r="D430" s="25"/>
      <c r="E430" s="25"/>
      <c r="F430" s="186"/>
      <c r="G430" s="186"/>
      <c r="H430" s="195"/>
      <c r="I430" s="195"/>
      <c r="J430" s="195"/>
      <c r="K430" s="195"/>
      <c r="L430" s="57"/>
      <c r="M430" s="57"/>
      <c r="N430" s="57"/>
      <c r="O430" s="57"/>
      <c r="P430" s="57"/>
      <c r="Q430" s="57"/>
      <c r="R430" s="57"/>
    </row>
    <row r="431" spans="3:18">
      <c r="C431" s="25"/>
      <c r="D431" s="25"/>
      <c r="E431" s="25"/>
      <c r="F431" s="186"/>
      <c r="G431" s="186"/>
      <c r="H431" s="195"/>
      <c r="I431" s="195"/>
      <c r="J431" s="195"/>
      <c r="K431" s="195"/>
      <c r="L431" s="57"/>
      <c r="M431" s="57"/>
      <c r="N431" s="57"/>
      <c r="O431" s="57"/>
      <c r="P431" s="57"/>
      <c r="Q431" s="57"/>
      <c r="R431" s="57"/>
    </row>
    <row r="432" spans="3:18">
      <c r="C432" s="25"/>
      <c r="D432" s="25"/>
      <c r="E432" s="25"/>
      <c r="F432" s="186"/>
      <c r="G432" s="186"/>
      <c r="H432" s="195"/>
      <c r="I432" s="195"/>
      <c r="J432" s="195"/>
      <c r="K432" s="195"/>
      <c r="L432" s="57"/>
      <c r="M432" s="57"/>
      <c r="N432" s="57"/>
      <c r="O432" s="57"/>
      <c r="P432" s="57"/>
      <c r="Q432" s="57"/>
      <c r="R432" s="57"/>
    </row>
    <row r="433" spans="3:18">
      <c r="C433" s="25"/>
      <c r="D433" s="25"/>
      <c r="E433" s="25"/>
      <c r="F433" s="186"/>
      <c r="G433" s="186"/>
      <c r="H433" s="195"/>
      <c r="I433" s="195"/>
      <c r="J433" s="195"/>
      <c r="K433" s="195"/>
      <c r="L433" s="57"/>
      <c r="M433" s="57"/>
      <c r="N433" s="57"/>
      <c r="O433" s="57"/>
      <c r="P433" s="57"/>
      <c r="Q433" s="57"/>
      <c r="R433" s="57"/>
    </row>
    <row r="434" spans="3:18">
      <c r="C434" s="25"/>
      <c r="D434" s="25"/>
      <c r="E434" s="25"/>
      <c r="F434" s="186"/>
      <c r="G434" s="186"/>
      <c r="H434" s="195"/>
      <c r="I434" s="195"/>
      <c r="J434" s="195"/>
      <c r="K434" s="195"/>
      <c r="L434" s="57"/>
      <c r="M434" s="57"/>
      <c r="N434" s="57"/>
      <c r="O434" s="57"/>
      <c r="P434" s="57"/>
      <c r="Q434" s="57"/>
      <c r="R434" s="57"/>
    </row>
    <row r="435" spans="3:18">
      <c r="C435" s="25"/>
      <c r="D435" s="25"/>
      <c r="E435" s="25"/>
      <c r="F435" s="186"/>
      <c r="G435" s="186"/>
      <c r="H435" s="195"/>
      <c r="I435" s="195"/>
      <c r="J435" s="195"/>
      <c r="K435" s="195"/>
      <c r="L435" s="57"/>
      <c r="M435" s="57"/>
      <c r="N435" s="57"/>
      <c r="O435" s="57"/>
      <c r="P435" s="57"/>
      <c r="Q435" s="57"/>
      <c r="R435" s="57"/>
    </row>
    <row r="436" spans="3:18">
      <c r="C436" s="25"/>
      <c r="D436" s="25"/>
      <c r="E436" s="25"/>
      <c r="F436" s="186"/>
      <c r="G436" s="186"/>
      <c r="H436" s="195"/>
      <c r="I436" s="195"/>
      <c r="J436" s="195"/>
      <c r="K436" s="195"/>
      <c r="L436" s="57"/>
      <c r="M436" s="57"/>
      <c r="N436" s="57"/>
      <c r="O436" s="57"/>
      <c r="P436" s="57"/>
      <c r="Q436" s="57"/>
      <c r="R436" s="57"/>
    </row>
    <row r="437" spans="3:18">
      <c r="C437" s="25"/>
      <c r="D437" s="25"/>
      <c r="E437" s="25"/>
      <c r="F437" s="186"/>
      <c r="G437" s="186"/>
      <c r="H437" s="195"/>
      <c r="I437" s="195"/>
      <c r="J437" s="195"/>
      <c r="K437" s="195"/>
      <c r="L437" s="57"/>
      <c r="M437" s="57"/>
      <c r="N437" s="57"/>
      <c r="O437" s="57"/>
      <c r="P437" s="57"/>
      <c r="Q437" s="57"/>
      <c r="R437" s="57"/>
    </row>
    <row r="438" spans="3:18">
      <c r="C438" s="25"/>
      <c r="D438" s="25"/>
      <c r="E438" s="25"/>
      <c r="F438" s="186"/>
      <c r="G438" s="186"/>
      <c r="H438" s="195"/>
      <c r="I438" s="195"/>
      <c r="J438" s="195"/>
      <c r="K438" s="195"/>
      <c r="L438" s="57"/>
      <c r="M438" s="57"/>
      <c r="N438" s="57"/>
      <c r="O438" s="57"/>
      <c r="P438" s="57"/>
      <c r="Q438" s="57"/>
      <c r="R438" s="57"/>
    </row>
    <row r="439" spans="3:18">
      <c r="C439" s="25"/>
      <c r="D439" s="25"/>
      <c r="E439" s="25"/>
      <c r="F439" s="186"/>
      <c r="G439" s="186"/>
      <c r="H439" s="195"/>
      <c r="I439" s="195"/>
      <c r="J439" s="195"/>
      <c r="K439" s="195"/>
      <c r="L439" s="57"/>
      <c r="M439" s="57"/>
      <c r="N439" s="57"/>
      <c r="O439" s="57"/>
      <c r="P439" s="57"/>
      <c r="Q439" s="57"/>
      <c r="R439" s="57"/>
    </row>
    <row r="440" spans="3:18">
      <c r="C440" s="25"/>
      <c r="D440" s="25"/>
      <c r="E440" s="25"/>
      <c r="F440" s="186"/>
      <c r="G440" s="186"/>
      <c r="H440" s="195"/>
      <c r="I440" s="195"/>
      <c r="J440" s="195"/>
      <c r="K440" s="195"/>
      <c r="L440" s="57"/>
      <c r="M440" s="57"/>
      <c r="N440" s="57"/>
      <c r="O440" s="57"/>
      <c r="P440" s="57"/>
      <c r="Q440" s="57"/>
      <c r="R440" s="57"/>
    </row>
    <row r="441" spans="3:18">
      <c r="C441" s="25"/>
      <c r="D441" s="25"/>
      <c r="E441" s="25"/>
      <c r="F441" s="186"/>
      <c r="G441" s="186"/>
      <c r="H441" s="195"/>
      <c r="I441" s="195"/>
      <c r="J441" s="195"/>
      <c r="K441" s="195"/>
      <c r="L441" s="57"/>
      <c r="M441" s="57"/>
      <c r="N441" s="57"/>
      <c r="O441" s="57"/>
      <c r="P441" s="57"/>
      <c r="Q441" s="57"/>
      <c r="R441" s="57"/>
    </row>
    <row r="442" spans="3:18">
      <c r="C442" s="25"/>
      <c r="D442" s="25"/>
      <c r="E442" s="25"/>
      <c r="F442" s="186"/>
      <c r="G442" s="186"/>
      <c r="H442" s="195"/>
      <c r="I442" s="195"/>
      <c r="J442" s="195"/>
      <c r="K442" s="195"/>
      <c r="L442" s="57"/>
      <c r="M442" s="57"/>
      <c r="N442" s="57"/>
      <c r="O442" s="57"/>
      <c r="P442" s="57"/>
      <c r="Q442" s="57"/>
      <c r="R442" s="57"/>
    </row>
    <row r="443" spans="3:18">
      <c r="C443" s="25"/>
      <c r="D443" s="25"/>
      <c r="E443" s="25"/>
      <c r="F443" s="186"/>
      <c r="G443" s="186"/>
      <c r="H443" s="195"/>
      <c r="I443" s="195"/>
      <c r="J443" s="195"/>
      <c r="K443" s="195"/>
      <c r="L443" s="57"/>
      <c r="M443" s="57"/>
      <c r="N443" s="57"/>
      <c r="O443" s="57"/>
      <c r="P443" s="57"/>
      <c r="Q443" s="57"/>
      <c r="R443" s="57"/>
    </row>
    <row r="444" spans="3:18">
      <c r="C444" s="25"/>
      <c r="D444" s="25"/>
      <c r="E444" s="25"/>
      <c r="F444" s="186"/>
      <c r="G444" s="186"/>
      <c r="H444" s="195"/>
      <c r="I444" s="195"/>
      <c r="J444" s="195"/>
      <c r="K444" s="195"/>
      <c r="L444" s="57"/>
      <c r="M444" s="57"/>
      <c r="N444" s="57"/>
      <c r="O444" s="57"/>
      <c r="P444" s="57"/>
      <c r="Q444" s="57"/>
      <c r="R444" s="57"/>
    </row>
    <row r="445" spans="3:18">
      <c r="C445" s="25"/>
      <c r="D445" s="25"/>
      <c r="E445" s="25"/>
      <c r="F445" s="186"/>
      <c r="G445" s="186"/>
      <c r="H445" s="195"/>
      <c r="I445" s="195"/>
      <c r="J445" s="195"/>
      <c r="K445" s="195"/>
      <c r="L445" s="57"/>
      <c r="M445" s="57"/>
      <c r="N445" s="57"/>
      <c r="O445" s="57"/>
      <c r="P445" s="57"/>
      <c r="Q445" s="57"/>
      <c r="R445" s="57"/>
    </row>
    <row r="446" spans="3:18">
      <c r="C446" s="25"/>
      <c r="D446" s="25"/>
      <c r="E446" s="25"/>
      <c r="F446" s="186"/>
      <c r="G446" s="186"/>
      <c r="H446" s="195"/>
      <c r="I446" s="195"/>
      <c r="J446" s="195"/>
      <c r="K446" s="195"/>
      <c r="L446" s="57"/>
      <c r="M446" s="57"/>
      <c r="N446" s="57"/>
      <c r="O446" s="57"/>
      <c r="P446" s="57"/>
      <c r="Q446" s="57"/>
      <c r="R446" s="57"/>
    </row>
    <row r="447" spans="3:18">
      <c r="C447" s="25"/>
      <c r="D447" s="25"/>
      <c r="E447" s="25"/>
      <c r="F447" s="186"/>
      <c r="G447" s="186"/>
      <c r="H447" s="195"/>
      <c r="I447" s="195"/>
      <c r="J447" s="195"/>
      <c r="K447" s="195"/>
      <c r="L447" s="57"/>
      <c r="M447" s="57"/>
      <c r="N447" s="57"/>
      <c r="O447" s="57"/>
      <c r="P447" s="57"/>
      <c r="Q447" s="57"/>
      <c r="R447" s="57"/>
    </row>
    <row r="448" spans="3:18">
      <c r="C448" s="25"/>
      <c r="D448" s="25"/>
      <c r="E448" s="25"/>
      <c r="F448" s="186"/>
      <c r="G448" s="186"/>
      <c r="H448" s="195"/>
      <c r="I448" s="195"/>
      <c r="J448" s="195"/>
      <c r="K448" s="195"/>
      <c r="L448" s="57"/>
      <c r="M448" s="57"/>
      <c r="N448" s="57"/>
      <c r="O448" s="57"/>
      <c r="P448" s="57"/>
      <c r="Q448" s="57"/>
      <c r="R448" s="57"/>
    </row>
    <row r="449" spans="3:18">
      <c r="C449" s="25"/>
      <c r="D449" s="25"/>
      <c r="E449" s="25"/>
      <c r="F449" s="186"/>
      <c r="G449" s="186"/>
      <c r="H449" s="195"/>
      <c r="I449" s="195"/>
      <c r="J449" s="195"/>
      <c r="K449" s="195"/>
      <c r="L449" s="57"/>
      <c r="M449" s="57"/>
      <c r="N449" s="57"/>
      <c r="O449" s="57"/>
      <c r="P449" s="57"/>
      <c r="Q449" s="57"/>
      <c r="R449" s="57"/>
    </row>
    <row r="450" spans="3:18">
      <c r="C450" s="25"/>
      <c r="D450" s="25"/>
      <c r="E450" s="25"/>
      <c r="F450" s="186"/>
      <c r="G450" s="186"/>
      <c r="H450" s="195"/>
      <c r="I450" s="195"/>
      <c r="J450" s="195"/>
      <c r="K450" s="195"/>
      <c r="L450" s="57"/>
      <c r="M450" s="57"/>
      <c r="N450" s="57"/>
      <c r="O450" s="57"/>
      <c r="P450" s="57"/>
      <c r="Q450" s="57"/>
      <c r="R450" s="57"/>
    </row>
    <row r="451" spans="3:18">
      <c r="C451" s="25"/>
      <c r="D451" s="25"/>
      <c r="E451" s="25"/>
      <c r="F451" s="186"/>
      <c r="G451" s="186"/>
      <c r="H451" s="195"/>
      <c r="I451" s="195"/>
      <c r="J451" s="195"/>
      <c r="K451" s="195"/>
      <c r="L451" s="57"/>
      <c r="M451" s="57"/>
      <c r="N451" s="57"/>
      <c r="O451" s="57"/>
      <c r="P451" s="57"/>
      <c r="Q451" s="57"/>
      <c r="R451" s="57"/>
    </row>
    <row r="452" spans="3:18">
      <c r="C452" s="25"/>
      <c r="D452" s="25"/>
      <c r="E452" s="25"/>
      <c r="F452" s="186"/>
      <c r="G452" s="186"/>
      <c r="H452" s="195"/>
      <c r="I452" s="195"/>
      <c r="J452" s="195"/>
      <c r="K452" s="195"/>
      <c r="L452" s="57"/>
      <c r="M452" s="57"/>
      <c r="N452" s="57"/>
      <c r="O452" s="57"/>
      <c r="P452" s="57"/>
      <c r="Q452" s="57"/>
      <c r="R452" s="57"/>
    </row>
    <row r="453" spans="3:18">
      <c r="C453" s="25"/>
      <c r="D453" s="25"/>
      <c r="E453" s="25"/>
      <c r="F453" s="186"/>
      <c r="G453" s="186"/>
      <c r="H453" s="195"/>
      <c r="I453" s="195"/>
      <c r="J453" s="195"/>
      <c r="K453" s="195"/>
      <c r="L453" s="57"/>
      <c r="M453" s="57"/>
      <c r="N453" s="57"/>
      <c r="O453" s="57"/>
      <c r="P453" s="57"/>
      <c r="Q453" s="57"/>
      <c r="R453" s="57"/>
    </row>
    <row r="454" spans="3:18">
      <c r="C454" s="25"/>
      <c r="D454" s="25"/>
      <c r="E454" s="25"/>
      <c r="F454" s="186"/>
      <c r="G454" s="186"/>
      <c r="H454" s="195"/>
      <c r="I454" s="195"/>
      <c r="J454" s="195"/>
      <c r="K454" s="195"/>
      <c r="L454" s="57"/>
      <c r="M454" s="57"/>
      <c r="N454" s="57"/>
      <c r="O454" s="57"/>
      <c r="P454" s="57"/>
      <c r="Q454" s="57"/>
      <c r="R454" s="57"/>
    </row>
    <row r="455" spans="3:18">
      <c r="C455" s="25"/>
      <c r="D455" s="25"/>
      <c r="E455" s="25"/>
      <c r="F455" s="186"/>
      <c r="G455" s="186"/>
      <c r="H455" s="195"/>
      <c r="I455" s="195"/>
      <c r="J455" s="195"/>
      <c r="K455" s="195"/>
      <c r="L455" s="57"/>
      <c r="M455" s="57"/>
      <c r="N455" s="57"/>
      <c r="O455" s="57"/>
      <c r="P455" s="57"/>
      <c r="Q455" s="57"/>
      <c r="R455" s="57"/>
    </row>
    <row r="456" spans="3:18">
      <c r="C456" s="25"/>
      <c r="D456" s="25"/>
      <c r="E456" s="25"/>
      <c r="F456" s="186"/>
      <c r="G456" s="186"/>
      <c r="H456" s="195"/>
      <c r="I456" s="195"/>
      <c r="J456" s="195"/>
      <c r="K456" s="195"/>
      <c r="L456" s="57"/>
      <c r="M456" s="57"/>
      <c r="N456" s="57"/>
      <c r="O456" s="57"/>
      <c r="P456" s="57"/>
      <c r="Q456" s="57"/>
      <c r="R456" s="57"/>
    </row>
    <row r="457" spans="3:18">
      <c r="C457" s="25"/>
      <c r="D457" s="25"/>
      <c r="E457" s="25"/>
      <c r="F457" s="186"/>
      <c r="G457" s="186"/>
      <c r="H457" s="195"/>
      <c r="I457" s="195"/>
      <c r="J457" s="195"/>
      <c r="K457" s="195"/>
      <c r="L457" s="57"/>
      <c r="M457" s="57"/>
      <c r="N457" s="57"/>
      <c r="O457" s="57"/>
      <c r="P457" s="57"/>
      <c r="Q457" s="57"/>
      <c r="R457" s="57"/>
    </row>
    <row r="458" spans="3:18">
      <c r="C458" s="25"/>
      <c r="D458" s="25"/>
      <c r="E458" s="25"/>
      <c r="F458" s="186"/>
      <c r="G458" s="186"/>
      <c r="H458" s="195"/>
      <c r="I458" s="195"/>
      <c r="J458" s="195"/>
      <c r="K458" s="195"/>
      <c r="L458" s="57"/>
      <c r="M458" s="57"/>
      <c r="N458" s="57"/>
      <c r="O458" s="57"/>
      <c r="P458" s="57"/>
      <c r="Q458" s="57"/>
      <c r="R458" s="57"/>
    </row>
    <row r="459" spans="3:18">
      <c r="C459" s="25"/>
      <c r="D459" s="25"/>
      <c r="E459" s="25"/>
      <c r="F459" s="186"/>
      <c r="G459" s="186"/>
      <c r="H459" s="195"/>
      <c r="I459" s="195"/>
      <c r="J459" s="195"/>
      <c r="K459" s="195"/>
      <c r="L459" s="57"/>
      <c r="M459" s="57"/>
      <c r="N459" s="57"/>
      <c r="O459" s="57"/>
      <c r="P459" s="57"/>
      <c r="Q459" s="57"/>
      <c r="R459" s="57"/>
    </row>
    <row r="460" spans="3:18">
      <c r="C460" s="25"/>
      <c r="D460" s="25"/>
      <c r="E460" s="25"/>
      <c r="F460" s="186"/>
      <c r="G460" s="186"/>
      <c r="H460" s="195"/>
      <c r="I460" s="195"/>
      <c r="J460" s="195"/>
      <c r="K460" s="195"/>
      <c r="L460" s="57"/>
      <c r="M460" s="57"/>
      <c r="N460" s="57"/>
      <c r="O460" s="57"/>
      <c r="P460" s="57"/>
      <c r="Q460" s="57"/>
      <c r="R460" s="57"/>
    </row>
    <row r="461" spans="3:18">
      <c r="C461" s="25"/>
      <c r="D461" s="25"/>
      <c r="E461" s="25"/>
      <c r="F461" s="186"/>
      <c r="G461" s="186"/>
      <c r="H461" s="195"/>
      <c r="I461" s="195"/>
      <c r="J461" s="195"/>
      <c r="K461" s="195"/>
      <c r="L461" s="57"/>
      <c r="M461" s="57"/>
      <c r="N461" s="57"/>
      <c r="O461" s="57"/>
      <c r="P461" s="57"/>
      <c r="Q461" s="57"/>
      <c r="R461" s="57"/>
    </row>
    <row r="462" spans="3:18">
      <c r="C462" s="25"/>
      <c r="D462" s="25"/>
      <c r="E462" s="25"/>
      <c r="F462" s="186"/>
      <c r="G462" s="186"/>
      <c r="H462" s="195"/>
      <c r="I462" s="195"/>
      <c r="J462" s="195"/>
      <c r="K462" s="195"/>
      <c r="L462" s="57"/>
      <c r="M462" s="57"/>
      <c r="N462" s="57"/>
      <c r="O462" s="57"/>
      <c r="P462" s="57"/>
      <c r="Q462" s="57"/>
      <c r="R462" s="57"/>
    </row>
    <row r="463" spans="3:18">
      <c r="C463" s="25"/>
      <c r="D463" s="25"/>
      <c r="E463" s="25"/>
      <c r="F463" s="186"/>
      <c r="G463" s="186"/>
      <c r="H463" s="195"/>
      <c r="I463" s="195"/>
      <c r="J463" s="195"/>
      <c r="K463" s="195"/>
      <c r="L463" s="57"/>
      <c r="M463" s="57"/>
      <c r="N463" s="57"/>
      <c r="O463" s="57"/>
      <c r="P463" s="57"/>
      <c r="Q463" s="57"/>
      <c r="R463" s="57"/>
    </row>
    <row r="464" spans="3:18">
      <c r="C464" s="25"/>
      <c r="D464" s="25"/>
      <c r="E464" s="25"/>
      <c r="F464" s="186"/>
      <c r="G464" s="186"/>
      <c r="H464" s="195"/>
      <c r="I464" s="195"/>
      <c r="J464" s="195"/>
      <c r="K464" s="195"/>
      <c r="L464" s="57"/>
      <c r="M464" s="57"/>
      <c r="N464" s="57"/>
      <c r="O464" s="57"/>
      <c r="P464" s="57"/>
      <c r="Q464" s="57"/>
      <c r="R464" s="57"/>
    </row>
    <row r="465" spans="3:18">
      <c r="C465" s="25"/>
      <c r="D465" s="25"/>
      <c r="E465" s="25"/>
      <c r="F465" s="186"/>
      <c r="G465" s="186"/>
      <c r="H465" s="195"/>
      <c r="I465" s="195"/>
      <c r="J465" s="195"/>
      <c r="K465" s="195"/>
      <c r="L465" s="57"/>
      <c r="M465" s="57"/>
      <c r="N465" s="57"/>
      <c r="O465" s="57"/>
      <c r="P465" s="57"/>
      <c r="Q465" s="57"/>
      <c r="R465" s="57"/>
    </row>
    <row r="466" spans="3:18">
      <c r="C466" s="25"/>
      <c r="D466" s="25"/>
      <c r="E466" s="25"/>
      <c r="F466" s="186"/>
      <c r="G466" s="186"/>
      <c r="H466" s="195"/>
      <c r="I466" s="195"/>
      <c r="J466" s="195"/>
      <c r="K466" s="195"/>
      <c r="L466" s="57"/>
      <c r="M466" s="57"/>
      <c r="N466" s="57"/>
      <c r="O466" s="57"/>
      <c r="P466" s="57"/>
      <c r="Q466" s="57"/>
      <c r="R466" s="57"/>
    </row>
    <row r="467" spans="3:18">
      <c r="C467" s="25"/>
      <c r="D467" s="25"/>
      <c r="E467" s="25"/>
      <c r="F467" s="186"/>
      <c r="G467" s="186"/>
      <c r="H467" s="195"/>
      <c r="I467" s="195"/>
      <c r="J467" s="195"/>
      <c r="K467" s="195"/>
      <c r="L467" s="57"/>
      <c r="M467" s="57"/>
      <c r="N467" s="57"/>
      <c r="O467" s="57"/>
      <c r="P467" s="57"/>
      <c r="Q467" s="57"/>
      <c r="R467" s="57"/>
    </row>
    <row r="468" spans="3:18">
      <c r="C468" s="25"/>
      <c r="D468" s="25"/>
      <c r="E468" s="25"/>
      <c r="F468" s="186"/>
      <c r="G468" s="186"/>
      <c r="H468" s="195"/>
      <c r="I468" s="195"/>
      <c r="J468" s="195"/>
      <c r="K468" s="195"/>
      <c r="L468" s="57"/>
      <c r="M468" s="57"/>
      <c r="N468" s="57"/>
      <c r="O468" s="57"/>
      <c r="P468" s="57"/>
      <c r="Q468" s="57"/>
      <c r="R468" s="57"/>
    </row>
    <row r="469" spans="3:18">
      <c r="C469" s="25"/>
      <c r="D469" s="25"/>
      <c r="E469" s="25"/>
      <c r="F469" s="186"/>
      <c r="G469" s="186"/>
      <c r="H469" s="195"/>
      <c r="I469" s="195"/>
      <c r="J469" s="195"/>
      <c r="K469" s="195"/>
      <c r="L469" s="57"/>
      <c r="M469" s="57"/>
      <c r="N469" s="57"/>
      <c r="O469" s="57"/>
      <c r="P469" s="57"/>
      <c r="Q469" s="57"/>
      <c r="R469" s="57"/>
    </row>
    <row r="470" spans="3:18">
      <c r="C470" s="25"/>
      <c r="D470" s="25"/>
      <c r="E470" s="25"/>
      <c r="F470" s="186"/>
      <c r="G470" s="186"/>
      <c r="H470" s="195"/>
      <c r="I470" s="195"/>
      <c r="J470" s="195"/>
      <c r="K470" s="195"/>
      <c r="L470" s="57"/>
      <c r="M470" s="57"/>
      <c r="N470" s="57"/>
      <c r="O470" s="57"/>
      <c r="P470" s="57"/>
      <c r="Q470" s="57"/>
      <c r="R470" s="57"/>
    </row>
    <row r="471" spans="3:18">
      <c r="C471" s="25"/>
      <c r="D471" s="25"/>
      <c r="E471" s="25"/>
      <c r="F471" s="186"/>
      <c r="G471" s="186"/>
      <c r="H471" s="195"/>
      <c r="I471" s="195"/>
      <c r="J471" s="195"/>
      <c r="K471" s="195"/>
      <c r="L471" s="57"/>
      <c r="M471" s="57"/>
      <c r="N471" s="57"/>
      <c r="O471" s="57"/>
      <c r="P471" s="57"/>
      <c r="Q471" s="57"/>
      <c r="R471" s="57"/>
    </row>
    <row r="472" spans="3:18">
      <c r="C472" s="25"/>
      <c r="D472" s="25"/>
      <c r="E472" s="25"/>
      <c r="F472" s="186"/>
      <c r="G472" s="186"/>
      <c r="H472" s="195"/>
      <c r="I472" s="195"/>
      <c r="J472" s="195"/>
      <c r="K472" s="195"/>
      <c r="L472" s="57"/>
      <c r="M472" s="57"/>
      <c r="N472" s="57"/>
      <c r="O472" s="57"/>
      <c r="P472" s="57"/>
      <c r="Q472" s="57"/>
      <c r="R472" s="57"/>
    </row>
    <row r="473" spans="3:18">
      <c r="C473" s="25"/>
      <c r="D473" s="25"/>
      <c r="E473" s="25"/>
      <c r="F473" s="186"/>
      <c r="G473" s="186"/>
      <c r="H473" s="195"/>
      <c r="I473" s="195"/>
      <c r="J473" s="195"/>
      <c r="K473" s="195"/>
      <c r="L473" s="57"/>
      <c r="M473" s="57"/>
      <c r="N473" s="57"/>
      <c r="O473" s="57"/>
      <c r="P473" s="57"/>
      <c r="Q473" s="57"/>
      <c r="R473" s="57"/>
    </row>
    <row r="474" spans="3:18">
      <c r="C474" s="25"/>
      <c r="D474" s="25"/>
      <c r="E474" s="25"/>
      <c r="F474" s="186"/>
      <c r="G474" s="186"/>
      <c r="H474" s="195"/>
      <c r="I474" s="195"/>
      <c r="J474" s="195"/>
      <c r="K474" s="195"/>
      <c r="L474" s="57"/>
      <c r="M474" s="57"/>
      <c r="N474" s="57"/>
      <c r="O474" s="57"/>
      <c r="P474" s="57"/>
      <c r="Q474" s="57"/>
      <c r="R474" s="57"/>
    </row>
    <row r="475" spans="3:18">
      <c r="C475" s="25"/>
      <c r="D475" s="25"/>
      <c r="E475" s="25"/>
      <c r="F475" s="186"/>
      <c r="G475" s="186"/>
      <c r="H475" s="195"/>
      <c r="I475" s="195"/>
      <c r="J475" s="195"/>
      <c r="K475" s="195"/>
      <c r="L475" s="57"/>
      <c r="M475" s="57"/>
      <c r="N475" s="57"/>
      <c r="O475" s="57"/>
      <c r="P475" s="57"/>
      <c r="Q475" s="57"/>
      <c r="R475" s="57"/>
    </row>
    <row r="476" spans="3:18">
      <c r="C476" s="25"/>
      <c r="D476" s="25"/>
      <c r="E476" s="25"/>
      <c r="F476" s="186"/>
      <c r="G476" s="186"/>
      <c r="H476" s="195"/>
      <c r="I476" s="195"/>
      <c r="J476" s="195"/>
      <c r="K476" s="195"/>
      <c r="L476" s="57"/>
      <c r="M476" s="57"/>
      <c r="N476" s="57"/>
      <c r="O476" s="57"/>
      <c r="P476" s="57"/>
      <c r="Q476" s="57"/>
      <c r="R476" s="57"/>
    </row>
    <row r="477" spans="3:18">
      <c r="C477" s="25"/>
      <c r="D477" s="25"/>
      <c r="E477" s="25"/>
      <c r="F477" s="186"/>
      <c r="G477" s="186"/>
      <c r="H477" s="195"/>
      <c r="I477" s="195"/>
      <c r="J477" s="195"/>
      <c r="K477" s="195"/>
      <c r="L477" s="57"/>
      <c r="M477" s="57"/>
      <c r="N477" s="57"/>
      <c r="O477" s="57"/>
      <c r="P477" s="57"/>
      <c r="Q477" s="57"/>
      <c r="R477" s="57"/>
    </row>
    <row r="478" spans="3:18">
      <c r="C478" s="25"/>
      <c r="D478" s="25"/>
      <c r="E478" s="25"/>
      <c r="F478" s="186"/>
      <c r="G478" s="186"/>
      <c r="H478" s="195"/>
      <c r="I478" s="195"/>
      <c r="J478" s="195"/>
      <c r="K478" s="195"/>
      <c r="L478" s="57"/>
      <c r="M478" s="57"/>
      <c r="N478" s="57"/>
      <c r="O478" s="57"/>
      <c r="P478" s="57"/>
      <c r="Q478" s="57"/>
      <c r="R478" s="57"/>
    </row>
    <row r="479" spans="3:18">
      <c r="C479" s="25"/>
      <c r="D479" s="25"/>
      <c r="E479" s="25"/>
      <c r="F479" s="186"/>
      <c r="G479" s="186"/>
      <c r="H479" s="195"/>
      <c r="I479" s="195"/>
      <c r="J479" s="195"/>
      <c r="K479" s="195"/>
      <c r="L479" s="57"/>
      <c r="M479" s="57"/>
      <c r="N479" s="57"/>
      <c r="O479" s="57"/>
      <c r="P479" s="57"/>
      <c r="Q479" s="57"/>
      <c r="R479" s="57"/>
    </row>
    <row r="480" spans="3:18">
      <c r="C480" s="25"/>
      <c r="D480" s="25"/>
      <c r="E480" s="25"/>
      <c r="F480" s="186"/>
      <c r="G480" s="186"/>
      <c r="H480" s="195"/>
      <c r="I480" s="195"/>
      <c r="J480" s="195"/>
      <c r="K480" s="195"/>
      <c r="L480" s="57"/>
      <c r="M480" s="57"/>
      <c r="N480" s="57"/>
      <c r="O480" s="57"/>
      <c r="P480" s="57"/>
      <c r="Q480" s="57"/>
      <c r="R480" s="57"/>
    </row>
    <row r="481" spans="3:18">
      <c r="C481" s="25"/>
      <c r="D481" s="25"/>
      <c r="E481" s="25"/>
      <c r="F481" s="186"/>
      <c r="G481" s="186"/>
      <c r="H481" s="195"/>
      <c r="I481" s="195"/>
      <c r="J481" s="195"/>
      <c r="K481" s="195"/>
      <c r="L481" s="57"/>
      <c r="M481" s="57"/>
      <c r="N481" s="57"/>
      <c r="O481" s="57"/>
      <c r="P481" s="57"/>
      <c r="Q481" s="57"/>
      <c r="R481" s="57"/>
    </row>
    <row r="482" spans="3:18">
      <c r="C482" s="25"/>
      <c r="D482" s="25"/>
      <c r="E482" s="25"/>
      <c r="F482" s="186"/>
      <c r="G482" s="186"/>
      <c r="H482" s="195"/>
      <c r="I482" s="195"/>
      <c r="J482" s="195"/>
      <c r="K482" s="195"/>
      <c r="L482" s="57"/>
      <c r="M482" s="57"/>
      <c r="N482" s="57"/>
      <c r="O482" s="57"/>
      <c r="P482" s="57"/>
      <c r="Q482" s="57"/>
      <c r="R482" s="57"/>
    </row>
    <row r="483" spans="3:18">
      <c r="C483" s="25"/>
      <c r="D483" s="25"/>
      <c r="E483" s="25"/>
      <c r="F483" s="186"/>
      <c r="G483" s="186"/>
      <c r="H483" s="195"/>
      <c r="I483" s="195"/>
      <c r="J483" s="195"/>
      <c r="K483" s="195"/>
      <c r="L483" s="57"/>
      <c r="M483" s="57"/>
      <c r="N483" s="57"/>
      <c r="O483" s="57"/>
      <c r="P483" s="57"/>
      <c r="Q483" s="57"/>
      <c r="R483" s="57"/>
    </row>
    <row r="484" spans="3:18">
      <c r="C484" s="25"/>
      <c r="D484" s="25"/>
      <c r="E484" s="25"/>
      <c r="F484" s="186"/>
      <c r="G484" s="186"/>
      <c r="H484" s="195"/>
      <c r="I484" s="195"/>
      <c r="J484" s="195"/>
      <c r="K484" s="195"/>
      <c r="L484" s="57"/>
      <c r="M484" s="57"/>
      <c r="N484" s="57"/>
      <c r="O484" s="57"/>
      <c r="P484" s="57"/>
      <c r="Q484" s="57"/>
      <c r="R484" s="57"/>
    </row>
    <row r="485" spans="3:18">
      <c r="C485" s="25"/>
      <c r="D485" s="25"/>
      <c r="E485" s="25"/>
      <c r="F485" s="186"/>
      <c r="G485" s="186"/>
      <c r="H485" s="195"/>
      <c r="I485" s="195"/>
      <c r="J485" s="195"/>
      <c r="K485" s="195"/>
      <c r="L485" s="57"/>
      <c r="M485" s="57"/>
      <c r="N485" s="57"/>
      <c r="O485" s="57"/>
      <c r="P485" s="57"/>
      <c r="Q485" s="57"/>
      <c r="R485" s="57"/>
    </row>
    <row r="486" spans="3:18">
      <c r="C486" s="25"/>
      <c r="D486" s="25"/>
      <c r="E486" s="25"/>
      <c r="F486" s="186"/>
      <c r="G486" s="186"/>
      <c r="H486" s="195"/>
      <c r="I486" s="195"/>
      <c r="J486" s="195"/>
      <c r="K486" s="195"/>
      <c r="L486" s="57"/>
      <c r="M486" s="57"/>
      <c r="N486" s="57"/>
      <c r="O486" s="57"/>
      <c r="P486" s="57"/>
      <c r="Q486" s="57"/>
      <c r="R486" s="57"/>
    </row>
    <row r="487" spans="3:18">
      <c r="C487" s="25"/>
      <c r="D487" s="25"/>
      <c r="E487" s="25"/>
      <c r="F487" s="186"/>
      <c r="G487" s="186"/>
      <c r="H487" s="195"/>
      <c r="I487" s="195"/>
      <c r="J487" s="195"/>
      <c r="K487" s="195"/>
      <c r="L487" s="57"/>
      <c r="M487" s="57"/>
      <c r="N487" s="57"/>
      <c r="O487" s="57"/>
      <c r="P487" s="57"/>
      <c r="Q487" s="57"/>
      <c r="R487" s="57"/>
    </row>
    <row r="488" spans="3:18">
      <c r="C488" s="25"/>
      <c r="D488" s="25"/>
      <c r="E488" s="25"/>
      <c r="F488" s="186"/>
      <c r="G488" s="186"/>
      <c r="H488" s="195"/>
      <c r="I488" s="195"/>
      <c r="J488" s="195"/>
      <c r="K488" s="195"/>
      <c r="L488" s="57"/>
      <c r="M488" s="57"/>
      <c r="N488" s="57"/>
      <c r="O488" s="57"/>
      <c r="P488" s="57"/>
      <c r="Q488" s="57"/>
      <c r="R488" s="57"/>
    </row>
    <row r="489" spans="3:18">
      <c r="C489" s="25"/>
      <c r="D489" s="25"/>
      <c r="E489" s="25"/>
      <c r="F489" s="186"/>
      <c r="G489" s="186"/>
      <c r="H489" s="195"/>
      <c r="I489" s="195"/>
      <c r="J489" s="195"/>
      <c r="K489" s="195"/>
      <c r="L489" s="57"/>
      <c r="M489" s="57"/>
      <c r="N489" s="57"/>
      <c r="O489" s="57"/>
      <c r="P489" s="57"/>
      <c r="Q489" s="57"/>
      <c r="R489" s="57"/>
    </row>
    <row r="490" spans="3:18">
      <c r="C490" s="25"/>
      <c r="D490" s="25"/>
      <c r="E490" s="25"/>
      <c r="F490" s="186"/>
      <c r="G490" s="186"/>
      <c r="H490" s="195"/>
      <c r="I490" s="195"/>
      <c r="J490" s="195"/>
      <c r="K490" s="195"/>
      <c r="L490" s="57"/>
      <c r="M490" s="57"/>
      <c r="N490" s="57"/>
      <c r="O490" s="57"/>
      <c r="P490" s="57"/>
      <c r="Q490" s="57"/>
      <c r="R490" s="57"/>
    </row>
    <row r="491" spans="3:18">
      <c r="C491" s="25"/>
      <c r="D491" s="25"/>
      <c r="E491" s="25"/>
      <c r="F491" s="186"/>
      <c r="G491" s="186"/>
      <c r="H491" s="195"/>
      <c r="I491" s="195"/>
      <c r="J491" s="195"/>
      <c r="K491" s="195"/>
      <c r="L491" s="57"/>
      <c r="M491" s="57"/>
      <c r="N491" s="57"/>
      <c r="O491" s="57"/>
      <c r="P491" s="57"/>
      <c r="Q491" s="57"/>
      <c r="R491" s="57"/>
    </row>
    <row r="492" spans="3:18">
      <c r="C492" s="25"/>
      <c r="D492" s="25"/>
      <c r="E492" s="25"/>
      <c r="F492" s="186"/>
      <c r="G492" s="186"/>
      <c r="H492" s="195"/>
      <c r="I492" s="195"/>
      <c r="J492" s="195"/>
      <c r="K492" s="195"/>
      <c r="L492" s="57"/>
      <c r="M492" s="57"/>
      <c r="N492" s="57"/>
      <c r="O492" s="57"/>
      <c r="P492" s="57"/>
      <c r="Q492" s="57"/>
      <c r="R492" s="57"/>
    </row>
    <row r="493" spans="3:18">
      <c r="C493" s="25"/>
      <c r="D493" s="25"/>
      <c r="E493" s="25"/>
      <c r="F493" s="186"/>
      <c r="G493" s="186"/>
      <c r="H493" s="195"/>
      <c r="I493" s="195"/>
      <c r="J493" s="195"/>
      <c r="K493" s="195"/>
      <c r="L493" s="57"/>
      <c r="M493" s="57"/>
      <c r="N493" s="57"/>
      <c r="O493" s="57"/>
      <c r="P493" s="57"/>
      <c r="Q493" s="57"/>
      <c r="R493" s="57"/>
    </row>
    <row r="494" spans="3:18">
      <c r="C494" s="25"/>
      <c r="D494" s="25"/>
      <c r="E494" s="25"/>
      <c r="F494" s="186"/>
      <c r="G494" s="186"/>
      <c r="H494" s="195"/>
      <c r="I494" s="195"/>
      <c r="J494" s="195"/>
      <c r="K494" s="195"/>
      <c r="L494" s="57"/>
      <c r="M494" s="57"/>
      <c r="N494" s="57"/>
      <c r="O494" s="57"/>
      <c r="P494" s="57"/>
      <c r="Q494" s="57"/>
      <c r="R494" s="57"/>
    </row>
    <row r="495" spans="3:18">
      <c r="C495" s="25"/>
      <c r="D495" s="25"/>
      <c r="E495" s="25"/>
      <c r="F495" s="186"/>
      <c r="G495" s="186"/>
      <c r="H495" s="195"/>
      <c r="I495" s="195"/>
      <c r="J495" s="195"/>
      <c r="K495" s="195"/>
      <c r="L495" s="57"/>
      <c r="M495" s="57"/>
      <c r="N495" s="57"/>
      <c r="O495" s="57"/>
      <c r="P495" s="57"/>
      <c r="Q495" s="57"/>
      <c r="R495" s="57"/>
    </row>
    <row r="496" spans="3:18">
      <c r="C496" s="25"/>
      <c r="D496" s="25"/>
      <c r="E496" s="25"/>
      <c r="F496" s="186"/>
      <c r="G496" s="186"/>
      <c r="H496" s="195"/>
      <c r="I496" s="195"/>
      <c r="J496" s="195"/>
      <c r="K496" s="195"/>
      <c r="L496" s="57"/>
      <c r="M496" s="57"/>
      <c r="N496" s="57"/>
      <c r="O496" s="57"/>
      <c r="P496" s="57"/>
      <c r="Q496" s="57"/>
      <c r="R496" s="57"/>
    </row>
    <row r="497" spans="3:18">
      <c r="C497" s="25"/>
      <c r="D497" s="25"/>
      <c r="E497" s="25"/>
      <c r="F497" s="186"/>
      <c r="G497" s="186"/>
      <c r="H497" s="195"/>
      <c r="I497" s="195"/>
      <c r="J497" s="195"/>
      <c r="K497" s="195"/>
      <c r="L497" s="57"/>
      <c r="M497" s="57"/>
      <c r="N497" s="57"/>
      <c r="O497" s="57"/>
      <c r="P497" s="57"/>
      <c r="Q497" s="57"/>
      <c r="R497" s="57"/>
    </row>
    <row r="498" spans="3:18">
      <c r="C498" s="25"/>
      <c r="D498" s="25"/>
      <c r="E498" s="25"/>
      <c r="F498" s="186"/>
      <c r="G498" s="186"/>
      <c r="H498" s="195"/>
      <c r="I498" s="195"/>
      <c r="J498" s="195"/>
      <c r="K498" s="195"/>
      <c r="L498" s="57"/>
      <c r="M498" s="57"/>
      <c r="N498" s="57"/>
      <c r="O498" s="57"/>
      <c r="P498" s="57"/>
      <c r="Q498" s="57"/>
      <c r="R498" s="57"/>
    </row>
    <row r="499" spans="3:18">
      <c r="C499" s="25"/>
      <c r="D499" s="25"/>
      <c r="E499" s="25"/>
      <c r="F499" s="186"/>
      <c r="G499" s="186"/>
      <c r="H499" s="195"/>
      <c r="I499" s="195"/>
      <c r="J499" s="195"/>
      <c r="K499" s="195"/>
      <c r="L499" s="57"/>
      <c r="M499" s="57"/>
      <c r="N499" s="57"/>
      <c r="O499" s="57"/>
      <c r="P499" s="57"/>
      <c r="Q499" s="57"/>
      <c r="R499" s="57"/>
    </row>
    <row r="500" spans="3:18">
      <c r="C500" s="25"/>
      <c r="D500" s="25"/>
      <c r="E500" s="25"/>
      <c r="F500" s="186"/>
      <c r="G500" s="186"/>
      <c r="H500" s="195"/>
      <c r="I500" s="195"/>
      <c r="J500" s="195"/>
      <c r="K500" s="195"/>
      <c r="L500" s="57"/>
      <c r="M500" s="57"/>
      <c r="N500" s="57"/>
      <c r="O500" s="57"/>
      <c r="P500" s="57"/>
      <c r="Q500" s="57"/>
      <c r="R500" s="57"/>
    </row>
    <row r="501" spans="3:18">
      <c r="C501" s="25"/>
      <c r="D501" s="25"/>
      <c r="E501" s="25"/>
      <c r="F501" s="186"/>
      <c r="G501" s="186"/>
      <c r="H501" s="195"/>
      <c r="I501" s="195"/>
      <c r="J501" s="195"/>
      <c r="K501" s="195"/>
      <c r="L501" s="57"/>
      <c r="M501" s="57"/>
      <c r="N501" s="57"/>
      <c r="O501" s="57"/>
      <c r="P501" s="57"/>
      <c r="Q501" s="57"/>
      <c r="R501" s="57"/>
    </row>
    <row r="502" spans="3:18">
      <c r="C502" s="25"/>
      <c r="D502" s="25"/>
      <c r="E502" s="25"/>
      <c r="F502" s="186"/>
      <c r="G502" s="186"/>
      <c r="H502" s="195"/>
      <c r="I502" s="195"/>
      <c r="J502" s="195"/>
      <c r="K502" s="195"/>
      <c r="L502" s="57"/>
      <c r="M502" s="57"/>
      <c r="N502" s="57"/>
      <c r="O502" s="57"/>
      <c r="P502" s="57"/>
      <c r="Q502" s="57"/>
      <c r="R502" s="57"/>
    </row>
    <row r="503" spans="3:18">
      <c r="C503" s="25"/>
      <c r="D503" s="25"/>
      <c r="E503" s="25"/>
      <c r="F503" s="186"/>
      <c r="G503" s="186"/>
      <c r="H503" s="195"/>
      <c r="I503" s="195"/>
      <c r="J503" s="195"/>
      <c r="K503" s="195"/>
      <c r="L503" s="57"/>
      <c r="M503" s="57"/>
      <c r="N503" s="57"/>
      <c r="O503" s="57"/>
      <c r="P503" s="57"/>
      <c r="Q503" s="57"/>
      <c r="R503" s="57"/>
    </row>
    <row r="504" spans="3:18">
      <c r="C504" s="25"/>
      <c r="D504" s="25"/>
      <c r="E504" s="25"/>
      <c r="F504" s="186"/>
      <c r="G504" s="186"/>
      <c r="H504" s="195"/>
      <c r="I504" s="195"/>
      <c r="J504" s="195"/>
      <c r="K504" s="195"/>
      <c r="L504" s="57"/>
      <c r="M504" s="57"/>
      <c r="N504" s="57"/>
      <c r="O504" s="57"/>
      <c r="P504" s="57"/>
      <c r="Q504" s="57"/>
      <c r="R504" s="57"/>
    </row>
    <row r="505" spans="3:18">
      <c r="C505" s="25"/>
      <c r="D505" s="25"/>
      <c r="E505" s="25"/>
      <c r="F505" s="186"/>
      <c r="G505" s="186"/>
      <c r="H505" s="195"/>
      <c r="I505" s="195"/>
      <c r="J505" s="195"/>
      <c r="K505" s="195"/>
      <c r="L505" s="57"/>
      <c r="M505" s="57"/>
      <c r="N505" s="57"/>
      <c r="O505" s="57"/>
      <c r="P505" s="57"/>
      <c r="Q505" s="57"/>
      <c r="R505" s="57"/>
    </row>
    <row r="506" spans="3:18">
      <c r="C506" s="25"/>
      <c r="D506" s="25"/>
      <c r="E506" s="25"/>
      <c r="F506" s="186"/>
      <c r="G506" s="186"/>
      <c r="H506" s="195"/>
      <c r="I506" s="195"/>
      <c r="J506" s="195"/>
      <c r="K506" s="195"/>
      <c r="L506" s="57"/>
      <c r="M506" s="57"/>
      <c r="N506" s="57"/>
      <c r="O506" s="57"/>
      <c r="P506" s="57"/>
      <c r="Q506" s="57"/>
      <c r="R506" s="57"/>
    </row>
    <row r="507" spans="3:18">
      <c r="C507" s="25"/>
      <c r="D507" s="25"/>
      <c r="E507" s="25"/>
      <c r="F507" s="186"/>
      <c r="G507" s="186"/>
      <c r="H507" s="195"/>
      <c r="I507" s="195"/>
      <c r="J507" s="195"/>
      <c r="K507" s="195"/>
      <c r="L507" s="57"/>
      <c r="M507" s="57"/>
      <c r="N507" s="57"/>
      <c r="O507" s="57"/>
      <c r="P507" s="57"/>
      <c r="Q507" s="57"/>
      <c r="R507" s="57"/>
    </row>
    <row r="508" spans="3:18">
      <c r="C508" s="25"/>
      <c r="D508" s="25"/>
      <c r="E508" s="25"/>
      <c r="F508" s="186"/>
      <c r="G508" s="186"/>
      <c r="H508" s="195"/>
      <c r="I508" s="195"/>
      <c r="J508" s="195"/>
      <c r="K508" s="195"/>
      <c r="L508" s="57"/>
      <c r="M508" s="57"/>
      <c r="N508" s="57"/>
      <c r="O508" s="57"/>
      <c r="P508" s="57"/>
      <c r="Q508" s="57"/>
      <c r="R508" s="57"/>
    </row>
    <row r="509" spans="3:18">
      <c r="C509" s="25"/>
      <c r="D509" s="25"/>
      <c r="E509" s="25"/>
      <c r="F509" s="186"/>
      <c r="G509" s="186"/>
      <c r="H509" s="195"/>
      <c r="I509" s="195"/>
      <c r="J509" s="195"/>
      <c r="K509" s="195"/>
      <c r="L509" s="57"/>
      <c r="M509" s="57"/>
      <c r="N509" s="57"/>
      <c r="O509" s="57"/>
      <c r="P509" s="57"/>
      <c r="Q509" s="57"/>
      <c r="R509" s="57"/>
    </row>
    <row r="510" spans="3:18">
      <c r="C510" s="25"/>
      <c r="D510" s="25"/>
      <c r="E510" s="25"/>
      <c r="F510" s="186"/>
      <c r="G510" s="186"/>
      <c r="H510" s="195"/>
      <c r="I510" s="195"/>
      <c r="J510" s="195"/>
      <c r="K510" s="195"/>
      <c r="L510" s="57"/>
      <c r="M510" s="57"/>
      <c r="N510" s="57"/>
      <c r="O510" s="57"/>
      <c r="P510" s="57"/>
      <c r="Q510" s="57"/>
      <c r="R510" s="57"/>
    </row>
    <row r="511" spans="3:18">
      <c r="C511" s="25"/>
      <c r="D511" s="25"/>
      <c r="E511" s="25"/>
      <c r="F511" s="186"/>
      <c r="G511" s="186"/>
      <c r="H511" s="195"/>
      <c r="I511" s="195"/>
      <c r="J511" s="195"/>
      <c r="K511" s="195"/>
      <c r="L511" s="57"/>
      <c r="M511" s="57"/>
      <c r="N511" s="57"/>
      <c r="O511" s="57"/>
      <c r="P511" s="57"/>
      <c r="Q511" s="57"/>
      <c r="R511" s="57"/>
    </row>
    <row r="512" spans="3:18">
      <c r="C512" s="25"/>
      <c r="D512" s="25"/>
      <c r="E512" s="25"/>
      <c r="F512" s="186"/>
      <c r="G512" s="186"/>
      <c r="H512" s="195"/>
      <c r="I512" s="195"/>
      <c r="J512" s="195"/>
      <c r="K512" s="195"/>
      <c r="L512" s="57"/>
      <c r="M512" s="57"/>
      <c r="N512" s="57"/>
      <c r="O512" s="57"/>
      <c r="P512" s="57"/>
      <c r="Q512" s="57"/>
      <c r="R512" s="57"/>
    </row>
    <row r="513" spans="3:18">
      <c r="C513" s="25"/>
      <c r="D513" s="25"/>
      <c r="E513" s="25"/>
      <c r="F513" s="186"/>
      <c r="G513" s="186"/>
      <c r="H513" s="195"/>
      <c r="I513" s="195"/>
      <c r="J513" s="195"/>
      <c r="K513" s="195"/>
      <c r="L513" s="57"/>
      <c r="M513" s="57"/>
      <c r="N513" s="57"/>
      <c r="O513" s="57"/>
      <c r="P513" s="57"/>
      <c r="Q513" s="57"/>
      <c r="R513" s="57"/>
    </row>
    <row r="514" spans="3:18">
      <c r="C514" s="25"/>
      <c r="D514" s="25"/>
      <c r="E514" s="25"/>
      <c r="F514" s="186"/>
      <c r="G514" s="186"/>
      <c r="H514" s="195"/>
      <c r="I514" s="195"/>
      <c r="J514" s="195"/>
      <c r="K514" s="195"/>
      <c r="L514" s="57"/>
      <c r="M514" s="57"/>
      <c r="N514" s="57"/>
      <c r="O514" s="57"/>
      <c r="P514" s="57"/>
      <c r="Q514" s="57"/>
      <c r="R514" s="57"/>
    </row>
    <row r="515" spans="3:18">
      <c r="C515" s="25"/>
      <c r="D515" s="25"/>
      <c r="E515" s="25"/>
      <c r="F515" s="186"/>
      <c r="G515" s="186"/>
      <c r="H515" s="195"/>
      <c r="I515" s="195"/>
      <c r="J515" s="195"/>
      <c r="K515" s="195"/>
      <c r="L515" s="57"/>
      <c r="M515" s="57"/>
      <c r="N515" s="57"/>
      <c r="O515" s="57"/>
      <c r="P515" s="57"/>
      <c r="Q515" s="57"/>
      <c r="R515" s="57"/>
    </row>
    <row r="516" spans="3:18">
      <c r="C516" s="25"/>
      <c r="D516" s="25"/>
      <c r="E516" s="25"/>
      <c r="F516" s="186"/>
      <c r="G516" s="186"/>
      <c r="H516" s="195"/>
      <c r="I516" s="195"/>
      <c r="J516" s="195"/>
      <c r="K516" s="195"/>
      <c r="L516" s="57"/>
      <c r="M516" s="57"/>
      <c r="N516" s="57"/>
      <c r="O516" s="57"/>
      <c r="P516" s="57"/>
      <c r="Q516" s="57"/>
      <c r="R516" s="57"/>
    </row>
    <row r="517" spans="3:18">
      <c r="C517" s="25"/>
      <c r="D517" s="25"/>
      <c r="E517" s="25"/>
      <c r="F517" s="186"/>
      <c r="G517" s="186"/>
      <c r="H517" s="195"/>
      <c r="I517" s="195"/>
      <c r="J517" s="195"/>
      <c r="K517" s="195"/>
      <c r="L517" s="57"/>
      <c r="M517" s="57"/>
      <c r="N517" s="57"/>
      <c r="O517" s="57"/>
      <c r="P517" s="57"/>
      <c r="Q517" s="57"/>
      <c r="R517" s="57"/>
    </row>
    <row r="518" spans="3:18">
      <c r="C518" s="25"/>
      <c r="D518" s="25"/>
      <c r="E518" s="25"/>
      <c r="F518" s="186"/>
      <c r="G518" s="186"/>
      <c r="H518" s="195"/>
      <c r="I518" s="195"/>
      <c r="J518" s="195"/>
      <c r="K518" s="195"/>
      <c r="L518" s="57"/>
      <c r="M518" s="57"/>
      <c r="N518" s="57"/>
      <c r="O518" s="57"/>
      <c r="P518" s="57"/>
      <c r="Q518" s="57"/>
      <c r="R518" s="57"/>
    </row>
    <row r="519" spans="3:18">
      <c r="C519" s="25"/>
      <c r="D519" s="25"/>
      <c r="E519" s="25"/>
      <c r="F519" s="186"/>
      <c r="G519" s="186"/>
      <c r="H519" s="195"/>
      <c r="I519" s="195"/>
      <c r="J519" s="195"/>
      <c r="K519" s="195"/>
      <c r="L519" s="57"/>
      <c r="M519" s="57"/>
      <c r="N519" s="57"/>
      <c r="O519" s="57"/>
      <c r="P519" s="57"/>
      <c r="Q519" s="57"/>
      <c r="R519" s="57"/>
    </row>
    <row r="520" spans="3:18">
      <c r="C520" s="25"/>
      <c r="D520" s="25"/>
      <c r="E520" s="25"/>
      <c r="F520" s="186"/>
      <c r="G520" s="186"/>
      <c r="H520" s="195"/>
      <c r="I520" s="195"/>
      <c r="J520" s="195"/>
      <c r="K520" s="195"/>
      <c r="L520" s="57"/>
      <c r="M520" s="57"/>
      <c r="N520" s="57"/>
      <c r="O520" s="57"/>
      <c r="P520" s="57"/>
      <c r="Q520" s="57"/>
      <c r="R520" s="57"/>
    </row>
    <row r="521" spans="3:18">
      <c r="C521" s="25"/>
      <c r="D521" s="25"/>
      <c r="E521" s="25"/>
      <c r="F521" s="186"/>
      <c r="G521" s="186"/>
      <c r="H521" s="195"/>
      <c r="I521" s="195"/>
      <c r="J521" s="195"/>
      <c r="K521" s="195"/>
      <c r="L521" s="57"/>
      <c r="M521" s="57"/>
      <c r="N521" s="57"/>
      <c r="O521" s="57"/>
      <c r="P521" s="57"/>
      <c r="Q521" s="57"/>
      <c r="R521" s="57"/>
    </row>
    <row r="522" spans="3:18">
      <c r="C522" s="25"/>
      <c r="D522" s="25"/>
      <c r="E522" s="25"/>
      <c r="F522" s="186"/>
      <c r="G522" s="186"/>
      <c r="H522" s="195"/>
      <c r="I522" s="195"/>
      <c r="J522" s="195"/>
      <c r="K522" s="195"/>
      <c r="L522" s="57"/>
      <c r="M522" s="57"/>
      <c r="N522" s="57"/>
      <c r="O522" s="57"/>
      <c r="P522" s="57"/>
      <c r="Q522" s="57"/>
      <c r="R522" s="57"/>
    </row>
    <row r="523" spans="3:18">
      <c r="C523" s="25"/>
      <c r="D523" s="25"/>
      <c r="E523" s="25"/>
      <c r="F523" s="186"/>
      <c r="G523" s="186"/>
      <c r="H523" s="195"/>
      <c r="I523" s="195"/>
      <c r="J523" s="195"/>
      <c r="K523" s="195"/>
      <c r="L523" s="57"/>
      <c r="M523" s="57"/>
      <c r="N523" s="57"/>
      <c r="O523" s="57"/>
      <c r="P523" s="57"/>
      <c r="Q523" s="57"/>
      <c r="R523" s="57"/>
    </row>
    <row r="524" spans="3:18">
      <c r="C524" s="25"/>
      <c r="D524" s="25"/>
      <c r="E524" s="25"/>
      <c r="F524" s="186"/>
      <c r="G524" s="186"/>
      <c r="H524" s="195"/>
      <c r="I524" s="195"/>
      <c r="J524" s="195"/>
      <c r="K524" s="195"/>
      <c r="L524" s="57"/>
      <c r="M524" s="57"/>
      <c r="N524" s="57"/>
      <c r="O524" s="57"/>
      <c r="P524" s="57"/>
      <c r="Q524" s="57"/>
      <c r="R524" s="57"/>
    </row>
    <row r="525" spans="3:18">
      <c r="C525" s="25"/>
      <c r="D525" s="25"/>
      <c r="E525" s="25"/>
      <c r="F525" s="186"/>
      <c r="G525" s="186"/>
      <c r="H525" s="195"/>
      <c r="I525" s="195"/>
      <c r="J525" s="195"/>
      <c r="K525" s="195"/>
      <c r="L525" s="57"/>
      <c r="M525" s="57"/>
      <c r="N525" s="57"/>
      <c r="O525" s="57"/>
      <c r="P525" s="57"/>
      <c r="Q525" s="57"/>
      <c r="R525" s="57"/>
    </row>
    <row r="526" spans="3:18">
      <c r="C526" s="25"/>
      <c r="D526" s="25"/>
      <c r="E526" s="25"/>
      <c r="F526" s="186"/>
      <c r="G526" s="186"/>
      <c r="H526" s="195"/>
      <c r="I526" s="195"/>
      <c r="J526" s="195"/>
      <c r="K526" s="195"/>
      <c r="L526" s="57"/>
      <c r="M526" s="57"/>
      <c r="N526" s="57"/>
      <c r="O526" s="57"/>
      <c r="P526" s="57"/>
      <c r="Q526" s="57"/>
      <c r="R526" s="57"/>
    </row>
    <row r="527" spans="3:18">
      <c r="C527" s="25"/>
      <c r="D527" s="25"/>
      <c r="E527" s="25"/>
      <c r="F527" s="186"/>
      <c r="G527" s="186"/>
      <c r="H527" s="195"/>
      <c r="I527" s="195"/>
      <c r="J527" s="195"/>
      <c r="K527" s="195"/>
      <c r="L527" s="57"/>
      <c r="M527" s="57"/>
      <c r="N527" s="57"/>
      <c r="O527" s="57"/>
      <c r="P527" s="57"/>
      <c r="Q527" s="57"/>
      <c r="R527" s="57"/>
    </row>
    <row r="528" spans="3:18">
      <c r="C528" s="25"/>
      <c r="D528" s="25"/>
      <c r="E528" s="25"/>
      <c r="F528" s="186"/>
      <c r="G528" s="186"/>
      <c r="H528" s="195"/>
      <c r="I528" s="195"/>
      <c r="J528" s="195"/>
      <c r="K528" s="195"/>
      <c r="L528" s="57"/>
      <c r="M528" s="57"/>
      <c r="N528" s="57"/>
      <c r="O528" s="57"/>
      <c r="P528" s="57"/>
      <c r="Q528" s="57"/>
      <c r="R528" s="57"/>
    </row>
    <row r="529" spans="3:18">
      <c r="C529" s="25"/>
      <c r="D529" s="25"/>
      <c r="E529" s="25"/>
      <c r="F529" s="186"/>
      <c r="G529" s="186"/>
      <c r="H529" s="195"/>
      <c r="I529" s="195"/>
      <c r="J529" s="195"/>
      <c r="K529" s="195"/>
      <c r="L529" s="57"/>
      <c r="M529" s="57"/>
      <c r="N529" s="57"/>
      <c r="O529" s="57"/>
      <c r="P529" s="57"/>
      <c r="Q529" s="57"/>
      <c r="R529" s="57"/>
    </row>
    <row r="530" spans="3:18">
      <c r="C530" s="25"/>
      <c r="D530" s="25"/>
      <c r="E530" s="25"/>
      <c r="F530" s="186"/>
      <c r="G530" s="186"/>
      <c r="H530" s="195"/>
      <c r="I530" s="195"/>
      <c r="J530" s="195"/>
      <c r="K530" s="195"/>
      <c r="L530" s="57"/>
      <c r="M530" s="57"/>
      <c r="N530" s="57"/>
      <c r="O530" s="57"/>
      <c r="P530" s="57"/>
      <c r="Q530" s="57"/>
      <c r="R530" s="57"/>
    </row>
    <row r="531" spans="3:18">
      <c r="C531" s="25"/>
      <c r="D531" s="25"/>
      <c r="E531" s="25"/>
      <c r="F531" s="186"/>
      <c r="G531" s="186"/>
      <c r="H531" s="195"/>
      <c r="I531" s="195"/>
      <c r="J531" s="195"/>
      <c r="K531" s="195"/>
      <c r="L531" s="57"/>
      <c r="M531" s="57"/>
      <c r="N531" s="57"/>
      <c r="O531" s="57"/>
      <c r="P531" s="57"/>
      <c r="Q531" s="57"/>
      <c r="R531" s="57"/>
    </row>
    <row r="532" spans="3:18">
      <c r="C532" s="25"/>
      <c r="D532" s="25"/>
      <c r="E532" s="25"/>
      <c r="F532" s="186"/>
      <c r="G532" s="186"/>
      <c r="H532" s="195"/>
      <c r="I532" s="195"/>
      <c r="J532" s="195"/>
      <c r="K532" s="195"/>
      <c r="L532" s="57"/>
      <c r="M532" s="57"/>
      <c r="N532" s="57"/>
      <c r="O532" s="57"/>
      <c r="P532" s="57"/>
      <c r="Q532" s="57"/>
      <c r="R532" s="57"/>
    </row>
    <row r="533" spans="3:18">
      <c r="C533" s="25"/>
      <c r="D533" s="25"/>
      <c r="E533" s="25"/>
      <c r="F533" s="186"/>
      <c r="G533" s="186"/>
      <c r="H533" s="195"/>
      <c r="I533" s="195"/>
      <c r="J533" s="195"/>
      <c r="K533" s="195"/>
      <c r="L533" s="57"/>
      <c r="M533" s="57"/>
      <c r="N533" s="57"/>
      <c r="O533" s="57"/>
      <c r="P533" s="57"/>
      <c r="Q533" s="57"/>
      <c r="R533" s="57"/>
    </row>
    <row r="534" spans="3:18">
      <c r="C534" s="25"/>
      <c r="D534" s="25"/>
      <c r="E534" s="25"/>
      <c r="F534" s="186"/>
      <c r="G534" s="186"/>
      <c r="H534" s="195"/>
      <c r="I534" s="195"/>
      <c r="J534" s="195"/>
      <c r="K534" s="195"/>
      <c r="L534" s="57"/>
      <c r="M534" s="57"/>
      <c r="N534" s="57"/>
      <c r="O534" s="57"/>
      <c r="P534" s="57"/>
      <c r="Q534" s="57"/>
      <c r="R534" s="57"/>
    </row>
    <row r="535" spans="3:18">
      <c r="C535" s="25"/>
      <c r="D535" s="25"/>
      <c r="E535" s="25"/>
      <c r="F535" s="186"/>
      <c r="G535" s="186"/>
      <c r="H535" s="195"/>
      <c r="I535" s="195"/>
      <c r="J535" s="195"/>
      <c r="K535" s="195"/>
      <c r="L535" s="57"/>
      <c r="M535" s="57"/>
      <c r="N535" s="57"/>
      <c r="O535" s="57"/>
      <c r="P535" s="57"/>
      <c r="Q535" s="57"/>
      <c r="R535" s="57"/>
    </row>
    <row r="536" spans="3:18">
      <c r="C536" s="25"/>
      <c r="D536" s="25"/>
      <c r="E536" s="25"/>
      <c r="F536" s="186"/>
      <c r="G536" s="186"/>
      <c r="H536" s="195"/>
      <c r="I536" s="195"/>
      <c r="J536" s="195"/>
      <c r="K536" s="195"/>
      <c r="L536" s="57"/>
      <c r="M536" s="57"/>
      <c r="N536" s="57"/>
      <c r="O536" s="57"/>
      <c r="P536" s="57"/>
      <c r="Q536" s="57"/>
      <c r="R536" s="57"/>
    </row>
    <row r="537" spans="3:18">
      <c r="C537" s="25"/>
      <c r="D537" s="25"/>
      <c r="E537" s="25"/>
      <c r="F537" s="186"/>
      <c r="G537" s="186"/>
      <c r="H537" s="195"/>
      <c r="I537" s="195"/>
      <c r="J537" s="195"/>
      <c r="K537" s="195"/>
      <c r="L537" s="57"/>
      <c r="M537" s="57"/>
      <c r="N537" s="57"/>
      <c r="O537" s="57"/>
      <c r="P537" s="57"/>
      <c r="Q537" s="57"/>
      <c r="R537" s="57"/>
    </row>
    <row r="538" spans="3:18">
      <c r="C538" s="25"/>
      <c r="D538" s="25"/>
      <c r="E538" s="25"/>
      <c r="F538" s="186"/>
      <c r="G538" s="186"/>
      <c r="H538" s="195"/>
      <c r="I538" s="195"/>
      <c r="J538" s="195"/>
      <c r="K538" s="195"/>
      <c r="L538" s="57"/>
      <c r="M538" s="57"/>
      <c r="N538" s="57"/>
      <c r="O538" s="57"/>
      <c r="P538" s="57"/>
      <c r="Q538" s="57"/>
      <c r="R538" s="57"/>
    </row>
    <row r="539" spans="3:18">
      <c r="C539" s="25"/>
      <c r="D539" s="25"/>
      <c r="E539" s="25"/>
      <c r="F539" s="186"/>
      <c r="G539" s="186"/>
      <c r="H539" s="195"/>
      <c r="I539" s="195"/>
      <c r="J539" s="195"/>
      <c r="K539" s="195"/>
      <c r="L539" s="57"/>
      <c r="M539" s="57"/>
      <c r="N539" s="57"/>
      <c r="O539" s="57"/>
      <c r="P539" s="57"/>
      <c r="Q539" s="57"/>
      <c r="R539" s="57"/>
    </row>
    <row r="540" spans="3:18">
      <c r="C540" s="25"/>
      <c r="D540" s="25"/>
      <c r="E540" s="25"/>
      <c r="F540" s="186"/>
      <c r="G540" s="186"/>
      <c r="H540" s="195"/>
      <c r="I540" s="195"/>
      <c r="J540" s="195"/>
      <c r="K540" s="195"/>
      <c r="L540" s="57"/>
      <c r="M540" s="57"/>
      <c r="N540" s="57"/>
      <c r="O540" s="57"/>
      <c r="P540" s="57"/>
      <c r="Q540" s="57"/>
      <c r="R540" s="57"/>
    </row>
    <row r="541" spans="3:18">
      <c r="C541" s="25"/>
      <c r="D541" s="25"/>
      <c r="E541" s="25"/>
      <c r="F541" s="186"/>
      <c r="G541" s="186"/>
      <c r="H541" s="195"/>
      <c r="I541" s="195"/>
      <c r="J541" s="195"/>
      <c r="K541" s="195"/>
      <c r="L541" s="57"/>
      <c r="M541" s="57"/>
      <c r="N541" s="57"/>
      <c r="O541" s="57"/>
      <c r="P541" s="57"/>
      <c r="Q541" s="57"/>
      <c r="R541" s="57"/>
    </row>
    <row r="542" spans="3:18">
      <c r="C542" s="25"/>
      <c r="D542" s="25"/>
      <c r="E542" s="25"/>
      <c r="F542" s="186"/>
      <c r="G542" s="186"/>
      <c r="H542" s="195"/>
      <c r="I542" s="195"/>
      <c r="J542" s="195"/>
      <c r="K542" s="195"/>
      <c r="L542" s="57"/>
      <c r="M542" s="57"/>
      <c r="N542" s="57"/>
      <c r="O542" s="57"/>
      <c r="P542" s="57"/>
      <c r="Q542" s="57"/>
      <c r="R542" s="57"/>
    </row>
    <row r="543" spans="3:18">
      <c r="C543" s="25"/>
      <c r="D543" s="25"/>
      <c r="E543" s="25"/>
      <c r="F543" s="186"/>
      <c r="G543" s="186"/>
      <c r="H543" s="195"/>
      <c r="I543" s="195"/>
      <c r="J543" s="195"/>
      <c r="K543" s="195"/>
      <c r="L543" s="57"/>
      <c r="M543" s="57"/>
      <c r="N543" s="57"/>
      <c r="O543" s="57"/>
      <c r="P543" s="57"/>
      <c r="Q543" s="57"/>
      <c r="R543" s="57"/>
    </row>
    <row r="544" spans="3:18">
      <c r="C544" s="25"/>
      <c r="D544" s="25"/>
      <c r="E544" s="25"/>
      <c r="F544" s="186"/>
      <c r="G544" s="186"/>
      <c r="H544" s="195"/>
      <c r="I544" s="195"/>
      <c r="J544" s="195"/>
      <c r="K544" s="195"/>
      <c r="L544" s="57"/>
      <c r="M544" s="57"/>
      <c r="N544" s="57"/>
      <c r="O544" s="57"/>
      <c r="P544" s="57"/>
      <c r="Q544" s="57"/>
      <c r="R544" s="57"/>
    </row>
    <row r="545" spans="3:18">
      <c r="C545" s="25"/>
      <c r="D545" s="25"/>
      <c r="E545" s="25"/>
      <c r="F545" s="186"/>
      <c r="G545" s="186"/>
      <c r="H545" s="195"/>
      <c r="I545" s="195"/>
      <c r="J545" s="195"/>
      <c r="K545" s="195"/>
      <c r="L545" s="57"/>
      <c r="M545" s="57"/>
      <c r="N545" s="57"/>
      <c r="O545" s="57"/>
      <c r="P545" s="57"/>
      <c r="Q545" s="57"/>
      <c r="R545" s="57"/>
    </row>
    <row r="546" spans="3:18">
      <c r="C546" s="25"/>
      <c r="D546" s="25"/>
      <c r="E546" s="25"/>
      <c r="F546" s="186"/>
      <c r="G546" s="186"/>
      <c r="H546" s="195"/>
      <c r="I546" s="195"/>
      <c r="J546" s="195"/>
      <c r="K546" s="195"/>
      <c r="L546" s="57"/>
      <c r="M546" s="57"/>
      <c r="N546" s="57"/>
      <c r="O546" s="57"/>
      <c r="P546" s="57"/>
      <c r="Q546" s="57"/>
      <c r="R546" s="57"/>
    </row>
    <row r="547" spans="3:18">
      <c r="C547" s="25"/>
      <c r="D547" s="25"/>
      <c r="E547" s="25"/>
      <c r="F547" s="186"/>
      <c r="G547" s="186"/>
      <c r="H547" s="195"/>
      <c r="I547" s="195"/>
      <c r="J547" s="195"/>
      <c r="K547" s="195"/>
      <c r="L547" s="57"/>
      <c r="M547" s="57"/>
      <c r="N547" s="57"/>
      <c r="O547" s="57"/>
      <c r="P547" s="57"/>
      <c r="Q547" s="57"/>
      <c r="R547" s="57"/>
    </row>
    <row r="548" spans="3:18">
      <c r="C548" s="25"/>
      <c r="D548" s="25"/>
      <c r="E548" s="25"/>
      <c r="F548" s="186"/>
      <c r="G548" s="186"/>
      <c r="H548" s="195"/>
      <c r="I548" s="195"/>
      <c r="J548" s="195"/>
      <c r="K548" s="195"/>
      <c r="L548" s="57"/>
      <c r="M548" s="57"/>
      <c r="N548" s="57"/>
      <c r="O548" s="57"/>
      <c r="P548" s="57"/>
      <c r="Q548" s="57"/>
      <c r="R548" s="57"/>
    </row>
    <row r="549" spans="3:18">
      <c r="C549" s="25"/>
      <c r="D549" s="25"/>
      <c r="E549" s="25"/>
      <c r="F549" s="186"/>
      <c r="G549" s="186"/>
      <c r="H549" s="195"/>
      <c r="I549" s="195"/>
      <c r="J549" s="195"/>
      <c r="K549" s="195"/>
      <c r="L549" s="57"/>
      <c r="M549" s="57"/>
      <c r="N549" s="57"/>
      <c r="O549" s="57"/>
      <c r="P549" s="57"/>
      <c r="Q549" s="57"/>
      <c r="R549" s="57"/>
    </row>
    <row r="550" spans="3:18">
      <c r="C550" s="25"/>
      <c r="D550" s="25"/>
      <c r="E550" s="25"/>
      <c r="F550" s="186"/>
      <c r="G550" s="186"/>
      <c r="H550" s="195"/>
      <c r="I550" s="195"/>
      <c r="J550" s="195"/>
      <c r="K550" s="195"/>
      <c r="L550" s="57"/>
      <c r="M550" s="57"/>
      <c r="N550" s="57"/>
      <c r="O550" s="57"/>
      <c r="P550" s="57"/>
      <c r="Q550" s="57"/>
      <c r="R550" s="57"/>
    </row>
    <row r="551" spans="3:18">
      <c r="C551" s="25"/>
      <c r="D551" s="25"/>
      <c r="E551" s="25"/>
      <c r="F551" s="186"/>
      <c r="G551" s="186"/>
      <c r="H551" s="195"/>
      <c r="I551" s="195"/>
      <c r="J551" s="195"/>
      <c r="K551" s="195"/>
      <c r="L551" s="57"/>
      <c r="M551" s="57"/>
      <c r="N551" s="57"/>
      <c r="O551" s="57"/>
      <c r="P551" s="57"/>
      <c r="Q551" s="57"/>
      <c r="R551" s="57"/>
    </row>
    <row r="552" spans="3:18">
      <c r="C552" s="25"/>
      <c r="D552" s="25"/>
      <c r="E552" s="25"/>
      <c r="F552" s="186"/>
      <c r="G552" s="186"/>
      <c r="H552" s="195"/>
      <c r="I552" s="195"/>
      <c r="J552" s="195"/>
      <c r="K552" s="195"/>
      <c r="L552" s="57"/>
      <c r="M552" s="57"/>
      <c r="N552" s="57"/>
      <c r="O552" s="57"/>
      <c r="P552" s="57"/>
      <c r="Q552" s="57"/>
      <c r="R552" s="57"/>
    </row>
    <row r="553" spans="3:18">
      <c r="C553" s="25"/>
      <c r="D553" s="25"/>
      <c r="E553" s="25"/>
      <c r="F553" s="186"/>
      <c r="G553" s="186"/>
      <c r="H553" s="195"/>
      <c r="I553" s="195"/>
      <c r="J553" s="195"/>
      <c r="K553" s="195"/>
      <c r="L553" s="57"/>
      <c r="M553" s="57"/>
      <c r="N553" s="57"/>
      <c r="O553" s="57"/>
      <c r="P553" s="57"/>
      <c r="Q553" s="57"/>
      <c r="R553" s="57"/>
    </row>
    <row r="554" spans="3:18">
      <c r="C554" s="25"/>
      <c r="D554" s="25"/>
      <c r="E554" s="25"/>
      <c r="F554" s="186"/>
      <c r="G554" s="186"/>
      <c r="H554" s="195"/>
      <c r="I554" s="195"/>
      <c r="J554" s="195"/>
      <c r="K554" s="195"/>
      <c r="L554" s="57"/>
      <c r="M554" s="57"/>
      <c r="N554" s="57"/>
      <c r="O554" s="57"/>
      <c r="P554" s="57"/>
      <c r="Q554" s="57"/>
      <c r="R554" s="57"/>
    </row>
    <row r="555" spans="3:18">
      <c r="C555" s="25"/>
      <c r="D555" s="25"/>
      <c r="E555" s="25"/>
      <c r="F555" s="186"/>
      <c r="G555" s="186"/>
      <c r="H555" s="195"/>
      <c r="I555" s="195"/>
      <c r="J555" s="195"/>
      <c r="K555" s="195"/>
      <c r="L555" s="57"/>
      <c r="M555" s="57"/>
      <c r="N555" s="57"/>
      <c r="O555" s="57"/>
      <c r="P555" s="57"/>
      <c r="Q555" s="57"/>
      <c r="R555" s="57"/>
    </row>
    <row r="556" spans="3:18">
      <c r="C556" s="25"/>
      <c r="D556" s="25"/>
      <c r="E556" s="25"/>
      <c r="F556" s="186"/>
      <c r="G556" s="186"/>
      <c r="H556" s="195"/>
      <c r="I556" s="195"/>
      <c r="J556" s="195"/>
      <c r="K556" s="195"/>
      <c r="L556" s="57"/>
      <c r="M556" s="57"/>
      <c r="N556" s="57"/>
      <c r="O556" s="57"/>
      <c r="P556" s="57"/>
      <c r="Q556" s="57"/>
      <c r="R556" s="57"/>
    </row>
    <row r="557" spans="3:18">
      <c r="C557" s="25"/>
      <c r="D557" s="25"/>
      <c r="E557" s="25"/>
      <c r="F557" s="186"/>
      <c r="G557" s="186"/>
      <c r="H557" s="195"/>
      <c r="I557" s="195"/>
      <c r="J557" s="195"/>
      <c r="K557" s="195"/>
      <c r="L557" s="57"/>
      <c r="M557" s="57"/>
      <c r="N557" s="57"/>
      <c r="O557" s="57"/>
      <c r="P557" s="57"/>
      <c r="Q557" s="57"/>
      <c r="R557" s="57"/>
    </row>
    <row r="558" spans="3:18">
      <c r="C558" s="25"/>
      <c r="D558" s="25"/>
      <c r="E558" s="25"/>
      <c r="F558" s="186"/>
      <c r="G558" s="186"/>
      <c r="H558" s="195"/>
      <c r="I558" s="195"/>
      <c r="J558" s="195"/>
      <c r="K558" s="195"/>
      <c r="L558" s="57"/>
      <c r="M558" s="57"/>
      <c r="N558" s="57"/>
      <c r="O558" s="57"/>
      <c r="P558" s="57"/>
      <c r="Q558" s="57"/>
      <c r="R558" s="57"/>
    </row>
    <row r="559" spans="3:18">
      <c r="C559" s="25"/>
      <c r="D559" s="25"/>
      <c r="E559" s="25"/>
      <c r="F559" s="186"/>
      <c r="G559" s="186"/>
      <c r="H559" s="195"/>
      <c r="I559" s="195"/>
      <c r="J559" s="195"/>
      <c r="K559" s="195"/>
      <c r="L559" s="57"/>
      <c r="M559" s="57"/>
      <c r="N559" s="57"/>
      <c r="O559" s="57"/>
      <c r="P559" s="57"/>
      <c r="Q559" s="57"/>
      <c r="R559" s="57"/>
    </row>
    <row r="560" spans="3:18">
      <c r="C560" s="25"/>
      <c r="D560" s="25"/>
      <c r="E560" s="25"/>
      <c r="F560" s="186"/>
      <c r="G560" s="186"/>
      <c r="H560" s="195"/>
      <c r="I560" s="195"/>
      <c r="J560" s="195"/>
      <c r="K560" s="195"/>
      <c r="L560" s="57"/>
      <c r="M560" s="57"/>
      <c r="N560" s="57"/>
      <c r="O560" s="57"/>
      <c r="P560" s="57"/>
      <c r="Q560" s="57"/>
      <c r="R560" s="57"/>
    </row>
    <row r="561" spans="3:18">
      <c r="C561" s="25"/>
      <c r="D561" s="25"/>
      <c r="E561" s="25"/>
      <c r="F561" s="186"/>
      <c r="G561" s="186"/>
      <c r="H561" s="195"/>
      <c r="I561" s="195"/>
      <c r="J561" s="195"/>
      <c r="K561" s="195"/>
      <c r="L561" s="57"/>
      <c r="M561" s="57"/>
      <c r="N561" s="57"/>
      <c r="O561" s="57"/>
      <c r="P561" s="57"/>
      <c r="Q561" s="57"/>
      <c r="R561" s="57"/>
    </row>
    <row r="562" spans="3:18">
      <c r="C562" s="25"/>
      <c r="D562" s="25"/>
      <c r="E562" s="25"/>
      <c r="F562" s="186"/>
      <c r="G562" s="186"/>
      <c r="H562" s="195"/>
      <c r="I562" s="195"/>
      <c r="J562" s="195"/>
      <c r="K562" s="195"/>
      <c r="L562" s="57"/>
      <c r="M562" s="57"/>
      <c r="N562" s="57"/>
      <c r="O562" s="57"/>
      <c r="P562" s="57"/>
      <c r="Q562" s="57"/>
      <c r="R562" s="57"/>
    </row>
    <row r="563" spans="3:18">
      <c r="C563" s="25"/>
      <c r="D563" s="25"/>
      <c r="E563" s="25"/>
      <c r="F563" s="186"/>
      <c r="G563" s="186"/>
      <c r="H563" s="195"/>
      <c r="I563" s="195"/>
      <c r="J563" s="195"/>
      <c r="K563" s="195"/>
      <c r="L563" s="57"/>
      <c r="M563" s="57"/>
      <c r="N563" s="57"/>
      <c r="O563" s="57"/>
      <c r="P563" s="57"/>
      <c r="Q563" s="57"/>
      <c r="R563" s="57"/>
    </row>
    <row r="564" spans="3:18">
      <c r="C564" s="25"/>
      <c r="D564" s="25"/>
      <c r="E564" s="25"/>
      <c r="F564" s="186"/>
      <c r="G564" s="186"/>
      <c r="H564" s="195"/>
      <c r="I564" s="195"/>
      <c r="J564" s="195"/>
      <c r="K564" s="195"/>
      <c r="L564" s="57"/>
      <c r="M564" s="57"/>
      <c r="N564" s="57"/>
      <c r="O564" s="57"/>
      <c r="P564" s="57"/>
      <c r="Q564" s="57"/>
      <c r="R564" s="57"/>
    </row>
    <row r="565" spans="3:18">
      <c r="C565" s="25"/>
      <c r="D565" s="25"/>
      <c r="E565" s="25"/>
      <c r="F565" s="186"/>
      <c r="G565" s="186"/>
      <c r="H565" s="195"/>
      <c r="I565" s="195"/>
      <c r="J565" s="195"/>
      <c r="K565" s="195"/>
      <c r="L565" s="57"/>
      <c r="M565" s="57"/>
      <c r="N565" s="57"/>
      <c r="O565" s="57"/>
      <c r="P565" s="57"/>
      <c r="Q565" s="57"/>
      <c r="R565" s="57"/>
    </row>
    <row r="566" spans="3:18">
      <c r="C566" s="25"/>
      <c r="D566" s="25"/>
      <c r="E566" s="25"/>
      <c r="F566" s="186"/>
      <c r="G566" s="186"/>
      <c r="H566" s="195"/>
      <c r="I566" s="195"/>
      <c r="J566" s="195"/>
      <c r="K566" s="195"/>
      <c r="L566" s="57"/>
      <c r="M566" s="57"/>
      <c r="N566" s="57"/>
      <c r="O566" s="57"/>
      <c r="P566" s="57"/>
      <c r="Q566" s="57"/>
      <c r="R566" s="57"/>
    </row>
    <row r="567" spans="3:18">
      <c r="C567" s="25"/>
      <c r="D567" s="25"/>
      <c r="E567" s="25"/>
      <c r="F567" s="186"/>
      <c r="G567" s="186"/>
      <c r="H567" s="195"/>
      <c r="I567" s="195"/>
      <c r="J567" s="195"/>
      <c r="K567" s="195"/>
      <c r="L567" s="57"/>
      <c r="M567" s="57"/>
      <c r="N567" s="57"/>
      <c r="O567" s="57"/>
      <c r="P567" s="57"/>
      <c r="Q567" s="57"/>
      <c r="R567" s="57"/>
    </row>
    <row r="568" spans="3:18">
      <c r="C568" s="25"/>
      <c r="D568" s="25"/>
      <c r="E568" s="25"/>
      <c r="F568" s="186"/>
      <c r="G568" s="186"/>
      <c r="H568" s="195"/>
      <c r="I568" s="195"/>
      <c r="J568" s="195"/>
      <c r="K568" s="195"/>
      <c r="L568" s="57"/>
      <c r="M568" s="57"/>
      <c r="N568" s="57"/>
      <c r="O568" s="57"/>
      <c r="P568" s="57"/>
      <c r="Q568" s="57"/>
      <c r="R568" s="57"/>
    </row>
    <row r="569" spans="3:18">
      <c r="C569" s="25"/>
      <c r="D569" s="25"/>
      <c r="E569" s="25"/>
      <c r="F569" s="186"/>
      <c r="G569" s="186"/>
      <c r="H569" s="195"/>
      <c r="I569" s="195"/>
      <c r="J569" s="195"/>
      <c r="K569" s="195"/>
      <c r="L569" s="57"/>
      <c r="M569" s="57"/>
      <c r="N569" s="57"/>
      <c r="O569" s="57"/>
      <c r="P569" s="57"/>
      <c r="Q569" s="57"/>
      <c r="R569" s="57"/>
    </row>
    <row r="570" spans="3:18">
      <c r="C570" s="25"/>
      <c r="D570" s="25"/>
      <c r="E570" s="25"/>
      <c r="F570" s="186"/>
      <c r="G570" s="186"/>
      <c r="H570" s="195"/>
      <c r="I570" s="195"/>
      <c r="J570" s="195"/>
      <c r="K570" s="195"/>
      <c r="L570" s="57"/>
      <c r="M570" s="57"/>
      <c r="N570" s="57"/>
      <c r="O570" s="57"/>
      <c r="P570" s="57"/>
      <c r="Q570" s="57"/>
      <c r="R570" s="57"/>
    </row>
    <row r="571" spans="3:18">
      <c r="C571" s="25"/>
      <c r="D571" s="25"/>
      <c r="E571" s="25"/>
      <c r="F571" s="186"/>
      <c r="G571" s="186"/>
      <c r="H571" s="195"/>
      <c r="I571" s="195"/>
      <c r="J571" s="195"/>
      <c r="K571" s="195"/>
      <c r="L571" s="57"/>
      <c r="M571" s="57"/>
      <c r="N571" s="57"/>
      <c r="O571" s="57"/>
      <c r="P571" s="57"/>
      <c r="Q571" s="57"/>
      <c r="R571" s="57"/>
    </row>
    <row r="572" spans="3:18">
      <c r="C572" s="25"/>
      <c r="D572" s="25"/>
      <c r="E572" s="25"/>
      <c r="F572" s="186"/>
      <c r="G572" s="186"/>
      <c r="H572" s="195"/>
      <c r="I572" s="195"/>
      <c r="J572" s="195"/>
      <c r="K572" s="195"/>
      <c r="L572" s="57"/>
      <c r="M572" s="57"/>
      <c r="N572" s="57"/>
      <c r="O572" s="57"/>
      <c r="P572" s="57"/>
      <c r="Q572" s="57"/>
      <c r="R572" s="57"/>
    </row>
    <row r="573" spans="3:18">
      <c r="C573" s="25"/>
      <c r="D573" s="25"/>
      <c r="E573" s="25"/>
      <c r="F573" s="186"/>
      <c r="G573" s="186"/>
      <c r="H573" s="195"/>
      <c r="I573" s="195"/>
      <c r="J573" s="195"/>
      <c r="K573" s="195"/>
      <c r="L573" s="57"/>
      <c r="M573" s="57"/>
      <c r="N573" s="57"/>
      <c r="O573" s="57"/>
      <c r="P573" s="57"/>
      <c r="Q573" s="57"/>
      <c r="R573" s="57"/>
    </row>
    <row r="574" spans="3:18">
      <c r="C574" s="25"/>
      <c r="D574" s="25"/>
      <c r="E574" s="25"/>
      <c r="F574" s="186"/>
      <c r="G574" s="186"/>
      <c r="H574" s="195"/>
      <c r="I574" s="195"/>
      <c r="J574" s="195"/>
      <c r="K574" s="195"/>
      <c r="L574" s="57"/>
      <c r="M574" s="57"/>
      <c r="N574" s="57"/>
      <c r="O574" s="57"/>
      <c r="P574" s="57"/>
      <c r="Q574" s="57"/>
      <c r="R574" s="57"/>
    </row>
    <row r="575" spans="3:18">
      <c r="C575" s="25"/>
      <c r="D575" s="25"/>
      <c r="E575" s="25"/>
      <c r="F575" s="186"/>
      <c r="G575" s="186"/>
      <c r="H575" s="195"/>
      <c r="I575" s="195"/>
      <c r="J575" s="195"/>
      <c r="K575" s="195"/>
      <c r="L575" s="57"/>
      <c r="M575" s="57"/>
      <c r="N575" s="57"/>
      <c r="O575" s="57"/>
      <c r="P575" s="57"/>
      <c r="Q575" s="57"/>
      <c r="R575" s="57"/>
    </row>
    <row r="576" spans="3:18">
      <c r="C576" s="25"/>
      <c r="D576" s="25"/>
      <c r="E576" s="25"/>
      <c r="F576" s="186"/>
      <c r="G576" s="186"/>
      <c r="H576" s="195"/>
      <c r="I576" s="195"/>
      <c r="J576" s="195"/>
      <c r="K576" s="195"/>
      <c r="L576" s="57"/>
      <c r="M576" s="57"/>
      <c r="N576" s="57"/>
      <c r="O576" s="57"/>
      <c r="P576" s="57"/>
      <c r="Q576" s="57"/>
      <c r="R576" s="57"/>
    </row>
    <row r="577" spans="3:18">
      <c r="C577" s="25"/>
      <c r="D577" s="25"/>
      <c r="E577" s="25"/>
      <c r="F577" s="186"/>
      <c r="G577" s="186"/>
      <c r="H577" s="195"/>
      <c r="I577" s="195"/>
      <c r="J577" s="195"/>
      <c r="K577" s="195"/>
      <c r="L577" s="57"/>
      <c r="M577" s="57"/>
      <c r="N577" s="57"/>
      <c r="O577" s="57"/>
      <c r="P577" s="57"/>
      <c r="Q577" s="57"/>
      <c r="R577" s="57"/>
    </row>
    <row r="578" spans="3:18">
      <c r="C578" s="25"/>
      <c r="D578" s="25"/>
      <c r="E578" s="25"/>
      <c r="F578" s="186"/>
      <c r="G578" s="186"/>
      <c r="H578" s="195"/>
      <c r="I578" s="195"/>
      <c r="J578" s="195"/>
      <c r="K578" s="195"/>
      <c r="L578" s="57"/>
      <c r="M578" s="57"/>
      <c r="N578" s="57"/>
      <c r="O578" s="57"/>
      <c r="P578" s="57"/>
      <c r="Q578" s="57"/>
      <c r="R578" s="57"/>
    </row>
    <row r="579" spans="3:18">
      <c r="C579" s="25"/>
      <c r="D579" s="25"/>
      <c r="E579" s="25"/>
      <c r="F579" s="186"/>
      <c r="G579" s="186"/>
      <c r="H579" s="195"/>
      <c r="I579" s="195"/>
      <c r="J579" s="195"/>
      <c r="K579" s="195"/>
      <c r="L579" s="57"/>
      <c r="M579" s="57"/>
      <c r="N579" s="57"/>
      <c r="O579" s="57"/>
      <c r="P579" s="57"/>
      <c r="Q579" s="57"/>
      <c r="R579" s="57"/>
    </row>
    <row r="580" spans="3:18">
      <c r="C580" s="25"/>
      <c r="D580" s="25"/>
      <c r="E580" s="25"/>
      <c r="F580" s="186"/>
      <c r="G580" s="186"/>
      <c r="H580" s="195"/>
      <c r="I580" s="195"/>
      <c r="J580" s="195"/>
      <c r="K580" s="195"/>
      <c r="L580" s="57"/>
      <c r="M580" s="57"/>
      <c r="N580" s="57"/>
      <c r="O580" s="57"/>
      <c r="P580" s="57"/>
      <c r="Q580" s="57"/>
      <c r="R580" s="57"/>
    </row>
    <row r="581" spans="3:18">
      <c r="C581" s="25"/>
      <c r="D581" s="25"/>
      <c r="E581" s="25"/>
      <c r="F581" s="186"/>
      <c r="G581" s="186"/>
      <c r="H581" s="195"/>
      <c r="I581" s="195"/>
      <c r="J581" s="195"/>
      <c r="K581" s="195"/>
      <c r="L581" s="57"/>
      <c r="M581" s="57"/>
      <c r="N581" s="57"/>
      <c r="O581" s="57"/>
      <c r="P581" s="57"/>
      <c r="Q581" s="57"/>
      <c r="R581" s="57"/>
    </row>
    <row r="582" spans="3:18">
      <c r="C582" s="25"/>
      <c r="D582" s="25"/>
      <c r="E582" s="25"/>
      <c r="F582" s="186"/>
      <c r="G582" s="186"/>
      <c r="H582" s="195"/>
      <c r="I582" s="195"/>
      <c r="J582" s="195"/>
      <c r="K582" s="195"/>
      <c r="L582" s="57"/>
      <c r="M582" s="57"/>
      <c r="N582" s="57"/>
      <c r="O582" s="57"/>
      <c r="P582" s="57"/>
      <c r="Q582" s="57"/>
      <c r="R582" s="57"/>
    </row>
    <row r="583" spans="3:18">
      <c r="C583" s="25"/>
      <c r="D583" s="25"/>
      <c r="E583" s="25"/>
      <c r="F583" s="186"/>
      <c r="G583" s="186"/>
      <c r="H583" s="195"/>
      <c r="I583" s="195"/>
      <c r="J583" s="195"/>
      <c r="K583" s="195"/>
      <c r="L583" s="57"/>
      <c r="M583" s="57"/>
      <c r="N583" s="57"/>
      <c r="O583" s="57"/>
      <c r="P583" s="57"/>
      <c r="Q583" s="57"/>
      <c r="R583" s="57"/>
    </row>
    <row r="584" spans="3:18">
      <c r="C584" s="25"/>
      <c r="D584" s="25"/>
      <c r="E584" s="25"/>
      <c r="F584" s="186"/>
      <c r="G584" s="186"/>
      <c r="H584" s="195"/>
      <c r="I584" s="195"/>
      <c r="J584" s="195"/>
      <c r="K584" s="195"/>
      <c r="L584" s="57"/>
      <c r="M584" s="57"/>
      <c r="N584" s="57"/>
      <c r="O584" s="57"/>
      <c r="P584" s="57"/>
      <c r="Q584" s="57"/>
      <c r="R584" s="57"/>
    </row>
    <row r="585" spans="3:18">
      <c r="C585" s="25"/>
      <c r="D585" s="25"/>
      <c r="E585" s="25"/>
      <c r="F585" s="186"/>
      <c r="G585" s="186"/>
      <c r="H585" s="195"/>
      <c r="I585" s="195"/>
      <c r="J585" s="195"/>
      <c r="K585" s="195"/>
      <c r="L585" s="57"/>
      <c r="M585" s="57"/>
      <c r="N585" s="57"/>
      <c r="O585" s="57"/>
      <c r="P585" s="57"/>
      <c r="Q585" s="57"/>
      <c r="R585" s="57"/>
    </row>
    <row r="586" spans="3:18">
      <c r="C586" s="25"/>
      <c r="D586" s="25"/>
      <c r="E586" s="25"/>
      <c r="F586" s="186"/>
      <c r="G586" s="186"/>
      <c r="H586" s="195"/>
      <c r="I586" s="195"/>
      <c r="J586" s="195"/>
      <c r="K586" s="195"/>
      <c r="L586" s="57"/>
      <c r="M586" s="57"/>
      <c r="N586" s="57"/>
      <c r="O586" s="57"/>
      <c r="P586" s="57"/>
      <c r="Q586" s="57"/>
      <c r="R586" s="57"/>
    </row>
    <row r="587" spans="3:18">
      <c r="C587" s="25"/>
      <c r="D587" s="25"/>
      <c r="E587" s="25"/>
      <c r="F587" s="186"/>
      <c r="G587" s="186"/>
      <c r="H587" s="195"/>
      <c r="I587" s="195"/>
      <c r="J587" s="195"/>
      <c r="K587" s="195"/>
      <c r="L587" s="57"/>
      <c r="M587" s="57"/>
      <c r="N587" s="57"/>
      <c r="O587" s="57"/>
      <c r="P587" s="57"/>
      <c r="Q587" s="57"/>
      <c r="R587" s="57"/>
    </row>
    <row r="588" spans="3:18">
      <c r="C588" s="25"/>
      <c r="D588" s="25"/>
      <c r="E588" s="25"/>
      <c r="F588" s="186"/>
      <c r="G588" s="186"/>
      <c r="H588" s="195"/>
      <c r="I588" s="195"/>
      <c r="J588" s="195"/>
      <c r="K588" s="195"/>
      <c r="L588" s="57"/>
      <c r="M588" s="57"/>
      <c r="N588" s="57"/>
      <c r="O588" s="57"/>
      <c r="P588" s="57"/>
      <c r="Q588" s="57"/>
      <c r="R588" s="57"/>
    </row>
    <row r="589" spans="3:18">
      <c r="C589" s="25"/>
      <c r="D589" s="25"/>
      <c r="E589" s="25"/>
      <c r="F589" s="186"/>
      <c r="G589" s="186"/>
      <c r="H589" s="195"/>
      <c r="I589" s="195"/>
      <c r="J589" s="195"/>
      <c r="K589" s="195"/>
      <c r="L589" s="57"/>
      <c r="M589" s="57"/>
      <c r="N589" s="57"/>
      <c r="O589" s="57"/>
      <c r="P589" s="57"/>
      <c r="Q589" s="57"/>
      <c r="R589" s="57"/>
    </row>
    <row r="590" spans="3:18">
      <c r="C590" s="25"/>
      <c r="D590" s="25"/>
      <c r="E590" s="25"/>
      <c r="F590" s="186"/>
      <c r="G590" s="186"/>
      <c r="H590" s="195"/>
      <c r="I590" s="195"/>
      <c r="J590" s="195"/>
      <c r="K590" s="195"/>
      <c r="L590" s="57"/>
      <c r="M590" s="57"/>
      <c r="N590" s="57"/>
      <c r="O590" s="57"/>
      <c r="P590" s="57"/>
      <c r="Q590" s="57"/>
      <c r="R590" s="57"/>
    </row>
    <row r="591" spans="3:18">
      <c r="C591" s="25"/>
      <c r="D591" s="25"/>
      <c r="E591" s="25"/>
      <c r="F591" s="186"/>
      <c r="G591" s="186"/>
      <c r="H591" s="195"/>
      <c r="I591" s="195"/>
      <c r="J591" s="195"/>
      <c r="K591" s="195"/>
      <c r="L591" s="57"/>
      <c r="M591" s="57"/>
      <c r="N591" s="57"/>
      <c r="O591" s="57"/>
      <c r="P591" s="57"/>
      <c r="Q591" s="57"/>
      <c r="R591" s="57"/>
    </row>
    <row r="592" spans="3:18">
      <c r="C592" s="25"/>
      <c r="D592" s="25"/>
      <c r="E592" s="25"/>
      <c r="F592" s="186"/>
      <c r="G592" s="186"/>
      <c r="H592" s="195"/>
      <c r="I592" s="195"/>
      <c r="J592" s="195"/>
      <c r="K592" s="195"/>
      <c r="L592" s="57"/>
      <c r="M592" s="57"/>
      <c r="N592" s="57"/>
      <c r="O592" s="57"/>
      <c r="P592" s="57"/>
      <c r="Q592" s="57"/>
      <c r="R592" s="57"/>
    </row>
    <row r="593" spans="3:18">
      <c r="C593" s="25"/>
      <c r="D593" s="25"/>
      <c r="E593" s="25"/>
      <c r="F593" s="186"/>
      <c r="G593" s="186"/>
      <c r="H593" s="195"/>
      <c r="I593" s="195"/>
      <c r="J593" s="195"/>
      <c r="K593" s="195"/>
      <c r="L593" s="57"/>
      <c r="M593" s="57"/>
      <c r="N593" s="57"/>
      <c r="O593" s="57"/>
      <c r="P593" s="57"/>
      <c r="Q593" s="57"/>
      <c r="R593" s="57"/>
    </row>
    <row r="594" spans="3:18">
      <c r="C594" s="25"/>
      <c r="D594" s="25"/>
      <c r="E594" s="25"/>
      <c r="F594" s="186"/>
      <c r="G594" s="186"/>
      <c r="H594" s="195"/>
      <c r="I594" s="195"/>
      <c r="J594" s="195"/>
      <c r="K594" s="195"/>
      <c r="L594" s="57"/>
      <c r="M594" s="57"/>
      <c r="N594" s="57"/>
      <c r="O594" s="57"/>
      <c r="P594" s="57"/>
      <c r="Q594" s="57"/>
      <c r="R594" s="57"/>
    </row>
    <row r="595" spans="3:18">
      <c r="C595" s="25"/>
      <c r="D595" s="25"/>
      <c r="E595" s="25"/>
      <c r="F595" s="186"/>
      <c r="G595" s="186"/>
      <c r="H595" s="195"/>
      <c r="I595" s="195"/>
      <c r="J595" s="195"/>
      <c r="K595" s="195"/>
      <c r="L595" s="57"/>
      <c r="M595" s="57"/>
      <c r="N595" s="57"/>
      <c r="O595" s="57"/>
      <c r="P595" s="57"/>
      <c r="Q595" s="57"/>
      <c r="R595" s="57"/>
    </row>
    <row r="596" spans="3:18">
      <c r="C596" s="25"/>
      <c r="D596" s="25"/>
      <c r="E596" s="25"/>
      <c r="F596" s="186"/>
      <c r="G596" s="186"/>
      <c r="H596" s="195"/>
      <c r="I596" s="195"/>
      <c r="J596" s="195"/>
      <c r="K596" s="195"/>
      <c r="L596" s="57"/>
      <c r="M596" s="57"/>
      <c r="N596" s="57"/>
      <c r="O596" s="57"/>
      <c r="P596" s="57"/>
      <c r="Q596" s="57"/>
      <c r="R596" s="57"/>
    </row>
    <row r="597" spans="3:18">
      <c r="C597" s="25"/>
      <c r="D597" s="25"/>
      <c r="E597" s="25"/>
      <c r="F597" s="186"/>
      <c r="G597" s="186"/>
      <c r="H597" s="195"/>
      <c r="I597" s="195"/>
      <c r="J597" s="195"/>
      <c r="K597" s="195"/>
      <c r="L597" s="57"/>
      <c r="M597" s="57"/>
      <c r="N597" s="57"/>
      <c r="O597" s="57"/>
      <c r="P597" s="57"/>
      <c r="Q597" s="57"/>
      <c r="R597" s="57"/>
    </row>
    <row r="598" spans="3:18">
      <c r="C598" s="25"/>
      <c r="D598" s="25"/>
      <c r="E598" s="25"/>
      <c r="F598" s="186"/>
      <c r="G598" s="186"/>
      <c r="H598" s="195"/>
      <c r="I598" s="195"/>
      <c r="J598" s="195"/>
      <c r="K598" s="195"/>
      <c r="L598" s="57"/>
      <c r="M598" s="57"/>
      <c r="N598" s="57"/>
      <c r="O598" s="57"/>
      <c r="P598" s="57"/>
      <c r="Q598" s="57"/>
      <c r="R598" s="57"/>
    </row>
    <row r="599" spans="3:18">
      <c r="C599" s="25"/>
      <c r="D599" s="25"/>
      <c r="E599" s="25"/>
      <c r="F599" s="186"/>
      <c r="G599" s="186"/>
      <c r="H599" s="195"/>
      <c r="I599" s="195"/>
      <c r="J599" s="195"/>
      <c r="K599" s="195"/>
      <c r="L599" s="57"/>
      <c r="M599" s="57"/>
      <c r="N599" s="57"/>
      <c r="O599" s="57"/>
      <c r="P599" s="57"/>
      <c r="Q599" s="57"/>
      <c r="R599" s="57"/>
    </row>
    <row r="600" spans="3:18">
      <c r="C600" s="25"/>
      <c r="D600" s="25"/>
      <c r="E600" s="25"/>
      <c r="F600" s="186"/>
      <c r="G600" s="186"/>
      <c r="H600" s="195"/>
      <c r="I600" s="195"/>
      <c r="J600" s="195"/>
      <c r="K600" s="195"/>
      <c r="L600" s="57"/>
      <c r="M600" s="57"/>
      <c r="N600" s="57"/>
      <c r="O600" s="57"/>
      <c r="P600" s="57"/>
      <c r="Q600" s="57"/>
      <c r="R600" s="57"/>
    </row>
    <row r="601" spans="3:18">
      <c r="C601" s="25"/>
      <c r="D601" s="25"/>
      <c r="E601" s="25"/>
      <c r="F601" s="186"/>
      <c r="G601" s="186"/>
      <c r="H601" s="195"/>
      <c r="I601" s="195"/>
      <c r="J601" s="195"/>
      <c r="K601" s="195"/>
      <c r="L601" s="57"/>
      <c r="M601" s="57"/>
      <c r="N601" s="57"/>
      <c r="O601" s="57"/>
      <c r="P601" s="57"/>
      <c r="Q601" s="57"/>
      <c r="R601" s="57"/>
    </row>
    <row r="602" spans="3:18">
      <c r="C602" s="25"/>
      <c r="D602" s="25"/>
      <c r="E602" s="25"/>
      <c r="F602" s="186"/>
      <c r="G602" s="186"/>
      <c r="H602" s="195"/>
      <c r="I602" s="195"/>
      <c r="J602" s="195"/>
      <c r="K602" s="195"/>
      <c r="L602" s="57"/>
      <c r="M602" s="57"/>
      <c r="N602" s="57"/>
      <c r="O602" s="57"/>
      <c r="P602" s="57"/>
      <c r="Q602" s="57"/>
      <c r="R602" s="57"/>
    </row>
    <row r="603" spans="3:18">
      <c r="C603" s="25"/>
      <c r="D603" s="25"/>
      <c r="E603" s="25"/>
      <c r="F603" s="186"/>
      <c r="G603" s="186"/>
      <c r="H603" s="195"/>
      <c r="I603" s="195"/>
      <c r="J603" s="195"/>
      <c r="K603" s="195"/>
      <c r="L603" s="57"/>
      <c r="M603" s="57"/>
      <c r="N603" s="57"/>
      <c r="O603" s="57"/>
      <c r="P603" s="57"/>
      <c r="Q603" s="57"/>
      <c r="R603" s="57"/>
    </row>
    <row r="604" spans="3:18">
      <c r="C604" s="25"/>
      <c r="D604" s="25"/>
      <c r="E604" s="25"/>
      <c r="F604" s="186"/>
      <c r="G604" s="186"/>
      <c r="H604" s="195"/>
      <c r="I604" s="195"/>
      <c r="J604" s="195"/>
      <c r="K604" s="195"/>
      <c r="L604" s="57"/>
      <c r="M604" s="57"/>
      <c r="N604" s="57"/>
      <c r="O604" s="57"/>
      <c r="P604" s="57"/>
      <c r="Q604" s="57"/>
      <c r="R604" s="57"/>
    </row>
    <row r="605" spans="3:18">
      <c r="C605" s="25"/>
      <c r="D605" s="25"/>
      <c r="E605" s="25"/>
      <c r="F605" s="186"/>
      <c r="G605" s="186"/>
      <c r="H605" s="195"/>
      <c r="I605" s="195"/>
      <c r="J605" s="195"/>
      <c r="K605" s="195"/>
      <c r="L605" s="57"/>
      <c r="M605" s="57"/>
      <c r="N605" s="57"/>
      <c r="O605" s="57"/>
      <c r="P605" s="57"/>
      <c r="Q605" s="57"/>
      <c r="R605" s="57"/>
    </row>
    <row r="606" spans="3:18">
      <c r="C606" s="25"/>
      <c r="D606" s="25"/>
      <c r="E606" s="25"/>
      <c r="F606" s="186"/>
      <c r="G606" s="186"/>
      <c r="H606" s="195"/>
      <c r="I606" s="195"/>
      <c r="J606" s="195"/>
      <c r="K606" s="195"/>
      <c r="L606" s="57"/>
      <c r="M606" s="57"/>
      <c r="N606" s="57"/>
      <c r="O606" s="57"/>
      <c r="P606" s="57"/>
      <c r="Q606" s="57"/>
      <c r="R606" s="57"/>
    </row>
    <row r="607" spans="3:18">
      <c r="C607" s="25"/>
      <c r="D607" s="25"/>
      <c r="E607" s="25"/>
      <c r="F607" s="186"/>
      <c r="G607" s="186"/>
      <c r="H607" s="195"/>
      <c r="I607" s="195"/>
      <c r="J607" s="195"/>
      <c r="K607" s="195"/>
      <c r="L607" s="57"/>
      <c r="M607" s="57"/>
      <c r="N607" s="57"/>
      <c r="O607" s="57"/>
      <c r="P607" s="57"/>
      <c r="Q607" s="57"/>
      <c r="R607" s="57"/>
    </row>
    <row r="608" spans="3:18">
      <c r="C608" s="25"/>
      <c r="D608" s="25"/>
      <c r="E608" s="25"/>
      <c r="F608" s="186"/>
      <c r="G608" s="186"/>
      <c r="H608" s="195"/>
      <c r="I608" s="195"/>
      <c r="J608" s="195"/>
      <c r="K608" s="195"/>
      <c r="L608" s="57"/>
      <c r="M608" s="57"/>
      <c r="N608" s="57"/>
      <c r="O608" s="57"/>
      <c r="P608" s="57"/>
      <c r="Q608" s="57"/>
      <c r="R608" s="57"/>
    </row>
    <row r="609" spans="3:18">
      <c r="C609" s="25"/>
      <c r="D609" s="25"/>
      <c r="E609" s="25"/>
      <c r="F609" s="186"/>
      <c r="G609" s="186"/>
      <c r="H609" s="195"/>
      <c r="I609" s="195"/>
      <c r="J609" s="195"/>
      <c r="K609" s="195"/>
      <c r="L609" s="57"/>
      <c r="M609" s="57"/>
      <c r="N609" s="57"/>
      <c r="O609" s="57"/>
      <c r="P609" s="57"/>
      <c r="Q609" s="57"/>
      <c r="R609" s="57"/>
    </row>
    <row r="610" spans="3:18">
      <c r="C610" s="25"/>
      <c r="D610" s="25"/>
      <c r="E610" s="25"/>
      <c r="F610" s="186"/>
      <c r="G610" s="186"/>
      <c r="H610" s="195"/>
      <c r="I610" s="195"/>
      <c r="J610" s="195"/>
      <c r="K610" s="195"/>
      <c r="L610" s="57"/>
      <c r="M610" s="57"/>
      <c r="N610" s="57"/>
      <c r="O610" s="57"/>
      <c r="P610" s="57"/>
      <c r="Q610" s="57"/>
      <c r="R610" s="57"/>
    </row>
    <row r="611" spans="3:18">
      <c r="C611" s="25"/>
      <c r="D611" s="25"/>
      <c r="E611" s="25"/>
      <c r="F611" s="186"/>
      <c r="G611" s="186"/>
      <c r="H611" s="195"/>
      <c r="I611" s="195"/>
      <c r="J611" s="195"/>
      <c r="K611" s="195"/>
      <c r="L611" s="57"/>
      <c r="M611" s="57"/>
      <c r="N611" s="57"/>
      <c r="O611" s="57"/>
      <c r="P611" s="57"/>
      <c r="Q611" s="57"/>
      <c r="R611" s="57"/>
    </row>
    <row r="612" spans="3:18">
      <c r="C612" s="25"/>
      <c r="D612" s="25"/>
      <c r="E612" s="25"/>
      <c r="F612" s="186"/>
      <c r="G612" s="186"/>
      <c r="H612" s="195"/>
      <c r="I612" s="195"/>
      <c r="J612" s="195"/>
      <c r="K612" s="195"/>
      <c r="L612" s="57"/>
      <c r="M612" s="57"/>
      <c r="N612" s="57"/>
      <c r="O612" s="57"/>
      <c r="P612" s="57"/>
      <c r="Q612" s="57"/>
      <c r="R612" s="57"/>
    </row>
    <row r="613" spans="3:18">
      <c r="C613" s="25"/>
      <c r="D613" s="25"/>
      <c r="E613" s="25"/>
      <c r="F613" s="186"/>
      <c r="G613" s="186"/>
      <c r="H613" s="195"/>
      <c r="I613" s="195"/>
      <c r="J613" s="195"/>
      <c r="K613" s="195"/>
      <c r="L613" s="57"/>
      <c r="M613" s="57"/>
      <c r="N613" s="57"/>
      <c r="O613" s="57"/>
      <c r="P613" s="57"/>
      <c r="Q613" s="57"/>
      <c r="R613" s="57"/>
    </row>
    <row r="614" spans="3:18">
      <c r="C614" s="25"/>
      <c r="D614" s="25"/>
      <c r="E614" s="25"/>
      <c r="F614" s="186"/>
      <c r="G614" s="186"/>
      <c r="H614" s="195"/>
      <c r="I614" s="195"/>
      <c r="J614" s="195"/>
      <c r="K614" s="195"/>
      <c r="L614" s="57"/>
      <c r="M614" s="57"/>
      <c r="N614" s="57"/>
      <c r="O614" s="57"/>
      <c r="P614" s="57"/>
      <c r="Q614" s="57"/>
      <c r="R614" s="57"/>
    </row>
    <row r="615" spans="3:18">
      <c r="C615" s="25"/>
      <c r="D615" s="25"/>
      <c r="E615" s="25"/>
      <c r="F615" s="186"/>
      <c r="G615" s="186"/>
      <c r="H615" s="195"/>
      <c r="I615" s="195"/>
      <c r="J615" s="195"/>
      <c r="K615" s="195"/>
      <c r="L615" s="57"/>
      <c r="M615" s="57"/>
      <c r="N615" s="57"/>
      <c r="O615" s="57"/>
      <c r="P615" s="57"/>
      <c r="Q615" s="57"/>
      <c r="R615" s="57"/>
    </row>
    <row r="616" spans="3:18">
      <c r="H616" s="195"/>
      <c r="I616" s="195"/>
      <c r="J616" s="195"/>
      <c r="K616" s="195"/>
      <c r="L616" s="57"/>
      <c r="M616" s="57"/>
      <c r="N616" s="57"/>
      <c r="O616" s="57"/>
      <c r="P616" s="57"/>
      <c r="Q616" s="57"/>
      <c r="R616" s="57"/>
    </row>
    <row r="617" spans="3:18">
      <c r="H617" s="195"/>
      <c r="I617" s="195"/>
      <c r="J617" s="195"/>
      <c r="K617" s="195"/>
      <c r="L617" s="57"/>
      <c r="M617" s="57"/>
      <c r="N617" s="57"/>
      <c r="O617" s="57"/>
      <c r="P617" s="57"/>
      <c r="Q617" s="57"/>
      <c r="R617" s="57"/>
    </row>
    <row r="618" spans="3:18">
      <c r="H618" s="195"/>
      <c r="I618" s="195"/>
      <c r="J618" s="195"/>
      <c r="K618" s="195"/>
      <c r="L618" s="57"/>
      <c r="M618" s="57"/>
      <c r="N618" s="57"/>
      <c r="O618" s="57"/>
      <c r="P618" s="57"/>
      <c r="Q618" s="57"/>
      <c r="R618" s="57"/>
    </row>
    <row r="619" spans="3:18">
      <c r="H619" s="195"/>
      <c r="I619" s="195"/>
      <c r="J619" s="195"/>
      <c r="K619" s="195"/>
      <c r="L619" s="57"/>
      <c r="M619" s="57"/>
      <c r="N619" s="57"/>
      <c r="O619" s="57"/>
      <c r="P619" s="57"/>
      <c r="Q619" s="57"/>
      <c r="R619" s="57"/>
    </row>
    <row r="620" spans="3:18">
      <c r="H620" s="195"/>
      <c r="I620" s="195"/>
      <c r="J620" s="195"/>
      <c r="K620" s="195"/>
      <c r="L620" s="57"/>
      <c r="M620" s="57"/>
      <c r="N620" s="57"/>
      <c r="O620" s="57"/>
      <c r="P620" s="57"/>
      <c r="Q620" s="57"/>
      <c r="R620" s="57"/>
    </row>
    <row r="621" spans="3:18">
      <c r="H621" s="195"/>
      <c r="I621" s="195"/>
      <c r="J621" s="195"/>
      <c r="K621" s="195"/>
      <c r="L621" s="57"/>
      <c r="M621" s="57"/>
      <c r="N621" s="57"/>
      <c r="O621" s="57"/>
      <c r="P621" s="57"/>
      <c r="Q621" s="57"/>
      <c r="R621" s="57"/>
    </row>
    <row r="622" spans="3:18">
      <c r="H622" s="195"/>
      <c r="I622" s="195"/>
      <c r="J622" s="195"/>
      <c r="K622" s="195"/>
      <c r="L622" s="57"/>
      <c r="M622" s="57"/>
      <c r="N622" s="57"/>
      <c r="O622" s="57"/>
      <c r="P622" s="57"/>
      <c r="Q622" s="57"/>
      <c r="R622" s="57"/>
    </row>
    <row r="623" spans="3:18">
      <c r="H623" s="195"/>
      <c r="I623" s="195"/>
      <c r="J623" s="195"/>
      <c r="K623" s="195"/>
      <c r="L623" s="57"/>
      <c r="M623" s="57"/>
      <c r="N623" s="57"/>
      <c r="O623" s="57"/>
      <c r="P623" s="57"/>
      <c r="Q623" s="57"/>
      <c r="R623" s="57"/>
    </row>
    <row r="624" spans="3:18">
      <c r="H624" s="195"/>
      <c r="I624" s="195"/>
      <c r="J624" s="195"/>
      <c r="K624" s="195"/>
      <c r="L624" s="57"/>
      <c r="M624" s="57"/>
      <c r="N624" s="57"/>
      <c r="O624" s="57"/>
      <c r="P624" s="57"/>
      <c r="Q624" s="57"/>
      <c r="R624" s="57"/>
    </row>
    <row r="625" spans="8:18">
      <c r="H625" s="195"/>
      <c r="I625" s="195"/>
      <c r="J625" s="195"/>
      <c r="K625" s="195"/>
      <c r="L625" s="57"/>
      <c r="M625" s="57"/>
      <c r="N625" s="57"/>
      <c r="O625" s="57"/>
      <c r="P625" s="57"/>
      <c r="Q625" s="57"/>
      <c r="R625" s="57"/>
    </row>
    <row r="626" spans="8:18">
      <c r="H626" s="195"/>
      <c r="I626" s="195"/>
      <c r="J626" s="195"/>
      <c r="K626" s="195"/>
      <c r="L626" s="57"/>
      <c r="M626" s="57"/>
      <c r="N626" s="57"/>
      <c r="O626" s="57"/>
      <c r="P626" s="57"/>
      <c r="Q626" s="57"/>
      <c r="R626" s="57"/>
    </row>
    <row r="627" spans="8:18">
      <c r="H627" s="195"/>
      <c r="I627" s="195"/>
      <c r="J627" s="195"/>
      <c r="K627" s="195"/>
      <c r="L627" s="57"/>
      <c r="M627" s="57"/>
      <c r="N627" s="57"/>
      <c r="O627" s="57"/>
      <c r="P627" s="57"/>
      <c r="Q627" s="57"/>
      <c r="R627" s="57"/>
    </row>
    <row r="628" spans="8:18">
      <c r="H628" s="195"/>
      <c r="I628" s="195"/>
      <c r="J628" s="195"/>
      <c r="K628" s="195"/>
      <c r="L628" s="57"/>
      <c r="M628" s="57"/>
      <c r="N628" s="57"/>
      <c r="O628" s="57"/>
      <c r="P628" s="57"/>
      <c r="Q628" s="57"/>
      <c r="R628" s="57"/>
    </row>
    <row r="629" spans="8:18">
      <c r="H629" s="195"/>
      <c r="I629" s="195"/>
      <c r="J629" s="195"/>
      <c r="K629" s="195"/>
      <c r="L629" s="57"/>
      <c r="M629" s="57"/>
      <c r="N629" s="57"/>
      <c r="O629" s="57"/>
      <c r="P629" s="57"/>
      <c r="Q629" s="57"/>
      <c r="R629" s="57"/>
    </row>
    <row r="630" spans="8:18">
      <c r="H630" s="195"/>
      <c r="I630" s="195"/>
      <c r="J630" s="195"/>
      <c r="K630" s="195"/>
      <c r="L630" s="57"/>
      <c r="M630" s="57"/>
      <c r="N630" s="57"/>
      <c r="O630" s="57"/>
      <c r="P630" s="57"/>
      <c r="Q630" s="57"/>
      <c r="R630" s="57"/>
    </row>
    <row r="631" spans="8:18">
      <c r="H631" s="195"/>
      <c r="I631" s="195"/>
      <c r="J631" s="195"/>
      <c r="K631" s="195"/>
      <c r="L631" s="57"/>
      <c r="M631" s="57"/>
      <c r="N631" s="57"/>
      <c r="O631" s="57"/>
      <c r="P631" s="57"/>
      <c r="Q631" s="57"/>
      <c r="R631" s="57"/>
    </row>
    <row r="632" spans="8:18">
      <c r="H632" s="195"/>
      <c r="I632" s="195"/>
      <c r="J632" s="195"/>
      <c r="K632" s="195"/>
      <c r="L632" s="57"/>
      <c r="M632" s="57"/>
      <c r="N632" s="57"/>
      <c r="O632" s="57"/>
      <c r="P632" s="57"/>
      <c r="Q632" s="57"/>
      <c r="R632" s="57"/>
    </row>
    <row r="633" spans="8:18">
      <c r="H633" s="195"/>
      <c r="I633" s="195"/>
      <c r="J633" s="195"/>
      <c r="K633" s="195"/>
      <c r="L633" s="57"/>
      <c r="M633" s="57"/>
      <c r="N633" s="57"/>
      <c r="O633" s="57"/>
      <c r="P633" s="57"/>
      <c r="Q633" s="57"/>
      <c r="R633" s="57"/>
    </row>
    <row r="634" spans="8:18">
      <c r="H634" s="195"/>
      <c r="I634" s="195"/>
      <c r="J634" s="195"/>
      <c r="K634" s="195"/>
      <c r="L634" s="57"/>
      <c r="M634" s="57"/>
      <c r="N634" s="57"/>
      <c r="O634" s="57"/>
      <c r="P634" s="57"/>
      <c r="Q634" s="57"/>
      <c r="R634" s="57"/>
    </row>
    <row r="635" spans="8:18">
      <c r="H635" s="195"/>
      <c r="I635" s="195"/>
      <c r="J635" s="195"/>
      <c r="K635" s="195"/>
      <c r="L635" s="57"/>
      <c r="M635" s="57"/>
      <c r="N635" s="57"/>
      <c r="O635" s="57"/>
      <c r="P635" s="57"/>
      <c r="Q635" s="57"/>
      <c r="R635" s="57"/>
    </row>
    <row r="636" spans="8:18">
      <c r="H636" s="195"/>
      <c r="I636" s="195"/>
      <c r="J636" s="195"/>
      <c r="K636" s="195"/>
      <c r="L636" s="57"/>
      <c r="M636" s="57"/>
      <c r="N636" s="57"/>
      <c r="O636" s="57"/>
      <c r="P636" s="57"/>
      <c r="Q636" s="57"/>
      <c r="R636" s="57"/>
    </row>
    <row r="637" spans="8:18">
      <c r="H637" s="195"/>
      <c r="I637" s="195"/>
      <c r="J637" s="195"/>
      <c r="K637" s="195"/>
      <c r="L637" s="57"/>
      <c r="M637" s="57"/>
      <c r="N637" s="57"/>
      <c r="O637" s="57"/>
      <c r="P637" s="57"/>
      <c r="Q637" s="57"/>
      <c r="R637" s="57"/>
    </row>
    <row r="638" spans="8:18">
      <c r="H638" s="195"/>
      <c r="I638" s="195"/>
      <c r="J638" s="195"/>
      <c r="K638" s="195"/>
      <c r="L638" s="57"/>
      <c r="M638" s="57"/>
      <c r="N638" s="57"/>
      <c r="O638" s="57"/>
      <c r="P638" s="57"/>
      <c r="Q638" s="57"/>
      <c r="R638" s="57"/>
    </row>
    <row r="639" spans="8:18">
      <c r="H639" s="195"/>
      <c r="I639" s="195"/>
      <c r="J639" s="195"/>
      <c r="K639" s="195"/>
      <c r="L639" s="57"/>
      <c r="M639" s="57"/>
      <c r="N639" s="57"/>
      <c r="O639" s="57"/>
      <c r="P639" s="57"/>
      <c r="Q639" s="57"/>
      <c r="R639" s="57"/>
    </row>
    <row r="640" spans="8:18">
      <c r="H640" s="195"/>
      <c r="I640" s="195"/>
      <c r="J640" s="195"/>
      <c r="K640" s="195"/>
      <c r="L640" s="57"/>
      <c r="M640" s="57"/>
      <c r="N640" s="57"/>
      <c r="O640" s="57"/>
      <c r="P640" s="57"/>
      <c r="Q640" s="57"/>
      <c r="R640" s="57"/>
    </row>
    <row r="641" spans="8:18">
      <c r="H641" s="195"/>
      <c r="I641" s="195"/>
      <c r="J641" s="195"/>
      <c r="K641" s="195"/>
      <c r="L641" s="57"/>
      <c r="M641" s="57"/>
      <c r="N641" s="57"/>
      <c r="O641" s="57"/>
      <c r="P641" s="57"/>
      <c r="Q641" s="57"/>
      <c r="R641" s="57"/>
    </row>
    <row r="642" spans="8:18">
      <c r="H642" s="195"/>
      <c r="I642" s="195"/>
      <c r="J642" s="195"/>
      <c r="K642" s="195"/>
      <c r="L642" s="57"/>
      <c r="M642" s="57"/>
      <c r="N642" s="57"/>
      <c r="O642" s="57"/>
      <c r="P642" s="57"/>
      <c r="Q642" s="57"/>
      <c r="R642" s="57"/>
    </row>
    <row r="643" spans="8:18">
      <c r="H643" s="195"/>
      <c r="I643" s="195"/>
      <c r="J643" s="195"/>
      <c r="K643" s="195"/>
      <c r="L643" s="57"/>
      <c r="M643" s="57"/>
      <c r="N643" s="57"/>
      <c r="O643" s="57"/>
      <c r="P643" s="57"/>
      <c r="Q643" s="57"/>
      <c r="R643" s="57"/>
    </row>
    <row r="644" spans="8:18">
      <c r="H644" s="195"/>
      <c r="I644" s="195"/>
      <c r="J644" s="195"/>
      <c r="K644" s="195"/>
      <c r="L644" s="57"/>
      <c r="M644" s="57"/>
      <c r="N644" s="57"/>
      <c r="O644" s="57"/>
      <c r="P644" s="57"/>
      <c r="Q644" s="57"/>
      <c r="R644" s="57"/>
    </row>
    <row r="645" spans="8:18">
      <c r="H645" s="195"/>
      <c r="I645" s="195"/>
      <c r="J645" s="195"/>
      <c r="K645" s="195"/>
      <c r="L645" s="57"/>
      <c r="M645" s="57"/>
      <c r="N645" s="57"/>
      <c r="O645" s="57"/>
      <c r="P645" s="57"/>
      <c r="Q645" s="57"/>
      <c r="R645" s="57"/>
    </row>
    <row r="646" spans="8:18">
      <c r="H646" s="195"/>
      <c r="I646" s="195"/>
      <c r="J646" s="195"/>
      <c r="K646" s="195"/>
      <c r="L646" s="57"/>
      <c r="M646" s="57"/>
      <c r="N646" s="57"/>
      <c r="O646" s="57"/>
      <c r="P646" s="57"/>
      <c r="Q646" s="57"/>
      <c r="R646" s="57"/>
    </row>
    <row r="647" spans="8:18">
      <c r="H647" s="195"/>
      <c r="I647" s="195"/>
      <c r="J647" s="195"/>
      <c r="K647" s="195"/>
      <c r="L647" s="57"/>
      <c r="M647" s="57"/>
      <c r="N647" s="57"/>
      <c r="O647" s="57"/>
      <c r="P647" s="57"/>
      <c r="Q647" s="57"/>
      <c r="R647" s="57"/>
    </row>
    <row r="648" spans="8:18">
      <c r="H648" s="195"/>
      <c r="I648" s="195"/>
      <c r="J648" s="195"/>
      <c r="K648" s="195"/>
      <c r="L648" s="57"/>
      <c r="M648" s="57"/>
      <c r="N648" s="57"/>
      <c r="O648" s="57"/>
      <c r="P648" s="57"/>
      <c r="Q648" s="57"/>
      <c r="R648" s="57"/>
    </row>
    <row r="649" spans="8:18">
      <c r="H649" s="195"/>
      <c r="I649" s="195"/>
      <c r="J649" s="195"/>
      <c r="K649" s="195"/>
      <c r="L649" s="57"/>
      <c r="M649" s="57"/>
      <c r="N649" s="57"/>
      <c r="O649" s="57"/>
      <c r="P649" s="57"/>
      <c r="Q649" s="57"/>
      <c r="R649" s="57"/>
    </row>
    <row r="650" spans="8:18">
      <c r="H650" s="195"/>
      <c r="I650" s="195"/>
      <c r="J650" s="195"/>
      <c r="K650" s="195"/>
      <c r="L650" s="57"/>
      <c r="M650" s="57"/>
      <c r="N650" s="57"/>
      <c r="O650" s="57"/>
      <c r="P650" s="57"/>
      <c r="Q650" s="57"/>
      <c r="R650" s="57"/>
    </row>
    <row r="651" spans="8:18">
      <c r="H651" s="195"/>
      <c r="I651" s="195"/>
      <c r="J651" s="195"/>
      <c r="K651" s="195"/>
      <c r="L651" s="57"/>
      <c r="M651" s="57"/>
      <c r="N651" s="57"/>
      <c r="O651" s="57"/>
      <c r="P651" s="57"/>
      <c r="Q651" s="57"/>
      <c r="R651" s="57"/>
    </row>
    <row r="652" spans="8:18">
      <c r="H652" s="195"/>
      <c r="I652" s="195"/>
      <c r="J652" s="195"/>
      <c r="K652" s="195"/>
      <c r="L652" s="57"/>
      <c r="M652" s="57"/>
      <c r="N652" s="57"/>
      <c r="O652" s="57"/>
      <c r="P652" s="57"/>
      <c r="Q652" s="57"/>
      <c r="R652" s="57"/>
    </row>
    <row r="653" spans="8:18">
      <c r="H653" s="195"/>
      <c r="I653" s="195"/>
      <c r="J653" s="195"/>
      <c r="K653" s="195"/>
      <c r="L653" s="57"/>
      <c r="M653" s="57"/>
      <c r="N653" s="57"/>
      <c r="O653" s="57"/>
      <c r="P653" s="57"/>
      <c r="Q653" s="57"/>
      <c r="R653" s="57"/>
    </row>
    <row r="654" spans="8:18">
      <c r="H654" s="195"/>
      <c r="I654" s="195"/>
      <c r="J654" s="195"/>
      <c r="K654" s="195"/>
      <c r="L654" s="57"/>
      <c r="M654" s="57"/>
      <c r="N654" s="57"/>
      <c r="O654" s="57"/>
      <c r="P654" s="57"/>
      <c r="Q654" s="57"/>
      <c r="R654" s="57"/>
    </row>
    <row r="655" spans="8:18">
      <c r="H655" s="195"/>
      <c r="I655" s="195"/>
      <c r="J655" s="195"/>
      <c r="K655" s="195"/>
      <c r="L655" s="57"/>
      <c r="M655" s="57"/>
      <c r="N655" s="57"/>
      <c r="O655" s="57"/>
      <c r="P655" s="57"/>
      <c r="Q655" s="57"/>
      <c r="R655" s="57"/>
    </row>
    <row r="656" spans="8:18">
      <c r="H656" s="195"/>
      <c r="I656" s="195"/>
      <c r="J656" s="195"/>
      <c r="K656" s="195"/>
      <c r="L656" s="57"/>
      <c r="M656" s="57"/>
      <c r="N656" s="57"/>
      <c r="O656" s="57"/>
      <c r="P656" s="57"/>
      <c r="Q656" s="57"/>
      <c r="R656" s="57"/>
    </row>
    <row r="657" spans="8:18">
      <c r="H657" s="195"/>
      <c r="I657" s="195"/>
      <c r="J657" s="195"/>
      <c r="K657" s="195"/>
      <c r="L657" s="57"/>
      <c r="M657" s="57"/>
      <c r="N657" s="57"/>
      <c r="O657" s="57"/>
      <c r="P657" s="57"/>
      <c r="Q657" s="57"/>
      <c r="R657" s="57"/>
    </row>
    <row r="658" spans="8:18">
      <c r="H658" s="195"/>
      <c r="I658" s="195"/>
      <c r="J658" s="195"/>
      <c r="K658" s="195"/>
      <c r="L658" s="57"/>
      <c r="M658" s="57"/>
      <c r="N658" s="57"/>
      <c r="O658" s="57"/>
      <c r="P658" s="57"/>
      <c r="Q658" s="57"/>
      <c r="R658" s="57"/>
    </row>
    <row r="659" spans="8:18">
      <c r="H659" s="195"/>
      <c r="I659" s="195"/>
      <c r="J659" s="195"/>
      <c r="K659" s="195"/>
      <c r="L659" s="57"/>
      <c r="M659" s="57"/>
      <c r="N659" s="57"/>
      <c r="O659" s="57"/>
      <c r="P659" s="57"/>
      <c r="Q659" s="57"/>
      <c r="R659" s="57"/>
    </row>
    <row r="660" spans="8:18">
      <c r="H660" s="195"/>
      <c r="I660" s="195"/>
      <c r="J660" s="195"/>
      <c r="K660" s="195"/>
      <c r="L660" s="57"/>
      <c r="M660" s="57"/>
      <c r="N660" s="57"/>
      <c r="O660" s="57"/>
      <c r="P660" s="57"/>
      <c r="Q660" s="57"/>
      <c r="R660" s="57"/>
    </row>
    <row r="661" spans="8:18">
      <c r="H661" s="195"/>
      <c r="I661" s="195"/>
      <c r="J661" s="195"/>
      <c r="K661" s="195"/>
      <c r="L661" s="57"/>
      <c r="M661" s="57"/>
      <c r="N661" s="57"/>
      <c r="O661" s="57"/>
      <c r="P661" s="57"/>
      <c r="Q661" s="57"/>
      <c r="R661" s="57"/>
    </row>
    <row r="662" spans="8:18">
      <c r="H662" s="195"/>
      <c r="I662" s="195"/>
      <c r="J662" s="195"/>
      <c r="K662" s="195"/>
      <c r="L662" s="57"/>
      <c r="M662" s="57"/>
      <c r="N662" s="57"/>
      <c r="O662" s="57"/>
      <c r="P662" s="57"/>
      <c r="Q662" s="57"/>
      <c r="R662" s="57"/>
    </row>
    <row r="663" spans="8:18">
      <c r="H663" s="195"/>
      <c r="I663" s="195"/>
      <c r="J663" s="195"/>
      <c r="K663" s="195"/>
      <c r="L663" s="57"/>
      <c r="M663" s="57"/>
      <c r="N663" s="57"/>
      <c r="O663" s="57"/>
      <c r="P663" s="57"/>
      <c r="Q663" s="57"/>
      <c r="R663" s="57"/>
    </row>
    <row r="664" spans="8:18">
      <c r="H664" s="195"/>
      <c r="I664" s="195"/>
      <c r="J664" s="195"/>
      <c r="K664" s="195"/>
      <c r="L664" s="57"/>
      <c r="M664" s="57"/>
      <c r="N664" s="57"/>
      <c r="O664" s="57"/>
      <c r="P664" s="57"/>
      <c r="Q664" s="57"/>
      <c r="R664" s="57"/>
    </row>
    <row r="665" spans="8:18">
      <c r="H665" s="195"/>
      <c r="I665" s="195"/>
      <c r="J665" s="195"/>
      <c r="K665" s="195"/>
      <c r="L665" s="57"/>
      <c r="M665" s="57"/>
      <c r="N665" s="57"/>
      <c r="O665" s="57"/>
      <c r="P665" s="57"/>
      <c r="Q665" s="57"/>
      <c r="R665" s="57"/>
    </row>
    <row r="666" spans="8:18">
      <c r="H666" s="195"/>
      <c r="I666" s="195"/>
      <c r="J666" s="195"/>
      <c r="K666" s="195"/>
      <c r="L666" s="57"/>
      <c r="M666" s="57"/>
      <c r="N666" s="57"/>
      <c r="O666" s="57"/>
      <c r="P666" s="57"/>
      <c r="Q666" s="57"/>
      <c r="R666" s="57"/>
    </row>
    <row r="667" spans="8:18">
      <c r="H667" s="195"/>
      <c r="I667" s="195"/>
      <c r="J667" s="195"/>
      <c r="K667" s="195"/>
      <c r="L667" s="57"/>
      <c r="M667" s="57"/>
      <c r="N667" s="57"/>
      <c r="O667" s="57"/>
      <c r="P667" s="57"/>
      <c r="Q667" s="57"/>
      <c r="R667" s="57"/>
    </row>
    <row r="668" spans="8:18">
      <c r="H668" s="195"/>
      <c r="I668" s="195"/>
      <c r="J668" s="195"/>
      <c r="K668" s="195"/>
    </row>
    <row r="669" spans="8:18">
      <c r="H669" s="195"/>
      <c r="I669" s="195"/>
      <c r="J669" s="195"/>
      <c r="K669" s="195"/>
    </row>
    <row r="670" spans="8:18">
      <c r="H670" s="195"/>
      <c r="I670" s="195"/>
      <c r="J670" s="195"/>
      <c r="K670" s="195"/>
    </row>
    <row r="671" spans="8:18">
      <c r="H671" s="195"/>
      <c r="I671" s="195"/>
      <c r="J671" s="195"/>
      <c r="K671" s="195"/>
    </row>
    <row r="672" spans="8:18">
      <c r="H672" s="195"/>
      <c r="I672" s="195"/>
      <c r="J672" s="195"/>
      <c r="K672" s="195"/>
    </row>
    <row r="673" spans="8:11">
      <c r="H673" s="195"/>
      <c r="I673" s="195"/>
      <c r="J673" s="195"/>
      <c r="K673" s="195"/>
    </row>
    <row r="674" spans="8:11">
      <c r="H674" s="195"/>
      <c r="I674" s="195"/>
      <c r="J674" s="195"/>
      <c r="K674" s="195"/>
    </row>
    <row r="675" spans="8:11">
      <c r="H675" s="195"/>
      <c r="I675" s="195"/>
      <c r="J675" s="195"/>
      <c r="K675" s="195"/>
    </row>
    <row r="676" spans="8:11">
      <c r="H676" s="195"/>
      <c r="I676" s="195"/>
      <c r="J676" s="195"/>
      <c r="K676" s="195"/>
    </row>
    <row r="677" spans="8:11">
      <c r="H677" s="195"/>
      <c r="I677" s="195"/>
      <c r="J677" s="195"/>
      <c r="K677" s="195"/>
    </row>
    <row r="678" spans="8:11">
      <c r="H678" s="195"/>
      <c r="I678" s="195"/>
      <c r="J678" s="195"/>
      <c r="K678" s="195"/>
    </row>
    <row r="679" spans="8:11">
      <c r="H679" s="195"/>
      <c r="I679" s="195"/>
      <c r="J679" s="195"/>
      <c r="K679" s="195"/>
    </row>
    <row r="680" spans="8:11">
      <c r="H680" s="195"/>
      <c r="I680" s="195"/>
      <c r="J680" s="195"/>
      <c r="K680" s="195"/>
    </row>
    <row r="681" spans="8:11">
      <c r="H681" s="195"/>
      <c r="I681" s="195"/>
      <c r="J681" s="195"/>
      <c r="K681" s="195"/>
    </row>
    <row r="682" spans="8:11">
      <c r="H682" s="195"/>
      <c r="I682" s="195"/>
      <c r="J682" s="195"/>
      <c r="K682" s="195"/>
    </row>
    <row r="683" spans="8:11">
      <c r="H683" s="195"/>
      <c r="I683" s="195"/>
      <c r="J683" s="195"/>
      <c r="K683" s="195"/>
    </row>
    <row r="684" spans="8:11">
      <c r="H684" s="195"/>
      <c r="I684" s="195"/>
      <c r="J684" s="195"/>
      <c r="K684" s="195"/>
    </row>
    <row r="685" spans="8:11">
      <c r="H685" s="195"/>
      <c r="I685" s="195"/>
      <c r="J685" s="195"/>
      <c r="K685" s="195"/>
    </row>
    <row r="686" spans="8:11">
      <c r="H686" s="195"/>
      <c r="I686" s="195"/>
      <c r="J686" s="195"/>
      <c r="K686" s="195"/>
    </row>
    <row r="687" spans="8:11">
      <c r="H687" s="195"/>
      <c r="I687" s="195"/>
      <c r="J687" s="195"/>
      <c r="K687" s="195"/>
    </row>
    <row r="688" spans="8:11">
      <c r="H688" s="195"/>
      <c r="I688" s="195"/>
      <c r="J688" s="195"/>
      <c r="K688" s="195"/>
    </row>
    <row r="689" spans="8:11">
      <c r="H689" s="195"/>
      <c r="I689" s="195"/>
      <c r="J689" s="195"/>
      <c r="K689" s="195"/>
    </row>
    <row r="690" spans="8:11">
      <c r="H690" s="195"/>
      <c r="I690" s="195"/>
      <c r="J690" s="195"/>
      <c r="K690" s="195"/>
    </row>
    <row r="691" spans="8:11">
      <c r="H691" s="195"/>
      <c r="I691" s="195"/>
      <c r="J691" s="195"/>
      <c r="K691" s="195"/>
    </row>
    <row r="692" spans="8:11">
      <c r="H692" s="195"/>
      <c r="I692" s="195"/>
      <c r="J692" s="195"/>
      <c r="K692" s="195"/>
    </row>
    <row r="693" spans="8:11">
      <c r="H693" s="195"/>
      <c r="I693" s="195"/>
      <c r="J693" s="195"/>
      <c r="K693" s="195"/>
    </row>
    <row r="694" spans="8:11">
      <c r="H694" s="195"/>
      <c r="I694" s="195"/>
      <c r="J694" s="195"/>
      <c r="K694" s="195"/>
    </row>
    <row r="695" spans="8:11">
      <c r="H695" s="195"/>
      <c r="I695" s="195"/>
      <c r="J695" s="195"/>
      <c r="K695" s="195"/>
    </row>
    <row r="696" spans="8:11">
      <c r="H696" s="195"/>
      <c r="I696" s="195"/>
      <c r="J696" s="195"/>
      <c r="K696" s="195"/>
    </row>
    <row r="697" spans="8:11">
      <c r="H697" s="195"/>
      <c r="I697" s="195"/>
      <c r="J697" s="195"/>
      <c r="K697" s="195"/>
    </row>
    <row r="698" spans="8:11">
      <c r="H698" s="195"/>
      <c r="I698" s="195"/>
      <c r="J698" s="195"/>
      <c r="K698" s="195"/>
    </row>
    <row r="699" spans="8:11">
      <c r="H699" s="195"/>
      <c r="I699" s="195"/>
      <c r="J699" s="195"/>
      <c r="K699" s="195"/>
    </row>
    <row r="700" spans="8:11">
      <c r="H700" s="195"/>
      <c r="I700" s="195"/>
      <c r="J700" s="195"/>
      <c r="K700" s="195"/>
    </row>
    <row r="701" spans="8:11">
      <c r="H701" s="195"/>
      <c r="I701" s="195"/>
      <c r="J701" s="195"/>
      <c r="K701" s="195"/>
    </row>
    <row r="702" spans="8:11">
      <c r="H702" s="195"/>
      <c r="I702" s="195"/>
      <c r="J702" s="195"/>
      <c r="K702" s="195"/>
    </row>
    <row r="703" spans="8:11">
      <c r="H703" s="195"/>
      <c r="I703" s="195"/>
      <c r="J703" s="195"/>
      <c r="K703" s="195"/>
    </row>
    <row r="704" spans="8:11">
      <c r="H704" s="195"/>
      <c r="I704" s="195"/>
      <c r="J704" s="195"/>
      <c r="K704" s="195"/>
    </row>
    <row r="705" spans="8:11">
      <c r="H705" s="195"/>
      <c r="I705" s="195"/>
      <c r="J705" s="195"/>
      <c r="K705" s="195"/>
    </row>
  </sheetData>
  <mergeCells count="34">
    <mergeCell ref="A1:K1"/>
    <mergeCell ref="A4:B8"/>
    <mergeCell ref="C4:C8"/>
    <mergeCell ref="J5:K6"/>
    <mergeCell ref="M5:N6"/>
    <mergeCell ref="B10:B14"/>
    <mergeCell ref="B15:B19"/>
    <mergeCell ref="B35:B39"/>
    <mergeCell ref="B30:B34"/>
    <mergeCell ref="B25:B29"/>
    <mergeCell ref="B20:B24"/>
    <mergeCell ref="B55:B59"/>
    <mergeCell ref="B50:B54"/>
    <mergeCell ref="B45:B49"/>
    <mergeCell ref="B40:B44"/>
    <mergeCell ref="B70:B74"/>
    <mergeCell ref="B65:B69"/>
    <mergeCell ref="B60:B64"/>
    <mergeCell ref="B80:B84"/>
    <mergeCell ref="B75:B79"/>
    <mergeCell ref="B150:B152"/>
    <mergeCell ref="B145:B149"/>
    <mergeCell ref="B140:B144"/>
    <mergeCell ref="B135:B139"/>
    <mergeCell ref="B130:B134"/>
    <mergeCell ref="B125:B129"/>
    <mergeCell ref="B120:B124"/>
    <mergeCell ref="B115:B119"/>
    <mergeCell ref="B110:B114"/>
    <mergeCell ref="B105:B109"/>
    <mergeCell ref="B100:B104"/>
    <mergeCell ref="B95:B99"/>
    <mergeCell ref="B90:B94"/>
    <mergeCell ref="B85:B89"/>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XEY998"/>
  <sheetViews>
    <sheetView zoomScale="150" zoomScaleNormal="150" workbookViewId="0"/>
  </sheetViews>
  <sheetFormatPr baseColWidth="10" defaultColWidth="11.42578125" defaultRowHeight="12.75" outlineLevelRow="1"/>
  <cols>
    <col min="1" max="1" width="0.7109375" style="69" customWidth="1"/>
    <col min="2" max="2" width="4.28515625" style="69" customWidth="1"/>
    <col min="3" max="3" width="5" style="279" customWidth="1"/>
    <col min="4" max="4" width="6" style="69" customWidth="1"/>
    <col min="5" max="5" width="6.42578125" style="69" customWidth="1"/>
    <col min="6" max="6" width="5.5703125" style="280" customWidth="1"/>
    <col min="7" max="7" width="6" style="281" customWidth="1"/>
    <col min="8" max="8" width="6" style="280" customWidth="1"/>
    <col min="9" max="9" width="6.140625" style="281" customWidth="1"/>
    <col min="10" max="10" width="6.42578125" style="280" customWidth="1"/>
    <col min="11" max="11" width="6.42578125" style="281" customWidth="1"/>
    <col min="12" max="12" width="6.42578125" style="280" customWidth="1"/>
    <col min="13" max="13" width="4.85546875" style="69" customWidth="1"/>
    <col min="14" max="14" width="0.7109375" style="186" customWidth="1"/>
    <col min="15" max="15" width="5.85546875" style="69" customWidth="1"/>
    <col min="16" max="16384" width="11.42578125" style="69"/>
  </cols>
  <sheetData>
    <row r="1" spans="1:15" s="273" customFormat="1" ht="12.75" customHeight="1">
      <c r="A1" s="102" t="s">
        <v>194</v>
      </c>
      <c r="B1" s="102"/>
      <c r="C1" s="267"/>
      <c r="D1" s="102"/>
      <c r="E1" s="102"/>
      <c r="F1" s="268"/>
      <c r="G1" s="269"/>
      <c r="H1" s="268"/>
      <c r="I1" s="269"/>
      <c r="J1" s="268"/>
      <c r="K1" s="269"/>
      <c r="L1" s="270"/>
      <c r="M1" s="271" t="s">
        <v>13</v>
      </c>
      <c r="N1" s="272"/>
    </row>
    <row r="2" spans="1:15" s="273" customFormat="1" ht="12" customHeight="1">
      <c r="A2" s="178" t="s">
        <v>18</v>
      </c>
      <c r="B2" s="274"/>
      <c r="C2" s="275"/>
      <c r="D2" s="178"/>
      <c r="E2" s="178"/>
      <c r="F2" s="276"/>
      <c r="G2" s="277"/>
      <c r="H2" s="276"/>
      <c r="I2" s="277"/>
      <c r="J2" s="276"/>
      <c r="K2" s="277"/>
      <c r="L2" s="278"/>
      <c r="M2" s="271"/>
      <c r="N2" s="272"/>
    </row>
    <row r="3" spans="1:15" ht="3" customHeight="1">
      <c r="M3" s="282"/>
    </row>
    <row r="4" spans="1:15" ht="12" customHeight="1">
      <c r="A4" s="481" t="s">
        <v>69</v>
      </c>
      <c r="B4" s="440"/>
      <c r="C4" s="484" t="s">
        <v>108</v>
      </c>
      <c r="D4" s="137" t="s">
        <v>14</v>
      </c>
      <c r="E4" s="98"/>
      <c r="F4" s="283"/>
      <c r="G4" s="284"/>
      <c r="H4" s="283"/>
      <c r="I4" s="284"/>
      <c r="J4" s="283"/>
      <c r="K4" s="284"/>
      <c r="L4" s="283"/>
      <c r="M4" s="186"/>
      <c r="N4" s="162"/>
    </row>
    <row r="5" spans="1:15" ht="9" customHeight="1">
      <c r="A5" s="482"/>
      <c r="B5" s="483"/>
      <c r="C5" s="485"/>
      <c r="D5" s="138"/>
      <c r="E5" s="149" t="s">
        <v>15</v>
      </c>
      <c r="F5" s="283"/>
      <c r="G5" s="284"/>
      <c r="H5" s="283"/>
      <c r="I5" s="284"/>
      <c r="J5" s="283"/>
      <c r="K5" s="284"/>
      <c r="L5" s="283"/>
      <c r="M5" s="186"/>
      <c r="N5" s="162"/>
    </row>
    <row r="6" spans="1:15" ht="10.5" customHeight="1">
      <c r="A6" s="482"/>
      <c r="B6" s="483"/>
      <c r="C6" s="485"/>
      <c r="D6" s="140" t="s">
        <v>19</v>
      </c>
      <c r="E6" s="149" t="s">
        <v>20</v>
      </c>
      <c r="F6" s="283"/>
      <c r="G6" s="284"/>
      <c r="H6" s="283"/>
      <c r="I6" s="284" t="s">
        <v>21</v>
      </c>
      <c r="J6" s="283"/>
      <c r="K6" s="284"/>
      <c r="L6" s="283"/>
      <c r="M6" s="186"/>
      <c r="N6" s="151"/>
    </row>
    <row r="7" spans="1:15" ht="10.9" customHeight="1">
      <c r="A7" s="482"/>
      <c r="B7" s="483"/>
      <c r="C7" s="485"/>
      <c r="D7" s="140" t="s">
        <v>22</v>
      </c>
      <c r="E7" s="149" t="s">
        <v>16</v>
      </c>
      <c r="F7" s="283"/>
      <c r="G7" s="284" t="s">
        <v>23</v>
      </c>
      <c r="H7" s="283"/>
      <c r="I7" s="284" t="s">
        <v>16</v>
      </c>
      <c r="J7" s="283"/>
      <c r="K7" s="284" t="s">
        <v>24</v>
      </c>
      <c r="L7" s="283"/>
      <c r="M7" s="186"/>
      <c r="N7" s="151"/>
    </row>
    <row r="8" spans="1:15" ht="11.25" customHeight="1">
      <c r="A8" s="482"/>
      <c r="B8" s="483"/>
      <c r="C8" s="485"/>
      <c r="D8" s="147"/>
      <c r="E8" s="149" t="s">
        <v>3</v>
      </c>
      <c r="F8" s="283" t="s">
        <v>17</v>
      </c>
      <c r="G8" s="284" t="s">
        <v>3</v>
      </c>
      <c r="H8" s="283" t="s">
        <v>17</v>
      </c>
      <c r="I8" s="284" t="s">
        <v>3</v>
      </c>
      <c r="J8" s="283" t="s">
        <v>17</v>
      </c>
      <c r="K8" s="284" t="s">
        <v>3</v>
      </c>
      <c r="L8" s="283" t="s">
        <v>17</v>
      </c>
      <c r="M8" s="186"/>
      <c r="N8" s="162"/>
      <c r="O8" s="285"/>
    </row>
    <row r="9" spans="1:15" ht="11.25" customHeight="1">
      <c r="A9" s="476"/>
      <c r="B9" s="477"/>
      <c r="C9" s="484"/>
      <c r="D9" s="486" t="s">
        <v>5</v>
      </c>
      <c r="E9" s="487"/>
      <c r="F9" s="487"/>
      <c r="G9" s="487"/>
      <c r="H9" s="487"/>
      <c r="I9" s="487"/>
      <c r="J9" s="487"/>
      <c r="K9" s="487"/>
      <c r="L9" s="487"/>
      <c r="M9" s="186"/>
      <c r="N9" s="162"/>
      <c r="O9" s="186"/>
    </row>
    <row r="10" spans="1:15" ht="2.25" customHeight="1">
      <c r="A10" s="286"/>
      <c r="B10" s="17"/>
      <c r="C10" s="17"/>
      <c r="D10" s="196"/>
      <c r="E10" s="287"/>
      <c r="F10" s="287"/>
      <c r="G10" s="287"/>
      <c r="H10" s="287"/>
      <c r="I10" s="287"/>
      <c r="J10" s="287"/>
      <c r="K10" s="287"/>
      <c r="L10" s="288"/>
      <c r="M10" s="186"/>
      <c r="N10" s="162"/>
      <c r="O10" s="186"/>
    </row>
    <row r="11" spans="1:15" s="293" customFormat="1" ht="9" hidden="1" customHeight="1" outlineLevel="1">
      <c r="A11" s="289"/>
      <c r="B11" s="479" t="s">
        <v>70</v>
      </c>
      <c r="C11" s="290">
        <v>2010</v>
      </c>
      <c r="D11" s="240">
        <v>31.82</v>
      </c>
      <c r="E11" s="240">
        <v>24.95</v>
      </c>
      <c r="F11" s="291">
        <v>2592.63</v>
      </c>
      <c r="G11" s="240">
        <v>11.4</v>
      </c>
      <c r="H11" s="291">
        <v>520.70000000000005</v>
      </c>
      <c r="I11" s="240">
        <v>5.89</v>
      </c>
      <c r="J11" s="291">
        <v>6429.57</v>
      </c>
      <c r="K11" s="240">
        <v>3.12</v>
      </c>
      <c r="L11" s="292">
        <v>523.79999999999995</v>
      </c>
      <c r="M11" s="162"/>
      <c r="N11" s="162"/>
      <c r="O11" s="162"/>
    </row>
    <row r="12" spans="1:15" s="293" customFormat="1" ht="9" hidden="1" customHeight="1" outlineLevel="1">
      <c r="A12" s="289"/>
      <c r="B12" s="479"/>
      <c r="C12" s="290">
        <v>2013</v>
      </c>
      <c r="D12" s="240">
        <v>27.77</v>
      </c>
      <c r="E12" s="240">
        <v>21.99</v>
      </c>
      <c r="F12" s="291">
        <v>2360.04</v>
      </c>
      <c r="G12" s="240">
        <v>9.0399999999999991</v>
      </c>
      <c r="H12" s="291">
        <v>464.83</v>
      </c>
      <c r="I12" s="240">
        <v>4.97</v>
      </c>
      <c r="J12" s="291">
        <v>6227.3</v>
      </c>
      <c r="K12" s="240">
        <v>2.2999999999999998</v>
      </c>
      <c r="L12" s="292">
        <v>467.27</v>
      </c>
      <c r="M12" s="162"/>
      <c r="N12" s="162"/>
      <c r="O12" s="294"/>
    </row>
    <row r="13" spans="1:15" s="293" customFormat="1" ht="9" hidden="1" customHeight="1" outlineLevel="1">
      <c r="A13" s="289"/>
      <c r="B13" s="479"/>
      <c r="C13" s="290">
        <v>2016</v>
      </c>
      <c r="D13" s="240">
        <v>25.44</v>
      </c>
      <c r="E13" s="240">
        <v>20.39</v>
      </c>
      <c r="F13" s="291">
        <v>2503.14</v>
      </c>
      <c r="G13" s="240">
        <v>11.77</v>
      </c>
      <c r="H13" s="291">
        <v>531.01</v>
      </c>
      <c r="I13" s="240">
        <v>4.53</v>
      </c>
      <c r="J13" s="291">
        <v>6178.98</v>
      </c>
      <c r="K13" s="240">
        <v>1.87</v>
      </c>
      <c r="L13" s="292">
        <v>419.56</v>
      </c>
      <c r="M13" s="162"/>
      <c r="N13" s="162"/>
      <c r="O13" s="294"/>
    </row>
    <row r="14" spans="1:15" s="293" customFormat="1" ht="9" customHeight="1" collapsed="1">
      <c r="A14" s="289"/>
      <c r="B14" s="479"/>
      <c r="C14" s="290">
        <v>2020</v>
      </c>
      <c r="D14" s="332" t="s">
        <v>187</v>
      </c>
      <c r="E14" s="240">
        <v>17.54</v>
      </c>
      <c r="F14" s="291">
        <v>2335.44</v>
      </c>
      <c r="G14" s="240">
        <v>8.92</v>
      </c>
      <c r="H14" s="291">
        <v>537.94000000000005</v>
      </c>
      <c r="I14" s="240">
        <v>4.2300000000000004</v>
      </c>
      <c r="J14" s="291">
        <v>6218.27</v>
      </c>
      <c r="K14" s="240">
        <v>1.67</v>
      </c>
      <c r="L14" s="292">
        <v>398.98</v>
      </c>
      <c r="M14" s="162"/>
      <c r="N14" s="162"/>
      <c r="O14" s="294"/>
    </row>
    <row r="15" spans="1:15" s="293" customFormat="1" ht="9" customHeight="1">
      <c r="A15" s="289"/>
      <c r="B15" s="479"/>
      <c r="C15" s="290">
        <v>2023</v>
      </c>
      <c r="D15" s="332" t="s">
        <v>187</v>
      </c>
      <c r="E15" s="332" t="s">
        <v>186</v>
      </c>
      <c r="F15" s="334" t="s">
        <v>188</v>
      </c>
      <c r="G15" s="332" t="s">
        <v>186</v>
      </c>
      <c r="H15" s="334" t="s">
        <v>184</v>
      </c>
      <c r="I15" s="332" t="s">
        <v>188</v>
      </c>
      <c r="J15" s="334" t="s">
        <v>184</v>
      </c>
      <c r="K15" s="332" t="s">
        <v>184</v>
      </c>
      <c r="L15" s="335" t="s">
        <v>174</v>
      </c>
      <c r="M15" s="162"/>
      <c r="N15" s="162"/>
      <c r="O15" s="294"/>
    </row>
    <row r="16" spans="1:15" s="293" customFormat="1" ht="9" hidden="1" customHeight="1" outlineLevel="1">
      <c r="A16" s="289"/>
      <c r="B16" s="479" t="s">
        <v>98</v>
      </c>
      <c r="C16" s="290">
        <v>2010</v>
      </c>
      <c r="D16" s="332" t="s">
        <v>187</v>
      </c>
      <c r="E16" s="240">
        <v>95.87</v>
      </c>
      <c r="F16" s="291">
        <v>586.38</v>
      </c>
      <c r="G16" s="240">
        <v>85.95</v>
      </c>
      <c r="H16" s="291">
        <v>333.79</v>
      </c>
      <c r="I16" s="240">
        <v>82.27</v>
      </c>
      <c r="J16" s="291">
        <v>670.47</v>
      </c>
      <c r="K16" s="240">
        <v>15.24</v>
      </c>
      <c r="L16" s="292">
        <v>73.55</v>
      </c>
      <c r="M16" s="295"/>
      <c r="N16" s="296"/>
      <c r="O16" s="162"/>
    </row>
    <row r="17" spans="1:16379" s="162" customFormat="1" ht="9" hidden="1" customHeight="1" outlineLevel="1">
      <c r="A17" s="289"/>
      <c r="B17" s="479"/>
      <c r="C17" s="290">
        <v>2013</v>
      </c>
      <c r="D17" s="332" t="s">
        <v>187</v>
      </c>
      <c r="E17" s="240">
        <v>69.88</v>
      </c>
      <c r="F17" s="291">
        <v>586.24</v>
      </c>
      <c r="G17" s="240">
        <v>61.47</v>
      </c>
      <c r="H17" s="291">
        <v>314.67</v>
      </c>
      <c r="I17" s="240">
        <v>50.1</v>
      </c>
      <c r="J17" s="291">
        <v>573.63</v>
      </c>
      <c r="K17" s="240">
        <v>4.83</v>
      </c>
      <c r="L17" s="292">
        <v>55.41</v>
      </c>
      <c r="M17" s="295"/>
      <c r="N17" s="296"/>
    </row>
    <row r="18" spans="1:16379" s="162" customFormat="1" ht="9" hidden="1" customHeight="1" outlineLevel="1">
      <c r="A18" s="289"/>
      <c r="B18" s="479"/>
      <c r="C18" s="290">
        <v>2016</v>
      </c>
      <c r="D18" s="332" t="s">
        <v>187</v>
      </c>
      <c r="E18" s="240">
        <v>54.58</v>
      </c>
      <c r="F18" s="291">
        <v>597.94000000000005</v>
      </c>
      <c r="G18" s="240">
        <v>39.85</v>
      </c>
      <c r="H18" s="291">
        <v>285.35000000000002</v>
      </c>
      <c r="I18" s="240">
        <v>30.14</v>
      </c>
      <c r="J18" s="291">
        <v>668.01</v>
      </c>
      <c r="K18" s="240">
        <v>3.35</v>
      </c>
      <c r="L18" s="292">
        <v>62.64</v>
      </c>
      <c r="M18" s="295"/>
      <c r="N18" s="296"/>
    </row>
    <row r="19" spans="1:16379" s="162" customFormat="1" ht="9" customHeight="1" collapsed="1">
      <c r="A19" s="289"/>
      <c r="B19" s="479"/>
      <c r="C19" s="290">
        <v>2020</v>
      </c>
      <c r="D19" s="332" t="s">
        <v>187</v>
      </c>
      <c r="E19" s="240">
        <v>31.66</v>
      </c>
      <c r="F19" s="291">
        <v>634.15</v>
      </c>
      <c r="G19" s="240">
        <v>20.02</v>
      </c>
      <c r="H19" s="291">
        <v>251.74</v>
      </c>
      <c r="I19" s="240">
        <v>3.37</v>
      </c>
      <c r="J19" s="291">
        <v>641.98</v>
      </c>
      <c r="K19" s="240">
        <v>0.61</v>
      </c>
      <c r="L19" s="292">
        <v>65.92</v>
      </c>
      <c r="M19" s="295"/>
      <c r="N19" s="296"/>
    </row>
    <row r="20" spans="1:16379" s="162" customFormat="1" ht="9" customHeight="1">
      <c r="A20" s="289"/>
      <c r="B20" s="479"/>
      <c r="C20" s="290">
        <v>2023</v>
      </c>
      <c r="D20" s="332" t="s">
        <v>187</v>
      </c>
      <c r="E20" s="332" t="s">
        <v>186</v>
      </c>
      <c r="F20" s="334" t="s">
        <v>188</v>
      </c>
      <c r="G20" s="332" t="s">
        <v>186</v>
      </c>
      <c r="H20" s="334" t="s">
        <v>184</v>
      </c>
      <c r="I20" s="332" t="s">
        <v>188</v>
      </c>
      <c r="J20" s="334" t="s">
        <v>184</v>
      </c>
      <c r="K20" s="332" t="s">
        <v>184</v>
      </c>
      <c r="L20" s="335" t="s">
        <v>174</v>
      </c>
      <c r="M20" s="295"/>
      <c r="N20" s="296"/>
    </row>
    <row r="21" spans="1:16379" s="293" customFormat="1" ht="9" hidden="1" customHeight="1" outlineLevel="1">
      <c r="A21" s="289"/>
      <c r="B21" s="479" t="s">
        <v>81</v>
      </c>
      <c r="C21" s="290">
        <v>2010</v>
      </c>
      <c r="D21" s="332" t="s">
        <v>187</v>
      </c>
      <c r="E21" s="240">
        <v>10.08</v>
      </c>
      <c r="F21" s="291">
        <v>1328.93</v>
      </c>
      <c r="G21" s="240">
        <v>3.1</v>
      </c>
      <c r="H21" s="291">
        <v>380.88</v>
      </c>
      <c r="I21" s="240">
        <v>4</v>
      </c>
      <c r="J21" s="291">
        <v>1907.99</v>
      </c>
      <c r="K21" s="240">
        <v>1.79</v>
      </c>
      <c r="L21" s="292">
        <v>190.01</v>
      </c>
      <c r="M21" s="162"/>
      <c r="N21" s="162"/>
      <c r="O21" s="294"/>
    </row>
    <row r="22" spans="1:16379" s="293" customFormat="1" ht="9" hidden="1" customHeight="1" outlineLevel="1">
      <c r="A22" s="289"/>
      <c r="B22" s="479"/>
      <c r="C22" s="290">
        <v>2013</v>
      </c>
      <c r="D22" s="332" t="s">
        <v>187</v>
      </c>
      <c r="E22" s="240">
        <v>11.53</v>
      </c>
      <c r="F22" s="291">
        <v>1368.81</v>
      </c>
      <c r="G22" s="240">
        <v>3.43</v>
      </c>
      <c r="H22" s="291">
        <v>369.98</v>
      </c>
      <c r="I22" s="240">
        <v>5.04</v>
      </c>
      <c r="J22" s="291">
        <v>1574.4</v>
      </c>
      <c r="K22" s="240">
        <v>1.64</v>
      </c>
      <c r="L22" s="292">
        <v>151.36000000000001</v>
      </c>
      <c r="M22" s="162"/>
      <c r="N22" s="162"/>
      <c r="O22" s="162"/>
    </row>
    <row r="23" spans="1:16379" s="293" customFormat="1" ht="9" hidden="1" customHeight="1" outlineLevel="1">
      <c r="A23" s="289"/>
      <c r="B23" s="479"/>
      <c r="C23" s="290">
        <v>2016</v>
      </c>
      <c r="D23" s="332" t="s">
        <v>187</v>
      </c>
      <c r="E23" s="240">
        <v>11.62</v>
      </c>
      <c r="F23" s="291">
        <v>1409.77</v>
      </c>
      <c r="G23" s="240">
        <v>2.87</v>
      </c>
      <c r="H23" s="291">
        <v>369.11</v>
      </c>
      <c r="I23" s="240">
        <v>4.04</v>
      </c>
      <c r="J23" s="291">
        <v>1542.21</v>
      </c>
      <c r="K23" s="240">
        <v>1.29</v>
      </c>
      <c r="L23" s="292">
        <v>135.12</v>
      </c>
      <c r="M23" s="162"/>
      <c r="N23" s="162"/>
      <c r="O23" s="162"/>
    </row>
    <row r="24" spans="1:16379" s="293" customFormat="1" ht="9" customHeight="1" collapsed="1">
      <c r="A24" s="289"/>
      <c r="B24" s="479"/>
      <c r="C24" s="290">
        <v>2020</v>
      </c>
      <c r="D24" s="332" t="s">
        <v>187</v>
      </c>
      <c r="E24" s="240">
        <v>12.01</v>
      </c>
      <c r="F24" s="291">
        <v>1412.35</v>
      </c>
      <c r="G24" s="240">
        <v>2.27</v>
      </c>
      <c r="H24" s="291">
        <v>358.88</v>
      </c>
      <c r="I24" s="240">
        <v>3.1</v>
      </c>
      <c r="J24" s="291">
        <v>1509.92</v>
      </c>
      <c r="K24" s="240">
        <v>1</v>
      </c>
      <c r="L24" s="292">
        <v>130.68</v>
      </c>
      <c r="M24" s="162"/>
      <c r="N24" s="162"/>
      <c r="O24" s="162"/>
    </row>
    <row r="25" spans="1:16379" s="293" customFormat="1" ht="9" customHeight="1">
      <c r="A25" s="289"/>
      <c r="B25" s="479"/>
      <c r="C25" s="290">
        <v>2023</v>
      </c>
      <c r="D25" s="332" t="s">
        <v>187</v>
      </c>
      <c r="E25" s="240">
        <v>12.9</v>
      </c>
      <c r="F25" s="291">
        <v>1415.29</v>
      </c>
      <c r="G25" s="240">
        <v>2.09</v>
      </c>
      <c r="H25" s="291">
        <v>343.04</v>
      </c>
      <c r="I25" s="240">
        <v>2.7</v>
      </c>
      <c r="J25" s="291">
        <v>1377.84</v>
      </c>
      <c r="K25" s="240">
        <v>0.9</v>
      </c>
      <c r="L25" s="292">
        <v>123.33</v>
      </c>
      <c r="M25" s="162"/>
      <c r="N25" s="162"/>
      <c r="O25" s="162"/>
    </row>
    <row r="26" spans="1:16379" s="162" customFormat="1" ht="9" hidden="1" customHeight="1" outlineLevel="1">
      <c r="A26" s="289"/>
      <c r="B26" s="479" t="s">
        <v>9</v>
      </c>
      <c r="C26" s="290">
        <v>2010</v>
      </c>
      <c r="D26" s="332" t="s">
        <v>187</v>
      </c>
      <c r="E26" s="240">
        <v>13.58</v>
      </c>
      <c r="F26" s="291">
        <v>1571.05</v>
      </c>
      <c r="G26" s="240">
        <v>4.25</v>
      </c>
      <c r="H26" s="291">
        <v>568.20000000000005</v>
      </c>
      <c r="I26" s="240">
        <v>5.07</v>
      </c>
      <c r="J26" s="291">
        <v>13173.06</v>
      </c>
      <c r="K26" s="240">
        <v>2.59</v>
      </c>
      <c r="L26" s="292">
        <v>1342.35</v>
      </c>
    </row>
    <row r="27" spans="1:16379" s="297" customFormat="1" ht="9" hidden="1" customHeight="1" outlineLevel="1">
      <c r="A27" s="289"/>
      <c r="B27" s="479"/>
      <c r="C27" s="17">
        <v>2013</v>
      </c>
      <c r="D27" s="332" t="s">
        <v>187</v>
      </c>
      <c r="E27" s="240">
        <v>12.48</v>
      </c>
      <c r="F27" s="291">
        <v>1614.64</v>
      </c>
      <c r="G27" s="240">
        <v>3.68</v>
      </c>
      <c r="H27" s="291">
        <v>582.34</v>
      </c>
      <c r="I27" s="240">
        <v>3.86</v>
      </c>
      <c r="J27" s="291">
        <v>12075.75</v>
      </c>
      <c r="K27" s="240">
        <v>1.89</v>
      </c>
      <c r="L27" s="292">
        <v>1139.02</v>
      </c>
      <c r="O27" s="294"/>
    </row>
    <row r="28" spans="1:16379" s="298" customFormat="1" ht="9" hidden="1" customHeight="1" outlineLevel="1">
      <c r="A28" s="289"/>
      <c r="B28" s="479"/>
      <c r="C28" s="290">
        <v>2016</v>
      </c>
      <c r="D28" s="332" t="s">
        <v>187</v>
      </c>
      <c r="E28" s="240">
        <v>11.59</v>
      </c>
      <c r="F28" s="291">
        <v>1568.29</v>
      </c>
      <c r="G28" s="240">
        <v>3.17</v>
      </c>
      <c r="H28" s="291">
        <v>571.64</v>
      </c>
      <c r="I28" s="240">
        <v>3.29</v>
      </c>
      <c r="J28" s="291">
        <v>12383</v>
      </c>
      <c r="K28" s="240">
        <v>1.67</v>
      </c>
      <c r="L28" s="292">
        <v>1183.33</v>
      </c>
      <c r="M28" s="297"/>
      <c r="N28" s="297"/>
      <c r="O28" s="294"/>
    </row>
    <row r="29" spans="1:16379" s="298" customFormat="1" ht="9" customHeight="1" collapsed="1">
      <c r="A29" s="289"/>
      <c r="B29" s="479"/>
      <c r="C29" s="290">
        <v>2020</v>
      </c>
      <c r="D29" s="332" t="s">
        <v>187</v>
      </c>
      <c r="E29" s="240">
        <v>12.71</v>
      </c>
      <c r="F29" s="291">
        <v>1510.65</v>
      </c>
      <c r="G29" s="240">
        <v>2.64</v>
      </c>
      <c r="H29" s="291">
        <v>566.99</v>
      </c>
      <c r="I29" s="240">
        <v>2.97</v>
      </c>
      <c r="J29" s="291">
        <v>13162.95</v>
      </c>
      <c r="K29" s="240">
        <v>1.47</v>
      </c>
      <c r="L29" s="292">
        <v>1021.62</v>
      </c>
      <c r="M29" s="297"/>
      <c r="N29" s="297"/>
      <c r="O29" s="294"/>
    </row>
    <row r="30" spans="1:16379" s="298" customFormat="1" ht="9" customHeight="1">
      <c r="A30" s="289"/>
      <c r="B30" s="479"/>
      <c r="C30" s="290">
        <v>2023</v>
      </c>
      <c r="D30" s="332" t="s">
        <v>187</v>
      </c>
      <c r="E30" s="332" t="s">
        <v>186</v>
      </c>
      <c r="F30" s="334" t="s">
        <v>188</v>
      </c>
      <c r="G30" s="332" t="s">
        <v>186</v>
      </c>
      <c r="H30" s="334" t="s">
        <v>184</v>
      </c>
      <c r="I30" s="332" t="s">
        <v>188</v>
      </c>
      <c r="J30" s="334" t="s">
        <v>184</v>
      </c>
      <c r="K30" s="332" t="s">
        <v>184</v>
      </c>
      <c r="L30" s="335" t="s">
        <v>174</v>
      </c>
      <c r="M30" s="297"/>
      <c r="N30" s="297"/>
      <c r="O30" s="294"/>
    </row>
    <row r="31" spans="1:16379" s="298" customFormat="1" ht="9.75" hidden="1" customHeight="1" outlineLevel="1">
      <c r="A31" s="289"/>
      <c r="B31" s="480" t="s">
        <v>91</v>
      </c>
      <c r="C31" s="299">
        <v>2010</v>
      </c>
      <c r="D31" s="332" t="s">
        <v>187</v>
      </c>
      <c r="E31" s="241">
        <v>144.85</v>
      </c>
      <c r="F31" s="300">
        <v>12534.51</v>
      </c>
      <c r="G31" s="241">
        <v>89.76</v>
      </c>
      <c r="H31" s="300">
        <v>4164.79</v>
      </c>
      <c r="I31" s="241">
        <v>60.1</v>
      </c>
      <c r="J31" s="300">
        <v>27571.35</v>
      </c>
      <c r="K31" s="241">
        <v>20.82</v>
      </c>
      <c r="L31" s="301">
        <v>2364.81</v>
      </c>
      <c r="M31" s="297"/>
      <c r="N31" s="297"/>
      <c r="O31" s="297"/>
    </row>
    <row r="32" spans="1:16379" s="304" customFormat="1" ht="9.75" hidden="1" customHeight="1" outlineLevel="1">
      <c r="A32" s="302"/>
      <c r="B32" s="480"/>
      <c r="C32" s="299">
        <v>2013</v>
      </c>
      <c r="D32" s="332" t="s">
        <v>187</v>
      </c>
      <c r="E32" s="241">
        <v>130.43</v>
      </c>
      <c r="F32" s="300">
        <v>12370.67</v>
      </c>
      <c r="G32" s="241">
        <v>78.83</v>
      </c>
      <c r="H32" s="300">
        <v>4251.42</v>
      </c>
      <c r="I32" s="241">
        <v>49.14</v>
      </c>
      <c r="J32" s="300">
        <v>28697.43</v>
      </c>
      <c r="K32" s="241">
        <v>14.9</v>
      </c>
      <c r="L32" s="301">
        <v>2166.1799999999998</v>
      </c>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7"/>
      <c r="AL32" s="297"/>
      <c r="AM32" s="297"/>
      <c r="AN32" s="297"/>
      <c r="AO32" s="297"/>
      <c r="AP32" s="297"/>
      <c r="AQ32" s="297"/>
      <c r="AR32" s="297"/>
      <c r="AS32" s="297"/>
      <c r="AT32" s="297"/>
      <c r="AU32" s="297"/>
      <c r="AV32" s="297"/>
      <c r="AW32" s="297"/>
      <c r="AX32" s="297"/>
      <c r="AY32" s="297"/>
      <c r="AZ32" s="297"/>
      <c r="BA32" s="297"/>
      <c r="BB32" s="297"/>
      <c r="BC32" s="297"/>
      <c r="BD32" s="297"/>
      <c r="BE32" s="297"/>
      <c r="BF32" s="297"/>
      <c r="BG32" s="297"/>
      <c r="BH32" s="297"/>
      <c r="BI32" s="297"/>
      <c r="BJ32" s="297"/>
      <c r="BK32" s="297"/>
      <c r="BL32" s="297"/>
      <c r="BM32" s="297"/>
      <c r="BN32" s="297"/>
      <c r="BO32" s="297"/>
      <c r="BP32" s="297"/>
      <c r="BQ32" s="297"/>
      <c r="BR32" s="297"/>
      <c r="BS32" s="297"/>
      <c r="BT32" s="297"/>
      <c r="BU32" s="297"/>
      <c r="BV32" s="297"/>
      <c r="BW32" s="297"/>
      <c r="BX32" s="297"/>
      <c r="BY32" s="297"/>
      <c r="BZ32" s="297"/>
      <c r="CA32" s="297"/>
      <c r="CB32" s="297"/>
      <c r="CC32" s="297"/>
      <c r="CD32" s="297"/>
      <c r="CE32" s="297"/>
      <c r="CF32" s="297"/>
      <c r="CG32" s="297"/>
      <c r="CH32" s="297"/>
      <c r="CI32" s="297"/>
      <c r="CJ32" s="297"/>
      <c r="CK32" s="297"/>
      <c r="CL32" s="297"/>
      <c r="CM32" s="297"/>
      <c r="CN32" s="297"/>
      <c r="CO32" s="297"/>
      <c r="CP32" s="297"/>
      <c r="CQ32" s="297"/>
      <c r="CR32" s="297"/>
      <c r="CS32" s="297"/>
      <c r="CT32" s="297"/>
      <c r="CU32" s="297"/>
      <c r="CV32" s="297"/>
      <c r="CW32" s="297"/>
      <c r="CX32" s="297"/>
      <c r="CY32" s="297"/>
      <c r="CZ32" s="297"/>
      <c r="DA32" s="297"/>
      <c r="DB32" s="297"/>
      <c r="DC32" s="297"/>
      <c r="DD32" s="297"/>
      <c r="DE32" s="297"/>
      <c r="DF32" s="297"/>
      <c r="DG32" s="297"/>
      <c r="DH32" s="297"/>
      <c r="DI32" s="297"/>
      <c r="DJ32" s="297"/>
      <c r="DK32" s="297"/>
      <c r="DL32" s="297"/>
      <c r="DM32" s="297"/>
      <c r="DN32" s="297"/>
      <c r="DO32" s="297"/>
      <c r="DP32" s="297"/>
      <c r="DQ32" s="297"/>
      <c r="DR32" s="297"/>
      <c r="DS32" s="297"/>
      <c r="DT32" s="297"/>
      <c r="DU32" s="297"/>
      <c r="DV32" s="297"/>
      <c r="DW32" s="297"/>
      <c r="DX32" s="297"/>
      <c r="DY32" s="297"/>
      <c r="DZ32" s="297"/>
      <c r="EA32" s="297"/>
      <c r="EB32" s="297"/>
      <c r="EC32" s="297"/>
      <c r="ED32" s="297"/>
      <c r="EE32" s="297"/>
      <c r="EF32" s="297"/>
      <c r="EG32" s="297"/>
      <c r="EH32" s="297"/>
      <c r="EI32" s="297"/>
      <c r="EJ32" s="297"/>
      <c r="EK32" s="297"/>
      <c r="EL32" s="297"/>
      <c r="EM32" s="297"/>
      <c r="EN32" s="297"/>
      <c r="EO32" s="297"/>
      <c r="EP32" s="297"/>
      <c r="EQ32" s="297"/>
      <c r="ER32" s="297"/>
      <c r="ES32" s="297"/>
      <c r="ET32" s="297"/>
      <c r="EU32" s="297"/>
      <c r="EV32" s="297"/>
      <c r="EW32" s="297"/>
      <c r="EX32" s="297"/>
      <c r="EY32" s="297"/>
      <c r="EZ32" s="297"/>
      <c r="FA32" s="297"/>
      <c r="FB32" s="297"/>
      <c r="FC32" s="297"/>
      <c r="FD32" s="297"/>
      <c r="FE32" s="297"/>
      <c r="FF32" s="297"/>
      <c r="FG32" s="297"/>
      <c r="FH32" s="297"/>
      <c r="FI32" s="297"/>
      <c r="FJ32" s="297"/>
      <c r="FK32" s="297"/>
      <c r="FL32" s="297"/>
      <c r="FM32" s="297"/>
      <c r="FN32" s="297"/>
      <c r="FO32" s="297"/>
      <c r="FP32" s="297"/>
      <c r="FQ32" s="297"/>
      <c r="FR32" s="297"/>
      <c r="FS32" s="297"/>
      <c r="FT32" s="297"/>
      <c r="FU32" s="297"/>
      <c r="FV32" s="297"/>
      <c r="FW32" s="297"/>
      <c r="FX32" s="297"/>
      <c r="FY32" s="297"/>
      <c r="FZ32" s="297"/>
      <c r="GA32" s="297"/>
      <c r="GB32" s="297"/>
      <c r="GC32" s="297"/>
      <c r="GD32" s="297"/>
      <c r="GE32" s="297"/>
      <c r="GF32" s="297"/>
      <c r="GG32" s="297"/>
      <c r="GH32" s="297"/>
      <c r="GI32" s="297"/>
      <c r="GJ32" s="297"/>
      <c r="GK32" s="297"/>
      <c r="GL32" s="297"/>
      <c r="GM32" s="297"/>
      <c r="GN32" s="297"/>
      <c r="GO32" s="297"/>
      <c r="GP32" s="297"/>
      <c r="GQ32" s="297"/>
      <c r="GR32" s="297"/>
      <c r="GS32" s="297"/>
      <c r="GT32" s="297"/>
      <c r="GU32" s="297"/>
      <c r="GV32" s="297"/>
      <c r="GW32" s="297"/>
      <c r="GX32" s="297"/>
      <c r="GY32" s="297"/>
      <c r="GZ32" s="297"/>
      <c r="HA32" s="297"/>
      <c r="HB32" s="297"/>
      <c r="HC32" s="297"/>
      <c r="HD32" s="297"/>
      <c r="HE32" s="297"/>
      <c r="HF32" s="297"/>
      <c r="HG32" s="297"/>
      <c r="HH32" s="297"/>
      <c r="HI32" s="297"/>
      <c r="HJ32" s="297"/>
      <c r="HK32" s="297"/>
      <c r="HL32" s="297"/>
      <c r="HM32" s="297"/>
      <c r="HN32" s="297"/>
      <c r="HO32" s="297"/>
      <c r="HP32" s="297"/>
      <c r="HQ32" s="297"/>
      <c r="HR32" s="297"/>
      <c r="HS32" s="297"/>
      <c r="HT32" s="297"/>
      <c r="HU32" s="297"/>
      <c r="HV32" s="297"/>
      <c r="HW32" s="297"/>
      <c r="HX32" s="297"/>
      <c r="HY32" s="297"/>
      <c r="HZ32" s="297"/>
      <c r="IA32" s="297"/>
      <c r="IB32" s="297"/>
      <c r="IC32" s="297"/>
      <c r="ID32" s="297"/>
      <c r="IE32" s="297"/>
      <c r="IF32" s="297"/>
      <c r="IG32" s="297"/>
      <c r="IH32" s="297"/>
      <c r="II32" s="297"/>
      <c r="IJ32" s="297"/>
      <c r="IK32" s="297"/>
      <c r="IL32" s="297"/>
      <c r="IM32" s="297"/>
      <c r="IN32" s="297"/>
      <c r="IO32" s="297"/>
      <c r="IP32" s="297"/>
      <c r="IQ32" s="297"/>
      <c r="IR32" s="297"/>
      <c r="IS32" s="297"/>
      <c r="IT32" s="297"/>
      <c r="IU32" s="297"/>
      <c r="IV32" s="297"/>
      <c r="IW32" s="297"/>
      <c r="IX32" s="297"/>
      <c r="IY32" s="297"/>
      <c r="IZ32" s="297"/>
      <c r="JA32" s="297"/>
      <c r="JB32" s="297"/>
      <c r="JC32" s="297"/>
      <c r="JD32" s="297"/>
      <c r="JE32" s="297"/>
      <c r="JF32" s="297"/>
      <c r="JG32" s="297"/>
      <c r="JH32" s="297"/>
      <c r="JI32" s="297"/>
      <c r="JJ32" s="297"/>
      <c r="JK32" s="297"/>
      <c r="JL32" s="297"/>
      <c r="JM32" s="297"/>
      <c r="JN32" s="297"/>
      <c r="JO32" s="297"/>
      <c r="JP32" s="297"/>
      <c r="JQ32" s="297"/>
      <c r="JR32" s="297"/>
      <c r="JS32" s="297"/>
      <c r="JT32" s="297"/>
      <c r="JU32" s="297"/>
      <c r="JV32" s="297"/>
      <c r="JW32" s="297"/>
      <c r="JX32" s="297"/>
      <c r="JY32" s="297"/>
      <c r="JZ32" s="297"/>
      <c r="KA32" s="297"/>
      <c r="KB32" s="297"/>
      <c r="KC32" s="297"/>
      <c r="KD32" s="297"/>
      <c r="KE32" s="297"/>
      <c r="KF32" s="297"/>
      <c r="KG32" s="297"/>
      <c r="KH32" s="297"/>
      <c r="KI32" s="297"/>
      <c r="KJ32" s="297"/>
      <c r="KK32" s="297"/>
      <c r="KL32" s="297"/>
      <c r="KM32" s="297"/>
      <c r="KN32" s="297"/>
      <c r="KO32" s="297"/>
      <c r="KP32" s="297"/>
      <c r="KQ32" s="297"/>
      <c r="KR32" s="297"/>
      <c r="KS32" s="297"/>
      <c r="KT32" s="297"/>
      <c r="KU32" s="297"/>
      <c r="KV32" s="297"/>
      <c r="KW32" s="297"/>
      <c r="KX32" s="297"/>
      <c r="KY32" s="297"/>
      <c r="KZ32" s="297"/>
      <c r="LA32" s="297"/>
      <c r="LB32" s="297"/>
      <c r="LC32" s="297"/>
      <c r="LD32" s="297"/>
      <c r="LE32" s="297"/>
      <c r="LF32" s="297"/>
      <c r="LG32" s="297"/>
      <c r="LH32" s="297"/>
      <c r="LI32" s="297"/>
      <c r="LJ32" s="297"/>
      <c r="LK32" s="297"/>
      <c r="LL32" s="297"/>
      <c r="LM32" s="297"/>
      <c r="LN32" s="297"/>
      <c r="LO32" s="297"/>
      <c r="LP32" s="297"/>
      <c r="LQ32" s="297"/>
      <c r="LR32" s="297"/>
      <c r="LS32" s="297"/>
      <c r="LT32" s="297"/>
      <c r="LU32" s="297"/>
      <c r="LV32" s="297"/>
      <c r="LW32" s="297"/>
      <c r="LX32" s="297"/>
      <c r="LY32" s="297"/>
      <c r="LZ32" s="297"/>
      <c r="MA32" s="297"/>
      <c r="MB32" s="297"/>
      <c r="MC32" s="297"/>
      <c r="MD32" s="297"/>
      <c r="ME32" s="297"/>
      <c r="MF32" s="297"/>
      <c r="MG32" s="297"/>
      <c r="MH32" s="297"/>
      <c r="MI32" s="297"/>
      <c r="MJ32" s="297"/>
      <c r="MK32" s="297"/>
      <c r="ML32" s="297"/>
      <c r="MM32" s="297"/>
      <c r="MN32" s="297"/>
      <c r="MO32" s="297"/>
      <c r="MP32" s="297"/>
      <c r="MQ32" s="297"/>
      <c r="MR32" s="297"/>
      <c r="MS32" s="297"/>
      <c r="MT32" s="297"/>
      <c r="MU32" s="297"/>
      <c r="MV32" s="297"/>
      <c r="MW32" s="297"/>
      <c r="MX32" s="297"/>
      <c r="MY32" s="297"/>
      <c r="MZ32" s="297"/>
      <c r="NA32" s="297"/>
      <c r="NB32" s="297"/>
      <c r="NC32" s="297"/>
      <c r="ND32" s="297"/>
      <c r="NE32" s="297"/>
      <c r="NF32" s="297"/>
      <c r="NG32" s="297"/>
      <c r="NH32" s="297"/>
      <c r="NI32" s="297"/>
      <c r="NJ32" s="297"/>
      <c r="NK32" s="297"/>
      <c r="NL32" s="297"/>
      <c r="NM32" s="297"/>
      <c r="NN32" s="297"/>
      <c r="NO32" s="297"/>
      <c r="NP32" s="297"/>
      <c r="NQ32" s="297"/>
      <c r="NR32" s="297"/>
      <c r="NS32" s="297"/>
      <c r="NT32" s="297"/>
      <c r="NU32" s="297"/>
      <c r="NV32" s="297"/>
      <c r="NW32" s="297"/>
      <c r="NX32" s="297"/>
      <c r="NY32" s="297"/>
      <c r="NZ32" s="297"/>
      <c r="OA32" s="297"/>
      <c r="OB32" s="297"/>
      <c r="OC32" s="297"/>
      <c r="OD32" s="297"/>
      <c r="OE32" s="297"/>
      <c r="OF32" s="297"/>
      <c r="OG32" s="297"/>
      <c r="OH32" s="297"/>
      <c r="OI32" s="297"/>
      <c r="OJ32" s="297"/>
      <c r="OK32" s="297"/>
      <c r="OL32" s="297"/>
      <c r="OM32" s="297"/>
      <c r="ON32" s="297"/>
      <c r="OO32" s="297"/>
      <c r="OP32" s="297"/>
      <c r="OQ32" s="297"/>
      <c r="OR32" s="297"/>
      <c r="OS32" s="297"/>
      <c r="OT32" s="297"/>
      <c r="OU32" s="297"/>
      <c r="OV32" s="297"/>
      <c r="OW32" s="297"/>
      <c r="OX32" s="297"/>
      <c r="OY32" s="297"/>
      <c r="OZ32" s="297"/>
      <c r="PA32" s="297"/>
      <c r="PB32" s="297"/>
      <c r="PC32" s="297"/>
      <c r="PD32" s="297"/>
      <c r="PE32" s="297"/>
      <c r="PF32" s="297"/>
      <c r="PG32" s="297"/>
      <c r="PH32" s="297"/>
      <c r="PI32" s="297"/>
      <c r="PJ32" s="297"/>
      <c r="PK32" s="297"/>
      <c r="PL32" s="297"/>
      <c r="PM32" s="297"/>
      <c r="PN32" s="297"/>
      <c r="PO32" s="297"/>
      <c r="PP32" s="297"/>
      <c r="PQ32" s="297"/>
      <c r="PR32" s="297"/>
      <c r="PS32" s="297"/>
      <c r="PT32" s="297"/>
      <c r="PU32" s="297"/>
      <c r="PV32" s="297"/>
      <c r="PW32" s="297"/>
      <c r="PX32" s="297"/>
      <c r="PY32" s="297"/>
      <c r="PZ32" s="297"/>
      <c r="QA32" s="297"/>
      <c r="QB32" s="297"/>
      <c r="QC32" s="297"/>
      <c r="QD32" s="297"/>
      <c r="QE32" s="297"/>
      <c r="QF32" s="297"/>
      <c r="QG32" s="297"/>
      <c r="QH32" s="297"/>
      <c r="QI32" s="297"/>
      <c r="QJ32" s="297"/>
      <c r="QK32" s="297"/>
      <c r="QL32" s="297"/>
      <c r="QM32" s="297"/>
      <c r="QN32" s="297"/>
      <c r="QO32" s="297"/>
      <c r="QP32" s="297"/>
      <c r="QQ32" s="297"/>
      <c r="QR32" s="297"/>
      <c r="QS32" s="297"/>
      <c r="QT32" s="297"/>
      <c r="QU32" s="297"/>
      <c r="QV32" s="297"/>
      <c r="QW32" s="297"/>
      <c r="QX32" s="297"/>
      <c r="QY32" s="297"/>
      <c r="QZ32" s="297"/>
      <c r="RA32" s="297"/>
      <c r="RB32" s="297"/>
      <c r="RC32" s="297"/>
      <c r="RD32" s="297"/>
      <c r="RE32" s="297"/>
      <c r="RF32" s="297"/>
      <c r="RG32" s="297"/>
      <c r="RH32" s="297"/>
      <c r="RI32" s="297"/>
      <c r="RJ32" s="297"/>
      <c r="RK32" s="297"/>
      <c r="RL32" s="297"/>
      <c r="RM32" s="297"/>
      <c r="RN32" s="297"/>
      <c r="RO32" s="297"/>
      <c r="RP32" s="297"/>
      <c r="RQ32" s="297"/>
      <c r="RR32" s="297"/>
      <c r="RS32" s="297"/>
      <c r="RT32" s="297"/>
      <c r="RU32" s="297"/>
      <c r="RV32" s="297"/>
      <c r="RW32" s="297"/>
      <c r="RX32" s="297"/>
      <c r="RY32" s="297"/>
      <c r="RZ32" s="297"/>
      <c r="SA32" s="297"/>
      <c r="SB32" s="297"/>
      <c r="SC32" s="297"/>
      <c r="SD32" s="297"/>
      <c r="SE32" s="297"/>
      <c r="SF32" s="297"/>
      <c r="SG32" s="297"/>
      <c r="SH32" s="297"/>
      <c r="SI32" s="297"/>
      <c r="SJ32" s="297"/>
      <c r="SK32" s="297"/>
      <c r="SL32" s="297"/>
      <c r="SM32" s="297"/>
      <c r="SN32" s="297"/>
      <c r="SO32" s="297"/>
      <c r="SP32" s="297"/>
      <c r="SQ32" s="297"/>
      <c r="SR32" s="297"/>
      <c r="SS32" s="297"/>
      <c r="ST32" s="297"/>
      <c r="SU32" s="297"/>
      <c r="SV32" s="297"/>
      <c r="SW32" s="297"/>
      <c r="SX32" s="297"/>
      <c r="SY32" s="297"/>
      <c r="SZ32" s="297"/>
      <c r="TA32" s="297"/>
      <c r="TB32" s="297"/>
      <c r="TC32" s="297"/>
      <c r="TD32" s="297"/>
      <c r="TE32" s="297"/>
      <c r="TF32" s="297"/>
      <c r="TG32" s="297"/>
      <c r="TH32" s="297"/>
      <c r="TI32" s="297"/>
      <c r="TJ32" s="297"/>
      <c r="TK32" s="297"/>
      <c r="TL32" s="297"/>
      <c r="TM32" s="297"/>
      <c r="TN32" s="297"/>
      <c r="TO32" s="297"/>
      <c r="TP32" s="297"/>
      <c r="TQ32" s="297"/>
      <c r="TR32" s="297"/>
      <c r="TS32" s="297"/>
      <c r="TT32" s="297"/>
      <c r="TU32" s="297"/>
      <c r="TV32" s="297"/>
      <c r="TW32" s="297"/>
      <c r="TX32" s="297"/>
      <c r="TY32" s="297"/>
      <c r="TZ32" s="297"/>
      <c r="UA32" s="297"/>
      <c r="UB32" s="297"/>
      <c r="UC32" s="297"/>
      <c r="UD32" s="297"/>
      <c r="UE32" s="297"/>
      <c r="UF32" s="297"/>
      <c r="UG32" s="297"/>
      <c r="UH32" s="297"/>
      <c r="UI32" s="297"/>
      <c r="UJ32" s="297"/>
      <c r="UK32" s="297"/>
      <c r="UL32" s="297"/>
      <c r="UM32" s="297"/>
      <c r="UN32" s="297"/>
      <c r="UO32" s="297"/>
      <c r="UP32" s="297"/>
      <c r="UQ32" s="297"/>
      <c r="UR32" s="297"/>
      <c r="US32" s="297"/>
      <c r="UT32" s="297"/>
      <c r="UU32" s="297"/>
      <c r="UV32" s="297"/>
      <c r="UW32" s="297"/>
      <c r="UX32" s="297"/>
      <c r="UY32" s="297"/>
      <c r="UZ32" s="297"/>
      <c r="VA32" s="297"/>
      <c r="VB32" s="297"/>
      <c r="VC32" s="297"/>
      <c r="VD32" s="297"/>
      <c r="VE32" s="297"/>
      <c r="VF32" s="297"/>
      <c r="VG32" s="297"/>
      <c r="VH32" s="297"/>
      <c r="VI32" s="297"/>
      <c r="VJ32" s="297"/>
      <c r="VK32" s="297"/>
      <c r="VL32" s="297"/>
      <c r="VM32" s="297"/>
      <c r="VN32" s="297"/>
      <c r="VO32" s="297"/>
      <c r="VP32" s="297"/>
      <c r="VQ32" s="297"/>
      <c r="VR32" s="297"/>
      <c r="VS32" s="297"/>
      <c r="VT32" s="297"/>
      <c r="VU32" s="297"/>
      <c r="VV32" s="297"/>
      <c r="VW32" s="297"/>
      <c r="VX32" s="297"/>
      <c r="VY32" s="297"/>
      <c r="VZ32" s="297"/>
      <c r="WA32" s="297"/>
      <c r="WB32" s="297"/>
      <c r="WC32" s="297"/>
      <c r="WD32" s="297"/>
      <c r="WE32" s="297"/>
      <c r="WF32" s="297"/>
      <c r="WG32" s="297"/>
      <c r="WH32" s="297"/>
      <c r="WI32" s="297"/>
      <c r="WJ32" s="297"/>
      <c r="WK32" s="297"/>
      <c r="WL32" s="297"/>
      <c r="WM32" s="297"/>
      <c r="WN32" s="297"/>
      <c r="WO32" s="297"/>
      <c r="WP32" s="297"/>
      <c r="WQ32" s="297"/>
      <c r="WR32" s="297"/>
      <c r="WS32" s="297"/>
      <c r="WT32" s="297"/>
      <c r="WU32" s="297"/>
      <c r="WV32" s="297"/>
      <c r="WW32" s="297"/>
      <c r="WX32" s="297"/>
      <c r="WY32" s="297"/>
      <c r="WZ32" s="297"/>
      <c r="XA32" s="297"/>
      <c r="XB32" s="297"/>
      <c r="XC32" s="297"/>
      <c r="XD32" s="297"/>
      <c r="XE32" s="297"/>
      <c r="XF32" s="297"/>
      <c r="XG32" s="297"/>
      <c r="XH32" s="297"/>
      <c r="XI32" s="297"/>
      <c r="XJ32" s="297"/>
      <c r="XK32" s="297"/>
      <c r="XL32" s="297"/>
      <c r="XM32" s="297"/>
      <c r="XN32" s="297"/>
      <c r="XO32" s="297"/>
      <c r="XP32" s="297"/>
      <c r="XQ32" s="297"/>
      <c r="XR32" s="297"/>
      <c r="XS32" s="297"/>
      <c r="XT32" s="297"/>
      <c r="XU32" s="297"/>
      <c r="XV32" s="297"/>
      <c r="XW32" s="297"/>
      <c r="XX32" s="297"/>
      <c r="XY32" s="297"/>
      <c r="XZ32" s="297"/>
      <c r="YA32" s="297"/>
      <c r="YB32" s="297"/>
      <c r="YC32" s="297"/>
      <c r="YD32" s="297"/>
      <c r="YE32" s="297"/>
      <c r="YF32" s="297"/>
      <c r="YG32" s="297"/>
      <c r="YH32" s="297"/>
      <c r="YI32" s="297"/>
      <c r="YJ32" s="297"/>
      <c r="YK32" s="297"/>
      <c r="YL32" s="297"/>
      <c r="YM32" s="297"/>
      <c r="YN32" s="297"/>
      <c r="YO32" s="297"/>
      <c r="YP32" s="297"/>
      <c r="YQ32" s="297"/>
      <c r="YR32" s="297"/>
      <c r="YS32" s="297"/>
      <c r="YT32" s="297"/>
      <c r="YU32" s="297"/>
      <c r="YV32" s="297"/>
      <c r="YW32" s="297"/>
      <c r="YX32" s="297"/>
      <c r="YY32" s="297"/>
      <c r="YZ32" s="297"/>
      <c r="ZA32" s="297"/>
      <c r="ZB32" s="297"/>
      <c r="ZC32" s="297"/>
      <c r="ZD32" s="297"/>
      <c r="ZE32" s="297"/>
      <c r="ZF32" s="297"/>
      <c r="ZG32" s="297"/>
      <c r="ZH32" s="297"/>
      <c r="ZI32" s="297"/>
      <c r="ZJ32" s="297"/>
      <c r="ZK32" s="297"/>
      <c r="ZL32" s="297"/>
      <c r="ZM32" s="297"/>
      <c r="ZN32" s="297"/>
      <c r="ZO32" s="297"/>
      <c r="ZP32" s="297"/>
      <c r="ZQ32" s="297"/>
      <c r="ZR32" s="297"/>
      <c r="ZS32" s="297"/>
      <c r="ZT32" s="297"/>
      <c r="ZU32" s="297"/>
      <c r="ZV32" s="297"/>
      <c r="ZW32" s="297"/>
      <c r="ZX32" s="297"/>
      <c r="ZY32" s="297"/>
      <c r="ZZ32" s="297"/>
      <c r="AAA32" s="297"/>
      <c r="AAB32" s="297"/>
      <c r="AAC32" s="297"/>
      <c r="AAD32" s="297"/>
      <c r="AAE32" s="297"/>
      <c r="AAF32" s="297"/>
      <c r="AAG32" s="297"/>
      <c r="AAH32" s="297"/>
      <c r="AAI32" s="297"/>
      <c r="AAJ32" s="297"/>
      <c r="AAK32" s="297"/>
      <c r="AAL32" s="297"/>
      <c r="AAM32" s="297"/>
      <c r="AAN32" s="297"/>
      <c r="AAO32" s="297"/>
      <c r="AAP32" s="297"/>
      <c r="AAQ32" s="297"/>
      <c r="AAR32" s="297"/>
      <c r="AAS32" s="297"/>
      <c r="AAT32" s="297"/>
      <c r="AAU32" s="297"/>
      <c r="AAV32" s="297"/>
      <c r="AAW32" s="297"/>
      <c r="AAX32" s="297"/>
      <c r="AAY32" s="297"/>
      <c r="AAZ32" s="297"/>
      <c r="ABA32" s="297"/>
      <c r="ABB32" s="297"/>
      <c r="ABC32" s="297"/>
      <c r="ABD32" s="297"/>
      <c r="ABE32" s="297"/>
      <c r="ABF32" s="297"/>
      <c r="ABG32" s="297"/>
      <c r="ABH32" s="297"/>
      <c r="ABI32" s="297"/>
      <c r="ABJ32" s="297"/>
      <c r="ABK32" s="297"/>
      <c r="ABL32" s="297"/>
      <c r="ABM32" s="297"/>
      <c r="ABN32" s="297"/>
      <c r="ABO32" s="297"/>
      <c r="ABP32" s="297"/>
      <c r="ABQ32" s="297"/>
      <c r="ABR32" s="297"/>
      <c r="ABS32" s="297"/>
      <c r="ABT32" s="297"/>
      <c r="ABU32" s="297"/>
      <c r="ABV32" s="297"/>
      <c r="ABW32" s="297"/>
      <c r="ABX32" s="297"/>
      <c r="ABY32" s="297"/>
      <c r="ABZ32" s="297"/>
      <c r="ACA32" s="297"/>
      <c r="ACB32" s="297"/>
      <c r="ACC32" s="297"/>
      <c r="ACD32" s="297"/>
      <c r="ACE32" s="297"/>
      <c r="ACF32" s="297"/>
      <c r="ACG32" s="297"/>
      <c r="ACH32" s="297"/>
      <c r="ACI32" s="297"/>
      <c r="ACJ32" s="297"/>
      <c r="ACK32" s="297"/>
      <c r="ACL32" s="297"/>
      <c r="ACM32" s="297"/>
      <c r="ACN32" s="297"/>
      <c r="ACO32" s="297"/>
      <c r="ACP32" s="297"/>
      <c r="ACQ32" s="297"/>
      <c r="ACR32" s="297"/>
      <c r="ACS32" s="297"/>
      <c r="ACT32" s="297"/>
      <c r="ACU32" s="297"/>
      <c r="ACV32" s="297"/>
      <c r="ACW32" s="297"/>
      <c r="ACX32" s="297"/>
      <c r="ACY32" s="297"/>
      <c r="ACZ32" s="297"/>
      <c r="ADA32" s="297"/>
      <c r="ADB32" s="297"/>
      <c r="ADC32" s="297"/>
      <c r="ADD32" s="297"/>
      <c r="ADE32" s="297"/>
      <c r="ADF32" s="297"/>
      <c r="ADG32" s="297"/>
      <c r="ADH32" s="297"/>
      <c r="ADI32" s="297"/>
      <c r="ADJ32" s="297"/>
      <c r="ADK32" s="297"/>
      <c r="ADL32" s="297"/>
      <c r="ADM32" s="297"/>
      <c r="ADN32" s="297"/>
      <c r="ADO32" s="297"/>
      <c r="ADP32" s="297"/>
      <c r="ADQ32" s="297"/>
      <c r="ADR32" s="297"/>
      <c r="ADS32" s="297"/>
      <c r="ADT32" s="297"/>
      <c r="ADU32" s="297"/>
      <c r="ADV32" s="297"/>
      <c r="ADW32" s="297"/>
      <c r="ADX32" s="297"/>
      <c r="ADY32" s="297"/>
      <c r="ADZ32" s="297"/>
      <c r="AEA32" s="297"/>
      <c r="AEB32" s="297"/>
      <c r="AEC32" s="297"/>
      <c r="AED32" s="297"/>
      <c r="AEE32" s="297"/>
      <c r="AEF32" s="297"/>
      <c r="AEG32" s="297"/>
      <c r="AEH32" s="297"/>
      <c r="AEI32" s="297"/>
      <c r="AEJ32" s="297"/>
      <c r="AEK32" s="297"/>
      <c r="AEL32" s="297"/>
      <c r="AEM32" s="297"/>
      <c r="AEN32" s="297"/>
      <c r="AEO32" s="297"/>
      <c r="AEP32" s="297"/>
      <c r="AEQ32" s="297"/>
      <c r="AER32" s="297"/>
      <c r="AES32" s="297"/>
      <c r="AET32" s="297"/>
      <c r="AEU32" s="297"/>
      <c r="AEV32" s="297"/>
      <c r="AEW32" s="297"/>
      <c r="AEX32" s="297"/>
      <c r="AEY32" s="297"/>
      <c r="AEZ32" s="297"/>
      <c r="AFA32" s="297"/>
      <c r="AFB32" s="297"/>
      <c r="AFC32" s="297"/>
      <c r="AFD32" s="297"/>
      <c r="AFE32" s="297"/>
      <c r="AFF32" s="297"/>
      <c r="AFG32" s="297"/>
      <c r="AFH32" s="297"/>
      <c r="AFI32" s="297"/>
      <c r="AFJ32" s="297"/>
      <c r="AFK32" s="297"/>
      <c r="AFL32" s="297"/>
      <c r="AFM32" s="297"/>
      <c r="AFN32" s="297"/>
      <c r="AFO32" s="297"/>
      <c r="AFP32" s="297"/>
      <c r="AFQ32" s="297"/>
      <c r="AFR32" s="297"/>
      <c r="AFS32" s="297"/>
      <c r="AFT32" s="297"/>
      <c r="AFU32" s="297"/>
      <c r="AFV32" s="297"/>
      <c r="AFW32" s="297"/>
      <c r="AFX32" s="297"/>
      <c r="AFY32" s="297"/>
      <c r="AFZ32" s="297"/>
      <c r="AGA32" s="297"/>
      <c r="AGB32" s="297"/>
      <c r="AGC32" s="297"/>
      <c r="AGD32" s="297"/>
      <c r="AGE32" s="297"/>
      <c r="AGF32" s="297"/>
      <c r="AGG32" s="297"/>
      <c r="AGH32" s="297"/>
      <c r="AGI32" s="297"/>
      <c r="AGJ32" s="297"/>
      <c r="AGK32" s="297"/>
      <c r="AGL32" s="297"/>
      <c r="AGM32" s="297"/>
      <c r="AGN32" s="297"/>
      <c r="AGO32" s="297"/>
      <c r="AGP32" s="297"/>
      <c r="AGQ32" s="297"/>
      <c r="AGR32" s="297"/>
      <c r="AGS32" s="297"/>
      <c r="AGT32" s="297"/>
      <c r="AGU32" s="297"/>
      <c r="AGV32" s="297"/>
      <c r="AGW32" s="297"/>
      <c r="AGX32" s="297"/>
      <c r="AGY32" s="297"/>
      <c r="AGZ32" s="297"/>
      <c r="AHA32" s="297"/>
      <c r="AHB32" s="297"/>
      <c r="AHC32" s="297"/>
      <c r="AHD32" s="297"/>
      <c r="AHE32" s="297"/>
      <c r="AHF32" s="297"/>
      <c r="AHG32" s="297"/>
      <c r="AHH32" s="297"/>
      <c r="AHI32" s="297"/>
      <c r="AHJ32" s="297"/>
      <c r="AHK32" s="297"/>
      <c r="AHL32" s="297"/>
      <c r="AHM32" s="297"/>
      <c r="AHN32" s="297"/>
      <c r="AHO32" s="297"/>
      <c r="AHP32" s="297"/>
      <c r="AHQ32" s="297"/>
      <c r="AHR32" s="297"/>
      <c r="AHS32" s="297"/>
      <c r="AHT32" s="297"/>
      <c r="AHU32" s="297"/>
      <c r="AHV32" s="297"/>
      <c r="AHW32" s="297"/>
      <c r="AHX32" s="297"/>
      <c r="AHY32" s="297"/>
      <c r="AHZ32" s="297"/>
      <c r="AIA32" s="297"/>
      <c r="AIB32" s="297"/>
      <c r="AIC32" s="297"/>
      <c r="AID32" s="297"/>
      <c r="AIE32" s="297"/>
      <c r="AIF32" s="297"/>
      <c r="AIG32" s="297"/>
      <c r="AIH32" s="297"/>
      <c r="AII32" s="297"/>
      <c r="AIJ32" s="297"/>
      <c r="AIK32" s="297"/>
      <c r="AIL32" s="297"/>
      <c r="AIM32" s="297"/>
      <c r="AIN32" s="297"/>
      <c r="AIO32" s="297"/>
      <c r="AIP32" s="297"/>
      <c r="AIQ32" s="297"/>
      <c r="AIR32" s="297"/>
      <c r="AIS32" s="297"/>
      <c r="AIT32" s="297"/>
      <c r="AIU32" s="297"/>
      <c r="AIV32" s="297"/>
      <c r="AIW32" s="297"/>
      <c r="AIX32" s="297"/>
      <c r="AIY32" s="297"/>
      <c r="AIZ32" s="297"/>
      <c r="AJA32" s="297"/>
      <c r="AJB32" s="297"/>
      <c r="AJC32" s="297"/>
      <c r="AJD32" s="297"/>
      <c r="AJE32" s="297"/>
      <c r="AJF32" s="297"/>
      <c r="AJG32" s="297"/>
      <c r="AJH32" s="297"/>
      <c r="AJI32" s="297"/>
      <c r="AJJ32" s="297"/>
      <c r="AJK32" s="297"/>
      <c r="AJL32" s="297"/>
      <c r="AJM32" s="297"/>
      <c r="AJN32" s="297"/>
      <c r="AJO32" s="297"/>
      <c r="AJP32" s="297"/>
      <c r="AJQ32" s="297"/>
      <c r="AJR32" s="297"/>
      <c r="AJS32" s="297"/>
      <c r="AJT32" s="297"/>
      <c r="AJU32" s="297"/>
      <c r="AJV32" s="297"/>
      <c r="AJW32" s="297"/>
      <c r="AJX32" s="297"/>
      <c r="AJY32" s="297"/>
      <c r="AJZ32" s="297"/>
      <c r="AKA32" s="297"/>
      <c r="AKB32" s="297"/>
      <c r="AKC32" s="297"/>
      <c r="AKD32" s="297"/>
      <c r="AKE32" s="297"/>
      <c r="AKF32" s="297"/>
      <c r="AKG32" s="297"/>
      <c r="AKH32" s="297"/>
      <c r="AKI32" s="297"/>
      <c r="AKJ32" s="297"/>
      <c r="AKK32" s="297"/>
      <c r="AKL32" s="297"/>
      <c r="AKM32" s="297"/>
      <c r="AKN32" s="297"/>
      <c r="AKO32" s="297"/>
      <c r="AKP32" s="297"/>
      <c r="AKQ32" s="297"/>
      <c r="AKR32" s="297"/>
      <c r="AKS32" s="297"/>
      <c r="AKT32" s="297"/>
      <c r="AKU32" s="297"/>
      <c r="AKV32" s="297"/>
      <c r="AKW32" s="297"/>
      <c r="AKX32" s="297"/>
      <c r="AKY32" s="297"/>
      <c r="AKZ32" s="297"/>
      <c r="ALA32" s="297"/>
      <c r="ALB32" s="297"/>
      <c r="ALC32" s="297"/>
      <c r="ALD32" s="297"/>
      <c r="ALE32" s="297"/>
      <c r="ALF32" s="297"/>
      <c r="ALG32" s="297"/>
      <c r="ALH32" s="297"/>
      <c r="ALI32" s="297"/>
      <c r="ALJ32" s="297"/>
      <c r="ALK32" s="297"/>
      <c r="ALL32" s="297"/>
      <c r="ALM32" s="297"/>
      <c r="ALN32" s="297"/>
      <c r="ALO32" s="297"/>
      <c r="ALP32" s="297"/>
      <c r="ALQ32" s="297"/>
      <c r="ALR32" s="297"/>
      <c r="ALS32" s="297"/>
      <c r="ALT32" s="297"/>
      <c r="ALU32" s="297"/>
      <c r="ALV32" s="297"/>
      <c r="ALW32" s="297"/>
      <c r="ALX32" s="297"/>
      <c r="ALY32" s="297"/>
      <c r="ALZ32" s="297"/>
      <c r="AMA32" s="297"/>
      <c r="AMB32" s="297"/>
      <c r="AMC32" s="297"/>
      <c r="AMD32" s="297"/>
      <c r="AME32" s="297"/>
      <c r="AMF32" s="297"/>
      <c r="AMG32" s="297"/>
      <c r="AMH32" s="297"/>
      <c r="AMI32" s="297"/>
      <c r="AMJ32" s="297"/>
      <c r="AMK32" s="297"/>
      <c r="AML32" s="297"/>
      <c r="AMM32" s="297"/>
      <c r="AMN32" s="297"/>
      <c r="AMO32" s="297"/>
      <c r="AMP32" s="297"/>
      <c r="AMQ32" s="297"/>
      <c r="AMR32" s="297"/>
      <c r="AMS32" s="297"/>
      <c r="AMT32" s="297"/>
      <c r="AMU32" s="297"/>
      <c r="AMV32" s="297"/>
      <c r="AMW32" s="297"/>
      <c r="AMX32" s="297"/>
      <c r="AMY32" s="297"/>
      <c r="AMZ32" s="297"/>
      <c r="ANA32" s="297"/>
      <c r="ANB32" s="297"/>
      <c r="ANC32" s="297"/>
      <c r="AND32" s="297"/>
      <c r="ANE32" s="297"/>
      <c r="ANF32" s="297"/>
      <c r="ANG32" s="297"/>
      <c r="ANH32" s="297"/>
      <c r="ANI32" s="297"/>
      <c r="ANJ32" s="297"/>
      <c r="ANK32" s="297"/>
      <c r="ANL32" s="297"/>
      <c r="ANM32" s="297"/>
      <c r="ANN32" s="297"/>
      <c r="ANO32" s="297"/>
      <c r="ANP32" s="297"/>
      <c r="ANQ32" s="297"/>
      <c r="ANR32" s="297"/>
      <c r="ANS32" s="297"/>
      <c r="ANT32" s="297"/>
      <c r="ANU32" s="297"/>
      <c r="ANV32" s="297"/>
      <c r="ANW32" s="297"/>
      <c r="ANX32" s="297"/>
      <c r="ANY32" s="297"/>
      <c r="ANZ32" s="297"/>
      <c r="AOA32" s="297"/>
      <c r="AOB32" s="297"/>
      <c r="AOC32" s="297"/>
      <c r="AOD32" s="297"/>
      <c r="AOE32" s="297"/>
      <c r="AOF32" s="297"/>
      <c r="AOG32" s="297"/>
      <c r="AOH32" s="297"/>
      <c r="AOI32" s="297"/>
      <c r="AOJ32" s="297"/>
      <c r="AOK32" s="297"/>
      <c r="AOL32" s="297"/>
      <c r="AOM32" s="297"/>
      <c r="AON32" s="297"/>
      <c r="AOO32" s="297"/>
      <c r="AOP32" s="297"/>
      <c r="AOQ32" s="297"/>
      <c r="AOR32" s="297"/>
      <c r="AOS32" s="297"/>
      <c r="AOT32" s="297"/>
      <c r="AOU32" s="297"/>
      <c r="AOV32" s="297"/>
      <c r="AOW32" s="297"/>
      <c r="AOX32" s="297"/>
      <c r="AOY32" s="297"/>
      <c r="AOZ32" s="297"/>
      <c r="APA32" s="297"/>
      <c r="APB32" s="297"/>
      <c r="APC32" s="297"/>
      <c r="APD32" s="297"/>
      <c r="APE32" s="297"/>
      <c r="APF32" s="297"/>
      <c r="APG32" s="297"/>
      <c r="APH32" s="297"/>
      <c r="API32" s="297"/>
      <c r="APJ32" s="297"/>
      <c r="APK32" s="297"/>
      <c r="APL32" s="297"/>
      <c r="APM32" s="297"/>
      <c r="APN32" s="297"/>
      <c r="APO32" s="297"/>
      <c r="APP32" s="297"/>
      <c r="APQ32" s="297"/>
      <c r="APR32" s="297"/>
      <c r="APS32" s="297"/>
      <c r="APT32" s="297"/>
      <c r="APU32" s="297"/>
      <c r="APV32" s="297"/>
      <c r="APW32" s="297"/>
      <c r="APX32" s="297"/>
      <c r="APY32" s="297"/>
      <c r="APZ32" s="297"/>
      <c r="AQA32" s="297"/>
      <c r="AQB32" s="297"/>
      <c r="AQC32" s="297"/>
      <c r="AQD32" s="297"/>
      <c r="AQE32" s="297"/>
      <c r="AQF32" s="297"/>
      <c r="AQG32" s="297"/>
      <c r="AQH32" s="297"/>
      <c r="AQI32" s="297"/>
      <c r="AQJ32" s="297"/>
      <c r="AQK32" s="297"/>
      <c r="AQL32" s="297"/>
      <c r="AQM32" s="297"/>
      <c r="AQN32" s="297"/>
      <c r="AQO32" s="297"/>
      <c r="AQP32" s="297"/>
      <c r="AQQ32" s="297"/>
      <c r="AQR32" s="297"/>
      <c r="AQS32" s="297"/>
      <c r="AQT32" s="297"/>
      <c r="AQU32" s="297"/>
      <c r="AQV32" s="297"/>
      <c r="AQW32" s="297"/>
      <c r="AQX32" s="297"/>
      <c r="AQY32" s="297"/>
      <c r="AQZ32" s="297"/>
      <c r="ARA32" s="297"/>
      <c r="ARB32" s="297"/>
      <c r="ARC32" s="297"/>
      <c r="ARD32" s="297"/>
      <c r="ARE32" s="297"/>
      <c r="ARF32" s="297"/>
      <c r="ARG32" s="297"/>
      <c r="ARH32" s="297"/>
      <c r="ARI32" s="297"/>
      <c r="ARJ32" s="297"/>
      <c r="ARK32" s="297"/>
      <c r="ARL32" s="297"/>
      <c r="ARM32" s="297"/>
      <c r="ARN32" s="297"/>
      <c r="ARO32" s="297"/>
      <c r="ARP32" s="297"/>
      <c r="ARQ32" s="297"/>
      <c r="ARR32" s="297"/>
      <c r="ARS32" s="297"/>
      <c r="ART32" s="297"/>
      <c r="ARU32" s="297"/>
      <c r="ARV32" s="297"/>
      <c r="ARW32" s="297"/>
      <c r="ARX32" s="297"/>
      <c r="ARY32" s="297"/>
      <c r="ARZ32" s="297"/>
      <c r="ASA32" s="297"/>
      <c r="ASB32" s="297"/>
      <c r="ASC32" s="297"/>
      <c r="ASD32" s="297"/>
      <c r="ASE32" s="297"/>
      <c r="ASF32" s="297"/>
      <c r="ASG32" s="297"/>
      <c r="ASH32" s="297"/>
      <c r="ASI32" s="297"/>
      <c r="ASJ32" s="297"/>
      <c r="ASK32" s="297"/>
      <c r="ASL32" s="297"/>
      <c r="ASM32" s="297"/>
      <c r="ASN32" s="297"/>
      <c r="ASO32" s="297"/>
      <c r="ASP32" s="297"/>
      <c r="ASQ32" s="297"/>
      <c r="ASR32" s="297"/>
      <c r="ASS32" s="297"/>
      <c r="AST32" s="297"/>
      <c r="ASU32" s="297"/>
      <c r="ASV32" s="297"/>
      <c r="ASW32" s="297"/>
      <c r="ASX32" s="297"/>
      <c r="ASY32" s="297"/>
      <c r="ASZ32" s="297"/>
      <c r="ATA32" s="297"/>
      <c r="ATB32" s="297"/>
      <c r="ATC32" s="297"/>
      <c r="ATD32" s="297"/>
      <c r="ATE32" s="297"/>
      <c r="ATF32" s="297"/>
      <c r="ATG32" s="297"/>
      <c r="ATH32" s="297"/>
      <c r="ATI32" s="297"/>
      <c r="ATJ32" s="297"/>
      <c r="ATK32" s="297"/>
      <c r="ATL32" s="297"/>
      <c r="ATM32" s="297"/>
      <c r="ATN32" s="297"/>
      <c r="ATO32" s="297"/>
      <c r="ATP32" s="297"/>
      <c r="ATQ32" s="297"/>
      <c r="ATR32" s="297"/>
      <c r="ATS32" s="297"/>
      <c r="ATT32" s="297"/>
      <c r="ATU32" s="297"/>
      <c r="ATV32" s="297"/>
      <c r="ATW32" s="297"/>
      <c r="ATX32" s="297"/>
      <c r="ATY32" s="297"/>
      <c r="ATZ32" s="297"/>
      <c r="AUA32" s="297"/>
      <c r="AUB32" s="297"/>
      <c r="AUC32" s="297"/>
      <c r="AUD32" s="297"/>
      <c r="AUE32" s="297"/>
      <c r="AUF32" s="297"/>
      <c r="AUG32" s="297"/>
      <c r="AUH32" s="297"/>
      <c r="AUI32" s="297"/>
      <c r="AUJ32" s="297"/>
      <c r="AUK32" s="297"/>
      <c r="AUL32" s="297"/>
      <c r="AUM32" s="297"/>
      <c r="AUN32" s="297"/>
      <c r="AUO32" s="297"/>
      <c r="AUP32" s="297"/>
      <c r="AUQ32" s="297"/>
      <c r="AUR32" s="297"/>
      <c r="AUS32" s="297"/>
      <c r="AUT32" s="297"/>
      <c r="AUU32" s="297"/>
      <c r="AUV32" s="297"/>
      <c r="AUW32" s="297"/>
      <c r="AUX32" s="297"/>
      <c r="AUY32" s="297"/>
      <c r="AUZ32" s="297"/>
      <c r="AVA32" s="297"/>
      <c r="AVB32" s="297"/>
      <c r="AVC32" s="297"/>
      <c r="AVD32" s="297"/>
      <c r="AVE32" s="297"/>
      <c r="AVF32" s="297"/>
      <c r="AVG32" s="297"/>
      <c r="AVH32" s="297"/>
      <c r="AVI32" s="297"/>
      <c r="AVJ32" s="297"/>
      <c r="AVK32" s="297"/>
      <c r="AVL32" s="297"/>
      <c r="AVM32" s="297"/>
      <c r="AVN32" s="297"/>
      <c r="AVO32" s="297"/>
      <c r="AVP32" s="297"/>
      <c r="AVQ32" s="297"/>
      <c r="AVR32" s="297"/>
      <c r="AVS32" s="297"/>
      <c r="AVT32" s="297"/>
      <c r="AVU32" s="297"/>
      <c r="AVV32" s="297"/>
      <c r="AVW32" s="297"/>
      <c r="AVX32" s="297"/>
      <c r="AVY32" s="297"/>
      <c r="AVZ32" s="297"/>
      <c r="AWA32" s="297"/>
      <c r="AWB32" s="297"/>
      <c r="AWC32" s="297"/>
      <c r="AWD32" s="297"/>
      <c r="AWE32" s="297"/>
      <c r="AWF32" s="297"/>
      <c r="AWG32" s="297"/>
      <c r="AWH32" s="297"/>
      <c r="AWI32" s="297"/>
      <c r="AWJ32" s="297"/>
      <c r="AWK32" s="297"/>
      <c r="AWL32" s="297"/>
      <c r="AWM32" s="297"/>
      <c r="AWN32" s="297"/>
      <c r="AWO32" s="297"/>
      <c r="AWP32" s="297"/>
      <c r="AWQ32" s="297"/>
      <c r="AWR32" s="297"/>
      <c r="AWS32" s="297"/>
      <c r="AWT32" s="297"/>
      <c r="AWU32" s="297"/>
      <c r="AWV32" s="297"/>
      <c r="AWW32" s="297"/>
      <c r="AWX32" s="297"/>
      <c r="AWY32" s="297"/>
      <c r="AWZ32" s="297"/>
      <c r="AXA32" s="297"/>
      <c r="AXB32" s="297"/>
      <c r="AXC32" s="297"/>
      <c r="AXD32" s="297"/>
      <c r="AXE32" s="297"/>
      <c r="AXF32" s="297"/>
      <c r="AXG32" s="297"/>
      <c r="AXH32" s="297"/>
      <c r="AXI32" s="297"/>
      <c r="AXJ32" s="297"/>
      <c r="AXK32" s="297"/>
      <c r="AXL32" s="297"/>
      <c r="AXM32" s="297"/>
      <c r="AXN32" s="297"/>
      <c r="AXO32" s="297"/>
      <c r="AXP32" s="297"/>
      <c r="AXQ32" s="297"/>
      <c r="AXR32" s="297"/>
      <c r="AXS32" s="297"/>
      <c r="AXT32" s="297"/>
      <c r="AXU32" s="297"/>
      <c r="AXV32" s="297"/>
      <c r="AXW32" s="297"/>
      <c r="AXX32" s="297"/>
      <c r="AXY32" s="297"/>
      <c r="AXZ32" s="297"/>
      <c r="AYA32" s="297"/>
      <c r="AYB32" s="297"/>
      <c r="AYC32" s="297"/>
      <c r="AYD32" s="297"/>
      <c r="AYE32" s="297"/>
      <c r="AYF32" s="297"/>
      <c r="AYG32" s="297"/>
      <c r="AYH32" s="297"/>
      <c r="AYI32" s="297"/>
      <c r="AYJ32" s="297"/>
      <c r="AYK32" s="297"/>
      <c r="AYL32" s="297"/>
      <c r="AYM32" s="297"/>
      <c r="AYN32" s="297"/>
      <c r="AYO32" s="297"/>
      <c r="AYP32" s="297"/>
      <c r="AYQ32" s="297"/>
      <c r="AYR32" s="297"/>
      <c r="AYS32" s="297"/>
      <c r="AYT32" s="297"/>
      <c r="AYU32" s="297"/>
      <c r="AYV32" s="297"/>
      <c r="AYW32" s="297"/>
      <c r="AYX32" s="297"/>
      <c r="AYY32" s="297"/>
      <c r="AYZ32" s="297"/>
      <c r="AZA32" s="297"/>
      <c r="AZB32" s="297"/>
      <c r="AZC32" s="297"/>
      <c r="AZD32" s="297"/>
      <c r="AZE32" s="297"/>
      <c r="AZF32" s="297"/>
      <c r="AZG32" s="297"/>
      <c r="AZH32" s="297"/>
      <c r="AZI32" s="297"/>
      <c r="AZJ32" s="297"/>
      <c r="AZK32" s="297"/>
      <c r="AZL32" s="297"/>
      <c r="AZM32" s="297"/>
      <c r="AZN32" s="297"/>
      <c r="AZO32" s="297"/>
      <c r="AZP32" s="297"/>
      <c r="AZQ32" s="297"/>
      <c r="AZR32" s="297"/>
      <c r="AZS32" s="297"/>
      <c r="AZT32" s="297"/>
      <c r="AZU32" s="297"/>
      <c r="AZV32" s="297"/>
      <c r="AZW32" s="297"/>
      <c r="AZX32" s="297"/>
      <c r="AZY32" s="297"/>
      <c r="AZZ32" s="297"/>
      <c r="BAA32" s="297"/>
      <c r="BAB32" s="297"/>
      <c r="BAC32" s="297"/>
      <c r="BAD32" s="297"/>
      <c r="BAE32" s="297"/>
      <c r="BAF32" s="297"/>
      <c r="BAG32" s="297"/>
      <c r="BAH32" s="297"/>
      <c r="BAI32" s="297"/>
      <c r="BAJ32" s="297"/>
      <c r="BAK32" s="297"/>
      <c r="BAL32" s="297"/>
      <c r="BAM32" s="297"/>
      <c r="BAN32" s="297"/>
      <c r="BAO32" s="297"/>
      <c r="BAP32" s="297"/>
      <c r="BAQ32" s="297"/>
      <c r="BAR32" s="297"/>
      <c r="BAS32" s="297"/>
      <c r="BAT32" s="297"/>
      <c r="BAU32" s="297"/>
      <c r="BAV32" s="297"/>
      <c r="BAW32" s="297"/>
      <c r="BAX32" s="297"/>
      <c r="BAY32" s="297"/>
      <c r="BAZ32" s="297"/>
      <c r="BBA32" s="297"/>
      <c r="BBB32" s="297"/>
      <c r="BBC32" s="297"/>
      <c r="BBD32" s="297"/>
      <c r="BBE32" s="297"/>
      <c r="BBF32" s="297"/>
      <c r="BBG32" s="297"/>
      <c r="BBH32" s="297"/>
      <c r="BBI32" s="297"/>
      <c r="BBJ32" s="297"/>
      <c r="BBK32" s="297"/>
      <c r="BBL32" s="297"/>
      <c r="BBM32" s="297"/>
      <c r="BBN32" s="297"/>
      <c r="BBO32" s="297"/>
      <c r="BBP32" s="297"/>
      <c r="BBQ32" s="297"/>
      <c r="BBR32" s="297"/>
      <c r="BBS32" s="297"/>
      <c r="BBT32" s="297"/>
      <c r="BBU32" s="297"/>
      <c r="BBV32" s="297"/>
      <c r="BBW32" s="297"/>
      <c r="BBX32" s="297"/>
      <c r="BBY32" s="297"/>
      <c r="BBZ32" s="297"/>
      <c r="BCA32" s="297"/>
      <c r="BCB32" s="297"/>
      <c r="BCC32" s="297"/>
      <c r="BCD32" s="297"/>
      <c r="BCE32" s="297"/>
      <c r="BCF32" s="297"/>
      <c r="BCG32" s="297"/>
      <c r="BCH32" s="297"/>
      <c r="BCI32" s="297"/>
      <c r="BCJ32" s="297"/>
      <c r="BCK32" s="297"/>
      <c r="BCL32" s="297"/>
      <c r="BCM32" s="297"/>
      <c r="BCN32" s="297"/>
      <c r="BCO32" s="297"/>
      <c r="BCP32" s="297"/>
      <c r="BCQ32" s="297"/>
      <c r="BCR32" s="297"/>
      <c r="BCS32" s="297"/>
      <c r="BCT32" s="297"/>
      <c r="BCU32" s="297"/>
      <c r="BCV32" s="297"/>
      <c r="BCW32" s="297"/>
      <c r="BCX32" s="297"/>
      <c r="BCY32" s="297"/>
      <c r="BCZ32" s="297"/>
      <c r="BDA32" s="297"/>
      <c r="BDB32" s="297"/>
      <c r="BDC32" s="297"/>
      <c r="BDD32" s="297"/>
      <c r="BDE32" s="297"/>
      <c r="BDF32" s="297"/>
      <c r="BDG32" s="297"/>
      <c r="BDH32" s="297"/>
      <c r="BDI32" s="297"/>
      <c r="BDJ32" s="297"/>
      <c r="BDK32" s="297"/>
      <c r="BDL32" s="297"/>
      <c r="BDM32" s="297"/>
      <c r="BDN32" s="297"/>
      <c r="BDO32" s="297"/>
      <c r="BDP32" s="297"/>
      <c r="BDQ32" s="297"/>
      <c r="BDR32" s="297"/>
      <c r="BDS32" s="297"/>
      <c r="BDT32" s="297"/>
      <c r="BDU32" s="297"/>
      <c r="BDV32" s="297"/>
      <c r="BDW32" s="297"/>
      <c r="BDX32" s="297"/>
      <c r="BDY32" s="297"/>
      <c r="BDZ32" s="297"/>
      <c r="BEA32" s="297"/>
      <c r="BEB32" s="297"/>
      <c r="BEC32" s="297"/>
      <c r="BED32" s="297"/>
      <c r="BEE32" s="297"/>
      <c r="BEF32" s="297"/>
      <c r="BEG32" s="297"/>
      <c r="BEH32" s="297"/>
      <c r="BEI32" s="297"/>
      <c r="BEJ32" s="297"/>
      <c r="BEK32" s="297"/>
      <c r="BEL32" s="297"/>
      <c r="BEM32" s="297"/>
      <c r="BEN32" s="297"/>
      <c r="BEO32" s="297"/>
      <c r="BEP32" s="297"/>
      <c r="BEQ32" s="297"/>
      <c r="BER32" s="297"/>
      <c r="BES32" s="297"/>
      <c r="BET32" s="297"/>
      <c r="BEU32" s="297"/>
      <c r="BEV32" s="297"/>
      <c r="BEW32" s="297"/>
      <c r="BEX32" s="297"/>
      <c r="BEY32" s="297"/>
      <c r="BEZ32" s="297"/>
      <c r="BFA32" s="297"/>
      <c r="BFB32" s="297"/>
      <c r="BFC32" s="297"/>
      <c r="BFD32" s="297"/>
      <c r="BFE32" s="297"/>
      <c r="BFF32" s="297"/>
      <c r="BFG32" s="297"/>
      <c r="BFH32" s="297"/>
      <c r="BFI32" s="297"/>
      <c r="BFJ32" s="297"/>
      <c r="BFK32" s="297"/>
      <c r="BFL32" s="297"/>
      <c r="BFM32" s="297"/>
      <c r="BFN32" s="297"/>
      <c r="BFO32" s="297"/>
      <c r="BFP32" s="297"/>
      <c r="BFQ32" s="297"/>
      <c r="BFR32" s="297"/>
      <c r="BFS32" s="297"/>
      <c r="BFT32" s="297"/>
      <c r="BFU32" s="297"/>
      <c r="BFV32" s="297"/>
      <c r="BFW32" s="297"/>
      <c r="BFX32" s="297"/>
      <c r="BFY32" s="297"/>
      <c r="BFZ32" s="297"/>
      <c r="BGA32" s="297"/>
      <c r="BGB32" s="297"/>
      <c r="BGC32" s="297"/>
      <c r="BGD32" s="297"/>
      <c r="BGE32" s="297"/>
      <c r="BGF32" s="297"/>
      <c r="BGG32" s="297"/>
      <c r="BGH32" s="297"/>
      <c r="BGI32" s="297"/>
      <c r="BGJ32" s="297"/>
      <c r="BGK32" s="297"/>
      <c r="BGL32" s="297"/>
      <c r="BGM32" s="297"/>
      <c r="BGN32" s="297"/>
      <c r="BGO32" s="297"/>
      <c r="BGP32" s="297"/>
      <c r="BGQ32" s="297"/>
      <c r="BGR32" s="297"/>
      <c r="BGS32" s="297"/>
      <c r="BGT32" s="297"/>
      <c r="BGU32" s="297"/>
      <c r="BGV32" s="297"/>
      <c r="BGW32" s="297"/>
      <c r="BGX32" s="297"/>
      <c r="BGY32" s="297"/>
      <c r="BGZ32" s="297"/>
      <c r="BHA32" s="297"/>
      <c r="BHB32" s="297"/>
      <c r="BHC32" s="297"/>
      <c r="BHD32" s="297"/>
      <c r="BHE32" s="297"/>
      <c r="BHF32" s="297"/>
      <c r="BHG32" s="297"/>
      <c r="BHH32" s="297"/>
      <c r="BHI32" s="297"/>
      <c r="BHJ32" s="297"/>
      <c r="BHK32" s="297"/>
      <c r="BHL32" s="297"/>
      <c r="BHM32" s="297"/>
      <c r="BHN32" s="297"/>
      <c r="BHO32" s="297"/>
      <c r="BHP32" s="297"/>
      <c r="BHQ32" s="297"/>
      <c r="BHR32" s="297"/>
      <c r="BHS32" s="297"/>
      <c r="BHT32" s="297"/>
      <c r="BHU32" s="297"/>
      <c r="BHV32" s="297"/>
      <c r="BHW32" s="297"/>
      <c r="BHX32" s="297"/>
      <c r="BHY32" s="297"/>
      <c r="BHZ32" s="297"/>
      <c r="BIA32" s="297"/>
      <c r="BIB32" s="297"/>
      <c r="BIC32" s="297"/>
      <c r="BID32" s="297"/>
      <c r="BIE32" s="297"/>
      <c r="BIF32" s="297"/>
      <c r="BIG32" s="297"/>
      <c r="BIH32" s="297"/>
      <c r="BII32" s="297"/>
      <c r="BIJ32" s="297"/>
      <c r="BIK32" s="297"/>
      <c r="BIL32" s="297"/>
      <c r="BIM32" s="297"/>
      <c r="BIN32" s="297"/>
      <c r="BIO32" s="297"/>
      <c r="BIP32" s="297"/>
      <c r="BIQ32" s="297"/>
      <c r="BIR32" s="297"/>
      <c r="BIS32" s="297"/>
      <c r="BIT32" s="297"/>
      <c r="BIU32" s="297"/>
      <c r="BIV32" s="297"/>
      <c r="BIW32" s="297"/>
      <c r="BIX32" s="297"/>
      <c r="BIY32" s="297"/>
      <c r="BIZ32" s="297"/>
      <c r="BJA32" s="297"/>
      <c r="BJB32" s="297"/>
      <c r="BJC32" s="297"/>
      <c r="BJD32" s="297"/>
      <c r="BJE32" s="297"/>
      <c r="BJF32" s="297"/>
      <c r="BJG32" s="297"/>
      <c r="BJH32" s="297"/>
      <c r="BJI32" s="297"/>
      <c r="BJJ32" s="297"/>
      <c r="BJK32" s="297"/>
      <c r="BJL32" s="297"/>
      <c r="BJM32" s="297"/>
      <c r="BJN32" s="297"/>
      <c r="BJO32" s="297"/>
      <c r="BJP32" s="297"/>
      <c r="BJQ32" s="297"/>
      <c r="BJR32" s="297"/>
      <c r="BJS32" s="297"/>
      <c r="BJT32" s="297"/>
      <c r="BJU32" s="297"/>
      <c r="BJV32" s="297"/>
      <c r="BJW32" s="297"/>
      <c r="BJX32" s="297"/>
      <c r="BJY32" s="297"/>
      <c r="BJZ32" s="297"/>
      <c r="BKA32" s="297"/>
      <c r="BKB32" s="297"/>
      <c r="BKC32" s="297"/>
      <c r="BKD32" s="297"/>
      <c r="BKE32" s="297"/>
      <c r="BKF32" s="297"/>
      <c r="BKG32" s="297"/>
      <c r="BKH32" s="297"/>
      <c r="BKI32" s="297"/>
      <c r="BKJ32" s="297"/>
      <c r="BKK32" s="297"/>
      <c r="BKL32" s="297"/>
      <c r="BKM32" s="297"/>
      <c r="BKN32" s="297"/>
      <c r="BKO32" s="297"/>
      <c r="BKP32" s="297"/>
      <c r="BKQ32" s="297"/>
      <c r="BKR32" s="297"/>
      <c r="BKS32" s="297"/>
      <c r="BKT32" s="297"/>
      <c r="BKU32" s="297"/>
      <c r="BKV32" s="297"/>
      <c r="BKW32" s="297"/>
      <c r="BKX32" s="297"/>
      <c r="BKY32" s="297"/>
      <c r="BKZ32" s="297"/>
      <c r="BLA32" s="297"/>
      <c r="BLB32" s="297"/>
      <c r="BLC32" s="297"/>
      <c r="BLD32" s="297"/>
      <c r="BLE32" s="297"/>
      <c r="BLF32" s="297"/>
      <c r="BLG32" s="297"/>
      <c r="BLH32" s="297"/>
      <c r="BLI32" s="297"/>
      <c r="BLJ32" s="297"/>
      <c r="BLK32" s="297"/>
      <c r="BLL32" s="297"/>
      <c r="BLM32" s="297"/>
      <c r="BLN32" s="297"/>
      <c r="BLO32" s="297"/>
      <c r="BLP32" s="297"/>
      <c r="BLQ32" s="297"/>
      <c r="BLR32" s="297"/>
      <c r="BLS32" s="297"/>
      <c r="BLT32" s="297"/>
      <c r="BLU32" s="297"/>
      <c r="BLV32" s="297"/>
      <c r="BLW32" s="297"/>
      <c r="BLX32" s="297"/>
      <c r="BLY32" s="297"/>
      <c r="BLZ32" s="297"/>
      <c r="BMA32" s="297"/>
      <c r="BMB32" s="297"/>
      <c r="BMC32" s="297"/>
      <c r="BMD32" s="297"/>
      <c r="BME32" s="297"/>
      <c r="BMF32" s="297"/>
      <c r="BMG32" s="297"/>
      <c r="BMH32" s="297"/>
      <c r="BMI32" s="297"/>
      <c r="BMJ32" s="297"/>
      <c r="BMK32" s="297"/>
      <c r="BML32" s="297"/>
      <c r="BMM32" s="297"/>
      <c r="BMN32" s="297"/>
      <c r="BMO32" s="297"/>
      <c r="BMP32" s="297"/>
      <c r="BMQ32" s="297"/>
      <c r="BMR32" s="297"/>
      <c r="BMS32" s="297"/>
      <c r="BMT32" s="297"/>
      <c r="BMU32" s="297"/>
      <c r="BMV32" s="297"/>
      <c r="BMW32" s="297"/>
      <c r="BMX32" s="297"/>
      <c r="BMY32" s="297"/>
      <c r="BMZ32" s="297"/>
      <c r="BNA32" s="297"/>
      <c r="BNB32" s="297"/>
      <c r="BNC32" s="297"/>
      <c r="BND32" s="297"/>
      <c r="BNE32" s="297"/>
      <c r="BNF32" s="297"/>
      <c r="BNG32" s="297"/>
      <c r="BNH32" s="297"/>
      <c r="BNI32" s="297"/>
      <c r="BNJ32" s="297"/>
      <c r="BNK32" s="297"/>
      <c r="BNL32" s="297"/>
      <c r="BNM32" s="297"/>
      <c r="BNN32" s="297"/>
      <c r="BNO32" s="297"/>
      <c r="BNP32" s="297"/>
      <c r="BNQ32" s="297"/>
      <c r="BNR32" s="297"/>
      <c r="BNS32" s="297"/>
      <c r="BNT32" s="297"/>
      <c r="BNU32" s="297"/>
      <c r="BNV32" s="297"/>
      <c r="BNW32" s="297"/>
      <c r="BNX32" s="297"/>
      <c r="BNY32" s="297"/>
      <c r="BNZ32" s="297"/>
      <c r="BOA32" s="297"/>
      <c r="BOB32" s="297"/>
      <c r="BOC32" s="297"/>
      <c r="BOD32" s="297"/>
      <c r="BOE32" s="297"/>
      <c r="BOF32" s="297"/>
      <c r="BOG32" s="297"/>
      <c r="BOH32" s="297"/>
      <c r="BOI32" s="297"/>
      <c r="BOJ32" s="297"/>
      <c r="BOK32" s="297"/>
      <c r="BOL32" s="297"/>
      <c r="BOM32" s="297"/>
      <c r="BON32" s="297"/>
      <c r="BOO32" s="297"/>
      <c r="BOP32" s="297"/>
      <c r="BOQ32" s="297"/>
      <c r="BOR32" s="297"/>
      <c r="BOS32" s="297"/>
      <c r="BOT32" s="297"/>
      <c r="BOU32" s="297"/>
      <c r="BOV32" s="297"/>
      <c r="BOW32" s="297"/>
      <c r="BOX32" s="297"/>
      <c r="BOY32" s="297"/>
      <c r="BOZ32" s="297"/>
      <c r="BPA32" s="297"/>
      <c r="BPB32" s="297"/>
      <c r="BPC32" s="297"/>
      <c r="BPD32" s="297"/>
      <c r="BPE32" s="297"/>
      <c r="BPF32" s="297"/>
      <c r="BPG32" s="297"/>
      <c r="BPH32" s="297"/>
      <c r="BPI32" s="297"/>
      <c r="BPJ32" s="297"/>
      <c r="BPK32" s="297"/>
      <c r="BPL32" s="297"/>
      <c r="BPM32" s="297"/>
      <c r="BPN32" s="297"/>
      <c r="BPO32" s="297"/>
      <c r="BPP32" s="297"/>
      <c r="BPQ32" s="297"/>
      <c r="BPR32" s="297"/>
      <c r="BPS32" s="297"/>
      <c r="BPT32" s="297"/>
      <c r="BPU32" s="297"/>
      <c r="BPV32" s="297"/>
      <c r="BPW32" s="297"/>
      <c r="BPX32" s="297"/>
      <c r="BPY32" s="297"/>
      <c r="BPZ32" s="297"/>
      <c r="BQA32" s="297"/>
      <c r="BQB32" s="297"/>
      <c r="BQC32" s="297"/>
      <c r="BQD32" s="297"/>
      <c r="BQE32" s="297"/>
      <c r="BQF32" s="297"/>
      <c r="BQG32" s="297"/>
      <c r="BQH32" s="297"/>
      <c r="BQI32" s="297"/>
      <c r="BQJ32" s="297"/>
      <c r="BQK32" s="297"/>
      <c r="BQL32" s="297"/>
      <c r="BQM32" s="297"/>
      <c r="BQN32" s="297"/>
      <c r="BQO32" s="297"/>
      <c r="BQP32" s="297"/>
      <c r="BQQ32" s="297"/>
      <c r="BQR32" s="297"/>
      <c r="BQS32" s="297"/>
      <c r="BQT32" s="297"/>
      <c r="BQU32" s="297"/>
      <c r="BQV32" s="297"/>
      <c r="BQW32" s="297"/>
      <c r="BQX32" s="297"/>
      <c r="BQY32" s="297"/>
      <c r="BQZ32" s="297"/>
      <c r="BRA32" s="297"/>
      <c r="BRB32" s="297"/>
      <c r="BRC32" s="297"/>
      <c r="BRD32" s="297"/>
      <c r="BRE32" s="297"/>
      <c r="BRF32" s="297"/>
      <c r="BRG32" s="297"/>
      <c r="BRH32" s="297"/>
      <c r="BRI32" s="297"/>
      <c r="BRJ32" s="297"/>
      <c r="BRK32" s="297"/>
      <c r="BRL32" s="297"/>
      <c r="BRM32" s="297"/>
      <c r="BRN32" s="297"/>
      <c r="BRO32" s="297"/>
      <c r="BRP32" s="297"/>
      <c r="BRQ32" s="297"/>
      <c r="BRR32" s="297"/>
      <c r="BRS32" s="297"/>
      <c r="BRT32" s="297"/>
      <c r="BRU32" s="297"/>
      <c r="BRV32" s="297"/>
      <c r="BRW32" s="297"/>
      <c r="BRX32" s="297"/>
      <c r="BRY32" s="297"/>
      <c r="BRZ32" s="297"/>
      <c r="BSA32" s="297"/>
      <c r="BSB32" s="297"/>
      <c r="BSC32" s="297"/>
      <c r="BSD32" s="297"/>
      <c r="BSE32" s="297"/>
      <c r="BSF32" s="297"/>
      <c r="BSG32" s="297"/>
      <c r="BSH32" s="297"/>
      <c r="BSI32" s="297"/>
      <c r="BSJ32" s="297"/>
      <c r="BSK32" s="297"/>
      <c r="BSL32" s="297"/>
      <c r="BSM32" s="297"/>
      <c r="BSN32" s="297"/>
      <c r="BSO32" s="297"/>
      <c r="BSP32" s="297"/>
      <c r="BSQ32" s="297"/>
      <c r="BSR32" s="297"/>
      <c r="BSS32" s="297"/>
      <c r="BST32" s="297"/>
      <c r="BSU32" s="297"/>
      <c r="BSV32" s="297"/>
      <c r="BSW32" s="297"/>
      <c r="BSX32" s="297"/>
      <c r="BSY32" s="297"/>
      <c r="BSZ32" s="297"/>
      <c r="BTA32" s="297"/>
      <c r="BTB32" s="297"/>
      <c r="BTC32" s="297"/>
      <c r="BTD32" s="297"/>
      <c r="BTE32" s="297"/>
      <c r="BTF32" s="297"/>
      <c r="BTG32" s="297"/>
      <c r="BTH32" s="297"/>
      <c r="BTI32" s="297"/>
      <c r="BTJ32" s="297"/>
      <c r="BTK32" s="297"/>
      <c r="BTL32" s="297"/>
      <c r="BTM32" s="297"/>
      <c r="BTN32" s="297"/>
      <c r="BTO32" s="297"/>
      <c r="BTP32" s="297"/>
      <c r="BTQ32" s="297"/>
      <c r="BTR32" s="297"/>
      <c r="BTS32" s="297"/>
      <c r="BTT32" s="297"/>
      <c r="BTU32" s="297"/>
      <c r="BTV32" s="297"/>
      <c r="BTW32" s="297"/>
      <c r="BTX32" s="297"/>
      <c r="BTY32" s="297"/>
      <c r="BTZ32" s="297"/>
      <c r="BUA32" s="297"/>
      <c r="BUB32" s="297"/>
      <c r="BUC32" s="297"/>
      <c r="BUD32" s="297"/>
      <c r="BUE32" s="297"/>
      <c r="BUF32" s="297"/>
      <c r="BUG32" s="297"/>
      <c r="BUH32" s="297"/>
      <c r="BUI32" s="297"/>
      <c r="BUJ32" s="297"/>
      <c r="BUK32" s="297"/>
      <c r="BUL32" s="297"/>
      <c r="BUM32" s="297"/>
      <c r="BUN32" s="297"/>
      <c r="BUO32" s="297"/>
      <c r="BUP32" s="297"/>
      <c r="BUQ32" s="297"/>
      <c r="BUR32" s="297"/>
      <c r="BUS32" s="297"/>
      <c r="BUT32" s="297"/>
      <c r="BUU32" s="297"/>
      <c r="BUV32" s="297"/>
      <c r="BUW32" s="297"/>
      <c r="BUX32" s="297"/>
      <c r="BUY32" s="297"/>
      <c r="BUZ32" s="297"/>
      <c r="BVA32" s="297"/>
      <c r="BVB32" s="297"/>
      <c r="BVC32" s="297"/>
      <c r="BVD32" s="297"/>
      <c r="BVE32" s="297"/>
      <c r="BVF32" s="297"/>
      <c r="BVG32" s="297"/>
      <c r="BVH32" s="297"/>
      <c r="BVI32" s="297"/>
      <c r="BVJ32" s="297"/>
      <c r="BVK32" s="297"/>
      <c r="BVL32" s="297"/>
      <c r="BVM32" s="297"/>
      <c r="BVN32" s="297"/>
      <c r="BVO32" s="297"/>
      <c r="BVP32" s="297"/>
      <c r="BVQ32" s="297"/>
      <c r="BVR32" s="297"/>
      <c r="BVS32" s="297"/>
      <c r="BVT32" s="297"/>
      <c r="BVU32" s="297"/>
      <c r="BVV32" s="297"/>
      <c r="BVW32" s="297"/>
      <c r="BVX32" s="297"/>
      <c r="BVY32" s="297"/>
      <c r="BVZ32" s="297"/>
      <c r="BWA32" s="297"/>
      <c r="BWB32" s="297"/>
      <c r="BWC32" s="297"/>
      <c r="BWD32" s="297"/>
      <c r="BWE32" s="297"/>
      <c r="BWF32" s="297"/>
      <c r="BWG32" s="297"/>
      <c r="BWH32" s="297"/>
      <c r="BWI32" s="297"/>
      <c r="BWJ32" s="297"/>
      <c r="BWK32" s="297"/>
      <c r="BWL32" s="297"/>
      <c r="BWM32" s="297"/>
      <c r="BWN32" s="297"/>
      <c r="BWO32" s="297"/>
      <c r="BWP32" s="297"/>
      <c r="BWQ32" s="297"/>
      <c r="BWR32" s="297"/>
      <c r="BWS32" s="297"/>
      <c r="BWT32" s="297"/>
      <c r="BWU32" s="297"/>
      <c r="BWV32" s="297"/>
      <c r="BWW32" s="297"/>
      <c r="BWX32" s="297"/>
      <c r="BWY32" s="297"/>
      <c r="BWZ32" s="297"/>
      <c r="BXA32" s="297"/>
      <c r="BXB32" s="297"/>
      <c r="BXC32" s="297"/>
      <c r="BXD32" s="297"/>
      <c r="BXE32" s="297"/>
      <c r="BXF32" s="297"/>
      <c r="BXG32" s="297"/>
      <c r="BXH32" s="297"/>
      <c r="BXI32" s="297"/>
      <c r="BXJ32" s="297"/>
      <c r="BXK32" s="297"/>
      <c r="BXL32" s="297"/>
      <c r="BXM32" s="297"/>
      <c r="BXN32" s="297"/>
      <c r="BXO32" s="297"/>
      <c r="BXP32" s="297"/>
      <c r="BXQ32" s="297"/>
      <c r="BXR32" s="297"/>
      <c r="BXS32" s="297"/>
      <c r="BXT32" s="297"/>
      <c r="BXU32" s="297"/>
      <c r="BXV32" s="297"/>
      <c r="BXW32" s="297"/>
      <c r="BXX32" s="297"/>
      <c r="BXY32" s="297"/>
      <c r="BXZ32" s="297"/>
      <c r="BYA32" s="297"/>
      <c r="BYB32" s="297"/>
      <c r="BYC32" s="297"/>
      <c r="BYD32" s="297"/>
      <c r="BYE32" s="297"/>
      <c r="BYF32" s="297"/>
      <c r="BYG32" s="297"/>
      <c r="BYH32" s="297"/>
      <c r="BYI32" s="297"/>
      <c r="BYJ32" s="297"/>
      <c r="BYK32" s="297"/>
      <c r="BYL32" s="297"/>
      <c r="BYM32" s="297"/>
      <c r="BYN32" s="297"/>
      <c r="BYO32" s="297"/>
      <c r="BYP32" s="297"/>
      <c r="BYQ32" s="297"/>
      <c r="BYR32" s="297"/>
      <c r="BYS32" s="297"/>
      <c r="BYT32" s="297"/>
      <c r="BYU32" s="297"/>
      <c r="BYV32" s="297"/>
      <c r="BYW32" s="297"/>
      <c r="BYX32" s="297"/>
      <c r="BYY32" s="297"/>
      <c r="BYZ32" s="297"/>
      <c r="BZA32" s="297"/>
      <c r="BZB32" s="297"/>
      <c r="BZC32" s="297"/>
      <c r="BZD32" s="297"/>
      <c r="BZE32" s="297"/>
      <c r="BZF32" s="297"/>
      <c r="BZG32" s="297"/>
      <c r="BZH32" s="297"/>
      <c r="BZI32" s="297"/>
      <c r="BZJ32" s="297"/>
      <c r="BZK32" s="297"/>
      <c r="BZL32" s="297"/>
      <c r="BZM32" s="297"/>
      <c r="BZN32" s="297"/>
      <c r="BZO32" s="297"/>
      <c r="BZP32" s="297"/>
      <c r="BZQ32" s="297"/>
      <c r="BZR32" s="297"/>
      <c r="BZS32" s="297"/>
      <c r="BZT32" s="297"/>
      <c r="BZU32" s="297"/>
      <c r="BZV32" s="297"/>
      <c r="BZW32" s="297"/>
      <c r="BZX32" s="297"/>
      <c r="BZY32" s="297"/>
      <c r="BZZ32" s="297"/>
      <c r="CAA32" s="297"/>
      <c r="CAB32" s="297"/>
      <c r="CAC32" s="297"/>
      <c r="CAD32" s="297"/>
      <c r="CAE32" s="297"/>
      <c r="CAF32" s="297"/>
      <c r="CAG32" s="297"/>
      <c r="CAH32" s="297"/>
      <c r="CAI32" s="297"/>
      <c r="CAJ32" s="297"/>
      <c r="CAK32" s="297"/>
      <c r="CAL32" s="297"/>
      <c r="CAM32" s="297"/>
      <c r="CAN32" s="297"/>
      <c r="CAO32" s="297"/>
      <c r="CAP32" s="297"/>
      <c r="CAQ32" s="297"/>
      <c r="CAR32" s="297"/>
      <c r="CAS32" s="297"/>
      <c r="CAT32" s="297"/>
      <c r="CAU32" s="297"/>
      <c r="CAV32" s="297"/>
      <c r="CAW32" s="297"/>
      <c r="CAX32" s="297"/>
      <c r="CAY32" s="297"/>
      <c r="CAZ32" s="297"/>
      <c r="CBA32" s="297"/>
      <c r="CBB32" s="297"/>
      <c r="CBC32" s="297"/>
      <c r="CBD32" s="297"/>
      <c r="CBE32" s="297"/>
      <c r="CBF32" s="297"/>
      <c r="CBG32" s="297"/>
      <c r="CBH32" s="297"/>
      <c r="CBI32" s="297"/>
      <c r="CBJ32" s="297"/>
      <c r="CBK32" s="297"/>
      <c r="CBL32" s="297"/>
      <c r="CBM32" s="297"/>
      <c r="CBN32" s="297"/>
      <c r="CBO32" s="297"/>
      <c r="CBP32" s="297"/>
      <c r="CBQ32" s="297"/>
      <c r="CBR32" s="297"/>
      <c r="CBS32" s="297"/>
      <c r="CBT32" s="297"/>
      <c r="CBU32" s="297"/>
      <c r="CBV32" s="297"/>
      <c r="CBW32" s="297"/>
      <c r="CBX32" s="297"/>
      <c r="CBY32" s="297"/>
      <c r="CBZ32" s="297"/>
      <c r="CCA32" s="297"/>
      <c r="CCB32" s="297"/>
      <c r="CCC32" s="297"/>
      <c r="CCD32" s="297"/>
      <c r="CCE32" s="297"/>
      <c r="CCF32" s="297"/>
      <c r="CCG32" s="297"/>
      <c r="CCH32" s="297"/>
      <c r="CCI32" s="297"/>
      <c r="CCJ32" s="297"/>
      <c r="CCK32" s="297"/>
      <c r="CCL32" s="297"/>
      <c r="CCM32" s="297"/>
      <c r="CCN32" s="297"/>
      <c r="CCO32" s="297"/>
      <c r="CCP32" s="297"/>
      <c r="CCQ32" s="297"/>
      <c r="CCR32" s="297"/>
      <c r="CCS32" s="297"/>
      <c r="CCT32" s="297"/>
      <c r="CCU32" s="297"/>
      <c r="CCV32" s="297"/>
      <c r="CCW32" s="297"/>
      <c r="CCX32" s="297"/>
      <c r="CCY32" s="297"/>
      <c r="CCZ32" s="297"/>
      <c r="CDA32" s="297"/>
      <c r="CDB32" s="297"/>
      <c r="CDC32" s="297"/>
      <c r="CDD32" s="297"/>
      <c r="CDE32" s="297"/>
      <c r="CDF32" s="297"/>
      <c r="CDG32" s="297"/>
      <c r="CDH32" s="297"/>
      <c r="CDI32" s="297"/>
      <c r="CDJ32" s="297"/>
      <c r="CDK32" s="297"/>
      <c r="CDL32" s="297"/>
      <c r="CDM32" s="297"/>
      <c r="CDN32" s="297"/>
      <c r="CDO32" s="297"/>
      <c r="CDP32" s="297"/>
      <c r="CDQ32" s="297"/>
      <c r="CDR32" s="297"/>
      <c r="CDS32" s="297"/>
      <c r="CDT32" s="297"/>
      <c r="CDU32" s="297"/>
      <c r="CDV32" s="297"/>
      <c r="CDW32" s="297"/>
      <c r="CDX32" s="297"/>
      <c r="CDY32" s="297"/>
      <c r="CDZ32" s="297"/>
      <c r="CEA32" s="297"/>
      <c r="CEB32" s="297"/>
      <c r="CEC32" s="297"/>
      <c r="CED32" s="297"/>
      <c r="CEE32" s="297"/>
      <c r="CEF32" s="297"/>
      <c r="CEG32" s="297"/>
      <c r="CEH32" s="297"/>
      <c r="CEI32" s="297"/>
      <c r="CEJ32" s="297"/>
      <c r="CEK32" s="297"/>
      <c r="CEL32" s="297"/>
      <c r="CEM32" s="297"/>
      <c r="CEN32" s="297"/>
      <c r="CEO32" s="297"/>
      <c r="CEP32" s="297"/>
      <c r="CEQ32" s="297"/>
      <c r="CER32" s="297"/>
      <c r="CES32" s="297"/>
      <c r="CET32" s="297"/>
      <c r="CEU32" s="297"/>
      <c r="CEV32" s="297"/>
      <c r="CEW32" s="297"/>
      <c r="CEX32" s="297"/>
      <c r="CEY32" s="297"/>
      <c r="CEZ32" s="297"/>
      <c r="CFA32" s="297"/>
      <c r="CFB32" s="297"/>
      <c r="CFC32" s="297"/>
      <c r="CFD32" s="297"/>
      <c r="CFE32" s="297"/>
      <c r="CFF32" s="297"/>
      <c r="CFG32" s="297"/>
      <c r="CFH32" s="297"/>
      <c r="CFI32" s="297"/>
      <c r="CFJ32" s="297"/>
      <c r="CFK32" s="297"/>
      <c r="CFL32" s="297"/>
      <c r="CFM32" s="297"/>
      <c r="CFN32" s="297"/>
      <c r="CFO32" s="297"/>
      <c r="CFP32" s="297"/>
      <c r="CFQ32" s="297"/>
      <c r="CFR32" s="297"/>
      <c r="CFS32" s="297"/>
      <c r="CFT32" s="297"/>
      <c r="CFU32" s="297"/>
      <c r="CFV32" s="297"/>
      <c r="CFW32" s="297"/>
      <c r="CFX32" s="297"/>
      <c r="CFY32" s="297"/>
      <c r="CFZ32" s="297"/>
      <c r="CGA32" s="297"/>
      <c r="CGB32" s="297"/>
      <c r="CGC32" s="297"/>
      <c r="CGD32" s="297"/>
      <c r="CGE32" s="297"/>
      <c r="CGF32" s="297"/>
      <c r="CGG32" s="297"/>
      <c r="CGH32" s="297"/>
      <c r="CGI32" s="297"/>
      <c r="CGJ32" s="297"/>
      <c r="CGK32" s="297"/>
      <c r="CGL32" s="297"/>
      <c r="CGM32" s="297"/>
      <c r="CGN32" s="297"/>
      <c r="CGO32" s="297"/>
      <c r="CGP32" s="297"/>
      <c r="CGQ32" s="297"/>
      <c r="CGR32" s="297"/>
      <c r="CGS32" s="297"/>
      <c r="CGT32" s="297"/>
      <c r="CGU32" s="297"/>
      <c r="CGV32" s="297"/>
      <c r="CGW32" s="297"/>
      <c r="CGX32" s="297"/>
      <c r="CGY32" s="297"/>
      <c r="CGZ32" s="297"/>
      <c r="CHA32" s="297"/>
      <c r="CHB32" s="297"/>
      <c r="CHC32" s="297"/>
      <c r="CHD32" s="297"/>
      <c r="CHE32" s="297"/>
      <c r="CHF32" s="297"/>
      <c r="CHG32" s="297"/>
      <c r="CHH32" s="297"/>
      <c r="CHI32" s="297"/>
      <c r="CHJ32" s="297"/>
      <c r="CHK32" s="297"/>
      <c r="CHL32" s="297"/>
      <c r="CHM32" s="297"/>
      <c r="CHN32" s="297"/>
      <c r="CHO32" s="297"/>
      <c r="CHP32" s="297"/>
      <c r="CHQ32" s="297"/>
      <c r="CHR32" s="297"/>
      <c r="CHS32" s="297"/>
      <c r="CHT32" s="297"/>
      <c r="CHU32" s="297"/>
      <c r="CHV32" s="297"/>
      <c r="CHW32" s="297"/>
      <c r="CHX32" s="297"/>
      <c r="CHY32" s="297"/>
      <c r="CHZ32" s="297"/>
      <c r="CIA32" s="297"/>
      <c r="CIB32" s="297"/>
      <c r="CIC32" s="297"/>
      <c r="CID32" s="297"/>
      <c r="CIE32" s="297"/>
      <c r="CIF32" s="297"/>
      <c r="CIG32" s="297"/>
      <c r="CIH32" s="297"/>
      <c r="CII32" s="297"/>
      <c r="CIJ32" s="297"/>
      <c r="CIK32" s="297"/>
      <c r="CIL32" s="297"/>
      <c r="CIM32" s="297"/>
      <c r="CIN32" s="297"/>
      <c r="CIO32" s="297"/>
      <c r="CIP32" s="297"/>
      <c r="CIQ32" s="297"/>
      <c r="CIR32" s="297"/>
      <c r="CIS32" s="297"/>
      <c r="CIT32" s="297"/>
      <c r="CIU32" s="297"/>
      <c r="CIV32" s="297"/>
      <c r="CIW32" s="297"/>
      <c r="CIX32" s="297"/>
      <c r="CIY32" s="297"/>
      <c r="CIZ32" s="297"/>
      <c r="CJA32" s="297"/>
      <c r="CJB32" s="297"/>
      <c r="CJC32" s="297"/>
      <c r="CJD32" s="297"/>
      <c r="CJE32" s="297"/>
      <c r="CJF32" s="297"/>
      <c r="CJG32" s="297"/>
      <c r="CJH32" s="297"/>
      <c r="CJI32" s="297"/>
      <c r="CJJ32" s="297"/>
      <c r="CJK32" s="297"/>
      <c r="CJL32" s="297"/>
      <c r="CJM32" s="297"/>
      <c r="CJN32" s="297"/>
      <c r="CJO32" s="297"/>
      <c r="CJP32" s="297"/>
      <c r="CJQ32" s="297"/>
      <c r="CJR32" s="297"/>
      <c r="CJS32" s="297"/>
      <c r="CJT32" s="297"/>
      <c r="CJU32" s="297"/>
      <c r="CJV32" s="297"/>
      <c r="CJW32" s="297"/>
      <c r="CJX32" s="297"/>
      <c r="CJY32" s="297"/>
      <c r="CJZ32" s="297"/>
      <c r="CKA32" s="297"/>
      <c r="CKB32" s="297"/>
      <c r="CKC32" s="297"/>
      <c r="CKD32" s="297"/>
      <c r="CKE32" s="297"/>
      <c r="CKF32" s="297"/>
      <c r="CKG32" s="297"/>
      <c r="CKH32" s="297"/>
      <c r="CKI32" s="297"/>
      <c r="CKJ32" s="297"/>
      <c r="CKK32" s="297"/>
      <c r="CKL32" s="297"/>
      <c r="CKM32" s="297"/>
      <c r="CKN32" s="297"/>
      <c r="CKO32" s="297"/>
      <c r="CKP32" s="297"/>
      <c r="CKQ32" s="297"/>
      <c r="CKR32" s="297"/>
      <c r="CKS32" s="297"/>
      <c r="CKT32" s="297"/>
      <c r="CKU32" s="297"/>
      <c r="CKV32" s="297"/>
      <c r="CKW32" s="297"/>
      <c r="CKX32" s="297"/>
      <c r="CKY32" s="297"/>
      <c r="CKZ32" s="297"/>
      <c r="CLA32" s="297"/>
      <c r="CLB32" s="297"/>
      <c r="CLC32" s="297"/>
      <c r="CLD32" s="297"/>
      <c r="CLE32" s="297"/>
      <c r="CLF32" s="297"/>
      <c r="CLG32" s="297"/>
      <c r="CLH32" s="297"/>
      <c r="CLI32" s="297"/>
      <c r="CLJ32" s="297"/>
      <c r="CLK32" s="297"/>
      <c r="CLL32" s="297"/>
      <c r="CLM32" s="297"/>
      <c r="CLN32" s="297"/>
      <c r="CLO32" s="297"/>
      <c r="CLP32" s="297"/>
      <c r="CLQ32" s="297"/>
      <c r="CLR32" s="297"/>
      <c r="CLS32" s="297"/>
      <c r="CLT32" s="297"/>
      <c r="CLU32" s="297"/>
      <c r="CLV32" s="297"/>
      <c r="CLW32" s="297"/>
      <c r="CLX32" s="297"/>
      <c r="CLY32" s="297"/>
      <c r="CLZ32" s="297"/>
      <c r="CMA32" s="297"/>
      <c r="CMB32" s="297"/>
      <c r="CMC32" s="297"/>
      <c r="CMD32" s="297"/>
      <c r="CME32" s="297"/>
      <c r="CMF32" s="297"/>
      <c r="CMG32" s="297"/>
      <c r="CMH32" s="297"/>
      <c r="CMI32" s="297"/>
      <c r="CMJ32" s="297"/>
      <c r="CMK32" s="297"/>
      <c r="CML32" s="297"/>
      <c r="CMM32" s="297"/>
      <c r="CMN32" s="297"/>
      <c r="CMO32" s="297"/>
      <c r="CMP32" s="297"/>
      <c r="CMQ32" s="297"/>
      <c r="CMR32" s="297"/>
      <c r="CMS32" s="297"/>
      <c r="CMT32" s="297"/>
      <c r="CMU32" s="297"/>
      <c r="CMV32" s="297"/>
      <c r="CMW32" s="297"/>
      <c r="CMX32" s="297"/>
      <c r="CMY32" s="297"/>
      <c r="CMZ32" s="297"/>
      <c r="CNA32" s="297"/>
      <c r="CNB32" s="297"/>
      <c r="CNC32" s="297"/>
      <c r="CND32" s="297"/>
      <c r="CNE32" s="297"/>
      <c r="CNF32" s="297"/>
      <c r="CNG32" s="297"/>
      <c r="CNH32" s="297"/>
      <c r="CNI32" s="297"/>
      <c r="CNJ32" s="297"/>
      <c r="CNK32" s="297"/>
      <c r="CNL32" s="297"/>
      <c r="CNM32" s="297"/>
      <c r="CNN32" s="297"/>
      <c r="CNO32" s="297"/>
      <c r="CNP32" s="297"/>
      <c r="CNQ32" s="297"/>
      <c r="CNR32" s="297"/>
      <c r="CNS32" s="297"/>
      <c r="CNT32" s="297"/>
      <c r="CNU32" s="297"/>
      <c r="CNV32" s="297"/>
      <c r="CNW32" s="297"/>
      <c r="CNX32" s="297"/>
      <c r="CNY32" s="297"/>
      <c r="CNZ32" s="297"/>
      <c r="COA32" s="297"/>
      <c r="COB32" s="297"/>
      <c r="COC32" s="297"/>
      <c r="COD32" s="297"/>
      <c r="COE32" s="297"/>
      <c r="COF32" s="297"/>
      <c r="COG32" s="297"/>
      <c r="COH32" s="297"/>
      <c r="COI32" s="297"/>
      <c r="COJ32" s="297"/>
      <c r="COK32" s="297"/>
      <c r="COL32" s="297"/>
      <c r="COM32" s="297"/>
      <c r="CON32" s="297"/>
      <c r="COO32" s="297"/>
      <c r="COP32" s="297"/>
      <c r="COQ32" s="297"/>
      <c r="COR32" s="297"/>
      <c r="COS32" s="297"/>
      <c r="COT32" s="297"/>
      <c r="COU32" s="297"/>
      <c r="COV32" s="297"/>
      <c r="COW32" s="297"/>
      <c r="COX32" s="297"/>
      <c r="COY32" s="297"/>
      <c r="COZ32" s="297"/>
      <c r="CPA32" s="297"/>
      <c r="CPB32" s="297"/>
      <c r="CPC32" s="297"/>
      <c r="CPD32" s="297"/>
      <c r="CPE32" s="297"/>
      <c r="CPF32" s="297"/>
      <c r="CPG32" s="297"/>
      <c r="CPH32" s="297"/>
      <c r="CPI32" s="297"/>
      <c r="CPJ32" s="297"/>
      <c r="CPK32" s="297"/>
      <c r="CPL32" s="297"/>
      <c r="CPM32" s="297"/>
      <c r="CPN32" s="297"/>
      <c r="CPO32" s="297"/>
      <c r="CPP32" s="297"/>
      <c r="CPQ32" s="297"/>
      <c r="CPR32" s="297"/>
      <c r="CPS32" s="297"/>
      <c r="CPT32" s="297"/>
      <c r="CPU32" s="297"/>
      <c r="CPV32" s="297"/>
      <c r="CPW32" s="297"/>
      <c r="CPX32" s="297"/>
      <c r="CPY32" s="297"/>
      <c r="CPZ32" s="297"/>
      <c r="CQA32" s="297"/>
      <c r="CQB32" s="297"/>
      <c r="CQC32" s="297"/>
      <c r="CQD32" s="297"/>
      <c r="CQE32" s="297"/>
      <c r="CQF32" s="297"/>
      <c r="CQG32" s="297"/>
      <c r="CQH32" s="297"/>
      <c r="CQI32" s="297"/>
      <c r="CQJ32" s="297"/>
      <c r="CQK32" s="297"/>
      <c r="CQL32" s="297"/>
      <c r="CQM32" s="297"/>
      <c r="CQN32" s="297"/>
      <c r="CQO32" s="297"/>
      <c r="CQP32" s="297"/>
      <c r="CQQ32" s="297"/>
      <c r="CQR32" s="297"/>
      <c r="CQS32" s="297"/>
      <c r="CQT32" s="297"/>
      <c r="CQU32" s="297"/>
      <c r="CQV32" s="297"/>
      <c r="CQW32" s="297"/>
      <c r="CQX32" s="297"/>
      <c r="CQY32" s="297"/>
      <c r="CQZ32" s="297"/>
      <c r="CRA32" s="297"/>
      <c r="CRB32" s="297"/>
      <c r="CRC32" s="297"/>
      <c r="CRD32" s="297"/>
      <c r="CRE32" s="297"/>
      <c r="CRF32" s="297"/>
      <c r="CRG32" s="297"/>
      <c r="CRH32" s="297"/>
      <c r="CRI32" s="297"/>
      <c r="CRJ32" s="297"/>
      <c r="CRK32" s="297"/>
      <c r="CRL32" s="297"/>
      <c r="CRM32" s="297"/>
      <c r="CRN32" s="297"/>
      <c r="CRO32" s="297"/>
      <c r="CRP32" s="297"/>
      <c r="CRQ32" s="297"/>
      <c r="CRR32" s="297"/>
      <c r="CRS32" s="297"/>
      <c r="CRT32" s="297"/>
      <c r="CRU32" s="297"/>
      <c r="CRV32" s="297"/>
      <c r="CRW32" s="297"/>
      <c r="CRX32" s="297"/>
      <c r="CRY32" s="297"/>
      <c r="CRZ32" s="297"/>
      <c r="CSA32" s="297"/>
      <c r="CSB32" s="297"/>
      <c r="CSC32" s="297"/>
      <c r="CSD32" s="297"/>
      <c r="CSE32" s="297"/>
      <c r="CSF32" s="297"/>
      <c r="CSG32" s="297"/>
      <c r="CSH32" s="297"/>
      <c r="CSI32" s="297"/>
      <c r="CSJ32" s="297"/>
      <c r="CSK32" s="297"/>
      <c r="CSL32" s="297"/>
      <c r="CSM32" s="297"/>
      <c r="CSN32" s="297"/>
      <c r="CSO32" s="297"/>
      <c r="CSP32" s="297"/>
      <c r="CSQ32" s="297"/>
      <c r="CSR32" s="297"/>
      <c r="CSS32" s="297"/>
      <c r="CST32" s="297"/>
      <c r="CSU32" s="297"/>
      <c r="CSV32" s="297"/>
      <c r="CSW32" s="297"/>
      <c r="CSX32" s="297"/>
      <c r="CSY32" s="297"/>
      <c r="CSZ32" s="297"/>
      <c r="CTA32" s="297"/>
      <c r="CTB32" s="297"/>
      <c r="CTC32" s="297"/>
      <c r="CTD32" s="297"/>
      <c r="CTE32" s="297"/>
      <c r="CTF32" s="297"/>
      <c r="CTG32" s="297"/>
      <c r="CTH32" s="297"/>
      <c r="CTI32" s="297"/>
      <c r="CTJ32" s="297"/>
      <c r="CTK32" s="297"/>
      <c r="CTL32" s="297"/>
      <c r="CTM32" s="297"/>
      <c r="CTN32" s="297"/>
      <c r="CTO32" s="297"/>
      <c r="CTP32" s="297"/>
      <c r="CTQ32" s="297"/>
      <c r="CTR32" s="297"/>
      <c r="CTS32" s="297"/>
      <c r="CTT32" s="297"/>
      <c r="CTU32" s="297"/>
      <c r="CTV32" s="297"/>
      <c r="CTW32" s="297"/>
      <c r="CTX32" s="297"/>
      <c r="CTY32" s="297"/>
      <c r="CTZ32" s="297"/>
      <c r="CUA32" s="297"/>
      <c r="CUB32" s="297"/>
      <c r="CUC32" s="297"/>
      <c r="CUD32" s="297"/>
      <c r="CUE32" s="297"/>
      <c r="CUF32" s="297"/>
      <c r="CUG32" s="297"/>
      <c r="CUH32" s="297"/>
      <c r="CUI32" s="297"/>
      <c r="CUJ32" s="297"/>
      <c r="CUK32" s="297"/>
      <c r="CUL32" s="297"/>
      <c r="CUM32" s="297"/>
      <c r="CUN32" s="297"/>
      <c r="CUO32" s="297"/>
      <c r="CUP32" s="297"/>
      <c r="CUQ32" s="297"/>
      <c r="CUR32" s="297"/>
      <c r="CUS32" s="297"/>
      <c r="CUT32" s="297"/>
      <c r="CUU32" s="297"/>
      <c r="CUV32" s="297"/>
      <c r="CUW32" s="297"/>
      <c r="CUX32" s="297"/>
      <c r="CUY32" s="297"/>
      <c r="CUZ32" s="297"/>
      <c r="CVA32" s="297"/>
      <c r="CVB32" s="297"/>
      <c r="CVC32" s="297"/>
      <c r="CVD32" s="297"/>
      <c r="CVE32" s="297"/>
      <c r="CVF32" s="297"/>
      <c r="CVG32" s="297"/>
      <c r="CVH32" s="297"/>
      <c r="CVI32" s="297"/>
      <c r="CVJ32" s="297"/>
      <c r="CVK32" s="297"/>
      <c r="CVL32" s="297"/>
      <c r="CVM32" s="297"/>
      <c r="CVN32" s="297"/>
      <c r="CVO32" s="297"/>
      <c r="CVP32" s="297"/>
      <c r="CVQ32" s="297"/>
      <c r="CVR32" s="297"/>
      <c r="CVS32" s="297"/>
      <c r="CVT32" s="297"/>
      <c r="CVU32" s="297"/>
      <c r="CVV32" s="297"/>
      <c r="CVW32" s="297"/>
      <c r="CVX32" s="297"/>
      <c r="CVY32" s="297"/>
      <c r="CVZ32" s="297"/>
      <c r="CWA32" s="297"/>
      <c r="CWB32" s="297"/>
      <c r="CWC32" s="297"/>
      <c r="CWD32" s="297"/>
      <c r="CWE32" s="297"/>
      <c r="CWF32" s="297"/>
      <c r="CWG32" s="297"/>
      <c r="CWH32" s="297"/>
      <c r="CWI32" s="297"/>
      <c r="CWJ32" s="297"/>
      <c r="CWK32" s="297"/>
      <c r="CWL32" s="297"/>
      <c r="CWM32" s="297"/>
      <c r="CWN32" s="297"/>
      <c r="CWO32" s="297"/>
      <c r="CWP32" s="297"/>
      <c r="CWQ32" s="297"/>
      <c r="CWR32" s="297"/>
      <c r="CWS32" s="297"/>
      <c r="CWT32" s="297"/>
      <c r="CWU32" s="297"/>
      <c r="CWV32" s="297"/>
      <c r="CWW32" s="297"/>
      <c r="CWX32" s="297"/>
      <c r="CWY32" s="297"/>
      <c r="CWZ32" s="297"/>
      <c r="CXA32" s="297"/>
      <c r="CXB32" s="297"/>
      <c r="CXC32" s="297"/>
      <c r="CXD32" s="297"/>
      <c r="CXE32" s="297"/>
      <c r="CXF32" s="297"/>
      <c r="CXG32" s="297"/>
      <c r="CXH32" s="297"/>
      <c r="CXI32" s="297"/>
      <c r="CXJ32" s="297"/>
      <c r="CXK32" s="297"/>
      <c r="CXL32" s="297"/>
      <c r="CXM32" s="297"/>
      <c r="CXN32" s="297"/>
      <c r="CXO32" s="297"/>
      <c r="CXP32" s="297"/>
      <c r="CXQ32" s="297"/>
      <c r="CXR32" s="297"/>
      <c r="CXS32" s="297"/>
      <c r="CXT32" s="297"/>
      <c r="CXU32" s="297"/>
      <c r="CXV32" s="297"/>
      <c r="CXW32" s="297"/>
      <c r="CXX32" s="297"/>
      <c r="CXY32" s="297"/>
      <c r="CXZ32" s="297"/>
      <c r="CYA32" s="297"/>
      <c r="CYB32" s="297"/>
      <c r="CYC32" s="297"/>
      <c r="CYD32" s="297"/>
      <c r="CYE32" s="297"/>
      <c r="CYF32" s="297"/>
      <c r="CYG32" s="297"/>
      <c r="CYH32" s="297"/>
      <c r="CYI32" s="297"/>
      <c r="CYJ32" s="297"/>
      <c r="CYK32" s="297"/>
      <c r="CYL32" s="297"/>
      <c r="CYM32" s="297"/>
      <c r="CYN32" s="297"/>
      <c r="CYO32" s="297"/>
      <c r="CYP32" s="297"/>
      <c r="CYQ32" s="297"/>
      <c r="CYR32" s="297"/>
      <c r="CYS32" s="297"/>
      <c r="CYT32" s="297"/>
      <c r="CYU32" s="297"/>
      <c r="CYV32" s="297"/>
      <c r="CYW32" s="297"/>
      <c r="CYX32" s="297"/>
      <c r="CYY32" s="297"/>
      <c r="CYZ32" s="297"/>
      <c r="CZA32" s="297"/>
      <c r="CZB32" s="297"/>
      <c r="CZC32" s="297"/>
      <c r="CZD32" s="297"/>
      <c r="CZE32" s="297"/>
      <c r="CZF32" s="297"/>
      <c r="CZG32" s="297"/>
      <c r="CZH32" s="297"/>
      <c r="CZI32" s="297"/>
      <c r="CZJ32" s="297"/>
      <c r="CZK32" s="297"/>
      <c r="CZL32" s="297"/>
      <c r="CZM32" s="297"/>
      <c r="CZN32" s="297"/>
      <c r="CZO32" s="297"/>
      <c r="CZP32" s="297"/>
      <c r="CZQ32" s="297"/>
      <c r="CZR32" s="297"/>
      <c r="CZS32" s="297"/>
      <c r="CZT32" s="297"/>
      <c r="CZU32" s="297"/>
      <c r="CZV32" s="297"/>
      <c r="CZW32" s="297"/>
      <c r="CZX32" s="297"/>
      <c r="CZY32" s="297"/>
      <c r="CZZ32" s="297"/>
      <c r="DAA32" s="297"/>
      <c r="DAB32" s="297"/>
      <c r="DAC32" s="297"/>
      <c r="DAD32" s="297"/>
      <c r="DAE32" s="297"/>
      <c r="DAF32" s="297"/>
      <c r="DAG32" s="297"/>
      <c r="DAH32" s="297"/>
      <c r="DAI32" s="297"/>
      <c r="DAJ32" s="297"/>
      <c r="DAK32" s="297"/>
      <c r="DAL32" s="297"/>
      <c r="DAM32" s="297"/>
      <c r="DAN32" s="297"/>
      <c r="DAO32" s="297"/>
      <c r="DAP32" s="297"/>
      <c r="DAQ32" s="297"/>
      <c r="DAR32" s="297"/>
      <c r="DAS32" s="297"/>
      <c r="DAT32" s="297"/>
      <c r="DAU32" s="297"/>
      <c r="DAV32" s="297"/>
      <c r="DAW32" s="297"/>
      <c r="DAX32" s="297"/>
      <c r="DAY32" s="297"/>
      <c r="DAZ32" s="297"/>
      <c r="DBA32" s="297"/>
      <c r="DBB32" s="297"/>
      <c r="DBC32" s="297"/>
      <c r="DBD32" s="297"/>
      <c r="DBE32" s="297"/>
      <c r="DBF32" s="297"/>
      <c r="DBG32" s="297"/>
      <c r="DBH32" s="297"/>
      <c r="DBI32" s="297"/>
      <c r="DBJ32" s="297"/>
      <c r="DBK32" s="297"/>
      <c r="DBL32" s="297"/>
      <c r="DBM32" s="297"/>
      <c r="DBN32" s="297"/>
      <c r="DBO32" s="297"/>
      <c r="DBP32" s="297"/>
      <c r="DBQ32" s="297"/>
      <c r="DBR32" s="297"/>
      <c r="DBS32" s="297"/>
      <c r="DBT32" s="297"/>
      <c r="DBU32" s="297"/>
      <c r="DBV32" s="297"/>
      <c r="DBW32" s="297"/>
      <c r="DBX32" s="297"/>
      <c r="DBY32" s="297"/>
      <c r="DBZ32" s="297"/>
      <c r="DCA32" s="297"/>
      <c r="DCB32" s="297"/>
      <c r="DCC32" s="297"/>
      <c r="DCD32" s="297"/>
      <c r="DCE32" s="297"/>
      <c r="DCF32" s="297"/>
      <c r="DCG32" s="297"/>
      <c r="DCH32" s="297"/>
      <c r="DCI32" s="297"/>
      <c r="DCJ32" s="297"/>
      <c r="DCK32" s="297"/>
      <c r="DCL32" s="297"/>
      <c r="DCM32" s="297"/>
      <c r="DCN32" s="297"/>
      <c r="DCO32" s="297"/>
      <c r="DCP32" s="297"/>
      <c r="DCQ32" s="297"/>
      <c r="DCR32" s="297"/>
      <c r="DCS32" s="297"/>
      <c r="DCT32" s="297"/>
      <c r="DCU32" s="297"/>
      <c r="DCV32" s="297"/>
      <c r="DCW32" s="297"/>
      <c r="DCX32" s="297"/>
      <c r="DCY32" s="297"/>
      <c r="DCZ32" s="297"/>
      <c r="DDA32" s="297"/>
      <c r="DDB32" s="297"/>
      <c r="DDC32" s="297"/>
      <c r="DDD32" s="297"/>
      <c r="DDE32" s="297"/>
      <c r="DDF32" s="297"/>
      <c r="DDG32" s="297"/>
      <c r="DDH32" s="297"/>
      <c r="DDI32" s="297"/>
      <c r="DDJ32" s="297"/>
      <c r="DDK32" s="297"/>
      <c r="DDL32" s="297"/>
      <c r="DDM32" s="297"/>
      <c r="DDN32" s="297"/>
      <c r="DDO32" s="297"/>
      <c r="DDP32" s="297"/>
      <c r="DDQ32" s="297"/>
      <c r="DDR32" s="297"/>
      <c r="DDS32" s="297"/>
      <c r="DDT32" s="297"/>
      <c r="DDU32" s="297"/>
      <c r="DDV32" s="297"/>
      <c r="DDW32" s="297"/>
      <c r="DDX32" s="297"/>
      <c r="DDY32" s="297"/>
      <c r="DDZ32" s="297"/>
      <c r="DEA32" s="297"/>
      <c r="DEB32" s="297"/>
      <c r="DEC32" s="297"/>
      <c r="DED32" s="297"/>
      <c r="DEE32" s="297"/>
      <c r="DEF32" s="297"/>
      <c r="DEG32" s="297"/>
      <c r="DEH32" s="297"/>
      <c r="DEI32" s="297"/>
      <c r="DEJ32" s="297"/>
      <c r="DEK32" s="297"/>
      <c r="DEL32" s="297"/>
      <c r="DEM32" s="297"/>
      <c r="DEN32" s="297"/>
      <c r="DEO32" s="297"/>
      <c r="DEP32" s="297"/>
      <c r="DEQ32" s="297"/>
      <c r="DER32" s="297"/>
      <c r="DES32" s="297"/>
      <c r="DET32" s="297"/>
      <c r="DEU32" s="297"/>
      <c r="DEV32" s="297"/>
      <c r="DEW32" s="297"/>
      <c r="DEX32" s="297"/>
      <c r="DEY32" s="297"/>
      <c r="DEZ32" s="297"/>
      <c r="DFA32" s="297"/>
      <c r="DFB32" s="297"/>
      <c r="DFC32" s="297"/>
      <c r="DFD32" s="297"/>
      <c r="DFE32" s="297"/>
      <c r="DFF32" s="297"/>
      <c r="DFG32" s="297"/>
      <c r="DFH32" s="297"/>
      <c r="DFI32" s="297"/>
      <c r="DFJ32" s="297"/>
      <c r="DFK32" s="297"/>
      <c r="DFL32" s="297"/>
      <c r="DFM32" s="297"/>
      <c r="DFN32" s="297"/>
      <c r="DFO32" s="297"/>
      <c r="DFP32" s="297"/>
      <c r="DFQ32" s="297"/>
      <c r="DFR32" s="297"/>
      <c r="DFS32" s="297"/>
      <c r="DFT32" s="297"/>
      <c r="DFU32" s="297"/>
      <c r="DFV32" s="297"/>
      <c r="DFW32" s="297"/>
      <c r="DFX32" s="297"/>
      <c r="DFY32" s="297"/>
      <c r="DFZ32" s="297"/>
      <c r="DGA32" s="297"/>
      <c r="DGB32" s="297"/>
      <c r="DGC32" s="297"/>
      <c r="DGD32" s="297"/>
      <c r="DGE32" s="297"/>
      <c r="DGF32" s="297"/>
      <c r="DGG32" s="297"/>
      <c r="DGH32" s="297"/>
      <c r="DGI32" s="297"/>
      <c r="DGJ32" s="297"/>
      <c r="DGK32" s="297"/>
      <c r="DGL32" s="297"/>
      <c r="DGM32" s="297"/>
      <c r="DGN32" s="297"/>
      <c r="DGO32" s="297"/>
      <c r="DGP32" s="297"/>
      <c r="DGQ32" s="297"/>
      <c r="DGR32" s="297"/>
      <c r="DGS32" s="297"/>
      <c r="DGT32" s="297"/>
      <c r="DGU32" s="297"/>
      <c r="DGV32" s="297"/>
      <c r="DGW32" s="297"/>
      <c r="DGX32" s="297"/>
      <c r="DGY32" s="297"/>
      <c r="DGZ32" s="297"/>
      <c r="DHA32" s="297"/>
      <c r="DHB32" s="297"/>
      <c r="DHC32" s="297"/>
      <c r="DHD32" s="297"/>
      <c r="DHE32" s="297"/>
      <c r="DHF32" s="297"/>
      <c r="DHG32" s="297"/>
      <c r="DHH32" s="297"/>
      <c r="DHI32" s="297"/>
      <c r="DHJ32" s="297"/>
      <c r="DHK32" s="297"/>
      <c r="DHL32" s="297"/>
      <c r="DHM32" s="297"/>
      <c r="DHN32" s="297"/>
      <c r="DHO32" s="297"/>
      <c r="DHP32" s="297"/>
      <c r="DHQ32" s="297"/>
      <c r="DHR32" s="297"/>
      <c r="DHS32" s="297"/>
      <c r="DHT32" s="297"/>
      <c r="DHU32" s="297"/>
      <c r="DHV32" s="297"/>
      <c r="DHW32" s="297"/>
      <c r="DHX32" s="297"/>
      <c r="DHY32" s="297"/>
      <c r="DHZ32" s="297"/>
      <c r="DIA32" s="297"/>
      <c r="DIB32" s="297"/>
      <c r="DIC32" s="297"/>
      <c r="DID32" s="297"/>
      <c r="DIE32" s="297"/>
      <c r="DIF32" s="297"/>
      <c r="DIG32" s="297"/>
      <c r="DIH32" s="297"/>
      <c r="DII32" s="297"/>
      <c r="DIJ32" s="297"/>
      <c r="DIK32" s="297"/>
      <c r="DIL32" s="297"/>
      <c r="DIM32" s="297"/>
      <c r="DIN32" s="297"/>
      <c r="DIO32" s="297"/>
      <c r="DIP32" s="297"/>
      <c r="DIQ32" s="297"/>
      <c r="DIR32" s="297"/>
      <c r="DIS32" s="297"/>
      <c r="DIT32" s="297"/>
      <c r="DIU32" s="297"/>
      <c r="DIV32" s="297"/>
      <c r="DIW32" s="297"/>
      <c r="DIX32" s="297"/>
      <c r="DIY32" s="297"/>
      <c r="DIZ32" s="297"/>
      <c r="DJA32" s="297"/>
      <c r="DJB32" s="297"/>
      <c r="DJC32" s="297"/>
      <c r="DJD32" s="297"/>
      <c r="DJE32" s="297"/>
      <c r="DJF32" s="297"/>
      <c r="DJG32" s="297"/>
      <c r="DJH32" s="297"/>
      <c r="DJI32" s="297"/>
      <c r="DJJ32" s="297"/>
      <c r="DJK32" s="297"/>
      <c r="DJL32" s="297"/>
      <c r="DJM32" s="297"/>
      <c r="DJN32" s="297"/>
      <c r="DJO32" s="297"/>
      <c r="DJP32" s="297"/>
      <c r="DJQ32" s="297"/>
      <c r="DJR32" s="297"/>
      <c r="DJS32" s="297"/>
      <c r="DJT32" s="297"/>
      <c r="DJU32" s="297"/>
      <c r="DJV32" s="297"/>
      <c r="DJW32" s="297"/>
      <c r="DJX32" s="297"/>
      <c r="DJY32" s="297"/>
      <c r="DJZ32" s="297"/>
      <c r="DKA32" s="297"/>
      <c r="DKB32" s="297"/>
      <c r="DKC32" s="297"/>
      <c r="DKD32" s="297"/>
      <c r="DKE32" s="297"/>
      <c r="DKF32" s="297"/>
      <c r="DKG32" s="297"/>
      <c r="DKH32" s="297"/>
      <c r="DKI32" s="297"/>
      <c r="DKJ32" s="297"/>
      <c r="DKK32" s="297"/>
      <c r="DKL32" s="297"/>
      <c r="DKM32" s="297"/>
      <c r="DKN32" s="297"/>
      <c r="DKO32" s="297"/>
      <c r="DKP32" s="297"/>
      <c r="DKQ32" s="297"/>
      <c r="DKR32" s="297"/>
      <c r="DKS32" s="297"/>
      <c r="DKT32" s="297"/>
      <c r="DKU32" s="297"/>
      <c r="DKV32" s="297"/>
      <c r="DKW32" s="297"/>
      <c r="DKX32" s="297"/>
      <c r="DKY32" s="297"/>
      <c r="DKZ32" s="297"/>
      <c r="DLA32" s="297"/>
      <c r="DLB32" s="297"/>
      <c r="DLC32" s="297"/>
      <c r="DLD32" s="297"/>
      <c r="DLE32" s="297"/>
      <c r="DLF32" s="297"/>
      <c r="DLG32" s="297"/>
      <c r="DLH32" s="297"/>
      <c r="DLI32" s="297"/>
      <c r="DLJ32" s="297"/>
      <c r="DLK32" s="297"/>
      <c r="DLL32" s="297"/>
      <c r="DLM32" s="297"/>
      <c r="DLN32" s="297"/>
      <c r="DLO32" s="297"/>
      <c r="DLP32" s="297"/>
      <c r="DLQ32" s="297"/>
      <c r="DLR32" s="297"/>
      <c r="DLS32" s="297"/>
      <c r="DLT32" s="297"/>
      <c r="DLU32" s="297"/>
      <c r="DLV32" s="297"/>
      <c r="DLW32" s="297"/>
      <c r="DLX32" s="297"/>
      <c r="DLY32" s="297"/>
      <c r="DLZ32" s="297"/>
      <c r="DMA32" s="297"/>
      <c r="DMB32" s="297"/>
      <c r="DMC32" s="297"/>
      <c r="DMD32" s="297"/>
      <c r="DME32" s="297"/>
      <c r="DMF32" s="297"/>
      <c r="DMG32" s="297"/>
      <c r="DMH32" s="297"/>
      <c r="DMI32" s="297"/>
      <c r="DMJ32" s="297"/>
      <c r="DMK32" s="297"/>
      <c r="DML32" s="297"/>
      <c r="DMM32" s="297"/>
      <c r="DMN32" s="297"/>
      <c r="DMO32" s="297"/>
      <c r="DMP32" s="297"/>
      <c r="DMQ32" s="297"/>
      <c r="DMR32" s="297"/>
      <c r="DMS32" s="297"/>
      <c r="DMT32" s="297"/>
      <c r="DMU32" s="297"/>
      <c r="DMV32" s="297"/>
      <c r="DMW32" s="297"/>
      <c r="DMX32" s="297"/>
      <c r="DMY32" s="297"/>
      <c r="DMZ32" s="297"/>
      <c r="DNA32" s="297"/>
      <c r="DNB32" s="297"/>
      <c r="DNC32" s="297"/>
      <c r="DND32" s="297"/>
      <c r="DNE32" s="297"/>
      <c r="DNF32" s="297"/>
      <c r="DNG32" s="297"/>
      <c r="DNH32" s="297"/>
      <c r="DNI32" s="297"/>
      <c r="DNJ32" s="297"/>
      <c r="DNK32" s="297"/>
      <c r="DNL32" s="297"/>
      <c r="DNM32" s="297"/>
      <c r="DNN32" s="297"/>
      <c r="DNO32" s="297"/>
      <c r="DNP32" s="297"/>
      <c r="DNQ32" s="297"/>
      <c r="DNR32" s="297"/>
      <c r="DNS32" s="297"/>
      <c r="DNT32" s="297"/>
      <c r="DNU32" s="297"/>
      <c r="DNV32" s="297"/>
      <c r="DNW32" s="297"/>
      <c r="DNX32" s="297"/>
      <c r="DNY32" s="297"/>
      <c r="DNZ32" s="297"/>
      <c r="DOA32" s="297"/>
      <c r="DOB32" s="297"/>
      <c r="DOC32" s="297"/>
      <c r="DOD32" s="297"/>
      <c r="DOE32" s="297"/>
      <c r="DOF32" s="297"/>
      <c r="DOG32" s="297"/>
      <c r="DOH32" s="297"/>
      <c r="DOI32" s="297"/>
      <c r="DOJ32" s="297"/>
      <c r="DOK32" s="297"/>
      <c r="DOL32" s="297"/>
      <c r="DOM32" s="297"/>
      <c r="DON32" s="297"/>
      <c r="DOO32" s="297"/>
      <c r="DOP32" s="297"/>
      <c r="DOQ32" s="297"/>
      <c r="DOR32" s="297"/>
      <c r="DOS32" s="297"/>
      <c r="DOT32" s="297"/>
      <c r="DOU32" s="297"/>
      <c r="DOV32" s="297"/>
      <c r="DOW32" s="297"/>
      <c r="DOX32" s="297"/>
      <c r="DOY32" s="297"/>
      <c r="DOZ32" s="297"/>
      <c r="DPA32" s="297"/>
      <c r="DPB32" s="297"/>
      <c r="DPC32" s="297"/>
      <c r="DPD32" s="297"/>
      <c r="DPE32" s="297"/>
      <c r="DPF32" s="297"/>
      <c r="DPG32" s="297"/>
      <c r="DPH32" s="297"/>
      <c r="DPI32" s="297"/>
      <c r="DPJ32" s="297"/>
      <c r="DPK32" s="297"/>
      <c r="DPL32" s="297"/>
      <c r="DPM32" s="297"/>
      <c r="DPN32" s="297"/>
      <c r="DPO32" s="297"/>
      <c r="DPP32" s="297"/>
      <c r="DPQ32" s="297"/>
      <c r="DPR32" s="297"/>
      <c r="DPS32" s="297"/>
      <c r="DPT32" s="297"/>
      <c r="DPU32" s="297"/>
      <c r="DPV32" s="297"/>
      <c r="DPW32" s="297"/>
      <c r="DPX32" s="297"/>
      <c r="DPY32" s="297"/>
      <c r="DPZ32" s="297"/>
      <c r="DQA32" s="297"/>
      <c r="DQB32" s="297"/>
      <c r="DQC32" s="297"/>
      <c r="DQD32" s="297"/>
      <c r="DQE32" s="297"/>
      <c r="DQF32" s="297"/>
      <c r="DQG32" s="297"/>
      <c r="DQH32" s="297"/>
      <c r="DQI32" s="297"/>
      <c r="DQJ32" s="297"/>
      <c r="DQK32" s="297"/>
      <c r="DQL32" s="297"/>
      <c r="DQM32" s="297"/>
      <c r="DQN32" s="297"/>
      <c r="DQO32" s="297"/>
      <c r="DQP32" s="297"/>
      <c r="DQQ32" s="297"/>
      <c r="DQR32" s="297"/>
      <c r="DQS32" s="297"/>
      <c r="DQT32" s="297"/>
      <c r="DQU32" s="297"/>
      <c r="DQV32" s="297"/>
      <c r="DQW32" s="297"/>
      <c r="DQX32" s="297"/>
      <c r="DQY32" s="297"/>
      <c r="DQZ32" s="297"/>
      <c r="DRA32" s="297"/>
      <c r="DRB32" s="297"/>
      <c r="DRC32" s="297"/>
      <c r="DRD32" s="297"/>
      <c r="DRE32" s="297"/>
      <c r="DRF32" s="297"/>
      <c r="DRG32" s="297"/>
      <c r="DRH32" s="297"/>
      <c r="DRI32" s="297"/>
      <c r="DRJ32" s="297"/>
      <c r="DRK32" s="297"/>
      <c r="DRL32" s="297"/>
      <c r="DRM32" s="297"/>
      <c r="DRN32" s="297"/>
      <c r="DRO32" s="297"/>
      <c r="DRP32" s="297"/>
      <c r="DRQ32" s="297"/>
      <c r="DRR32" s="297"/>
      <c r="DRS32" s="297"/>
      <c r="DRT32" s="297"/>
      <c r="DRU32" s="297"/>
      <c r="DRV32" s="297"/>
      <c r="DRW32" s="297"/>
      <c r="DRX32" s="297"/>
      <c r="DRY32" s="297"/>
      <c r="DRZ32" s="297"/>
      <c r="DSA32" s="297"/>
      <c r="DSB32" s="297"/>
      <c r="DSC32" s="297"/>
      <c r="DSD32" s="297"/>
      <c r="DSE32" s="297"/>
      <c r="DSF32" s="297"/>
      <c r="DSG32" s="297"/>
      <c r="DSH32" s="297"/>
      <c r="DSI32" s="297"/>
      <c r="DSJ32" s="297"/>
      <c r="DSK32" s="297"/>
      <c r="DSL32" s="297"/>
      <c r="DSM32" s="297"/>
      <c r="DSN32" s="297"/>
      <c r="DSO32" s="297"/>
      <c r="DSP32" s="297"/>
      <c r="DSQ32" s="297"/>
      <c r="DSR32" s="297"/>
      <c r="DSS32" s="297"/>
      <c r="DST32" s="297"/>
      <c r="DSU32" s="297"/>
      <c r="DSV32" s="297"/>
      <c r="DSW32" s="297"/>
      <c r="DSX32" s="297"/>
      <c r="DSY32" s="297"/>
      <c r="DSZ32" s="297"/>
      <c r="DTA32" s="297"/>
      <c r="DTB32" s="297"/>
      <c r="DTC32" s="297"/>
      <c r="DTD32" s="297"/>
      <c r="DTE32" s="297"/>
      <c r="DTF32" s="297"/>
      <c r="DTG32" s="297"/>
      <c r="DTH32" s="297"/>
      <c r="DTI32" s="297"/>
      <c r="DTJ32" s="297"/>
      <c r="DTK32" s="297"/>
      <c r="DTL32" s="297"/>
      <c r="DTM32" s="297"/>
      <c r="DTN32" s="297"/>
      <c r="DTO32" s="297"/>
      <c r="DTP32" s="297"/>
      <c r="DTQ32" s="297"/>
      <c r="DTR32" s="297"/>
      <c r="DTS32" s="297"/>
      <c r="DTT32" s="297"/>
      <c r="DTU32" s="297"/>
      <c r="DTV32" s="297"/>
      <c r="DTW32" s="297"/>
      <c r="DTX32" s="297"/>
      <c r="DTY32" s="297"/>
      <c r="DTZ32" s="297"/>
      <c r="DUA32" s="297"/>
      <c r="DUB32" s="297"/>
      <c r="DUC32" s="297"/>
      <c r="DUD32" s="297"/>
      <c r="DUE32" s="297"/>
      <c r="DUF32" s="297"/>
      <c r="DUG32" s="297"/>
      <c r="DUH32" s="297"/>
      <c r="DUI32" s="297"/>
      <c r="DUJ32" s="297"/>
      <c r="DUK32" s="297"/>
      <c r="DUL32" s="297"/>
      <c r="DUM32" s="297"/>
      <c r="DUN32" s="297"/>
      <c r="DUO32" s="297"/>
      <c r="DUP32" s="297"/>
      <c r="DUQ32" s="297"/>
      <c r="DUR32" s="297"/>
      <c r="DUS32" s="297"/>
      <c r="DUT32" s="297"/>
      <c r="DUU32" s="297"/>
      <c r="DUV32" s="297"/>
      <c r="DUW32" s="297"/>
      <c r="DUX32" s="297"/>
      <c r="DUY32" s="297"/>
      <c r="DUZ32" s="297"/>
      <c r="DVA32" s="297"/>
      <c r="DVB32" s="297"/>
      <c r="DVC32" s="297"/>
      <c r="DVD32" s="297"/>
      <c r="DVE32" s="297"/>
      <c r="DVF32" s="297"/>
      <c r="DVG32" s="297"/>
      <c r="DVH32" s="297"/>
      <c r="DVI32" s="297"/>
      <c r="DVJ32" s="297"/>
      <c r="DVK32" s="297"/>
      <c r="DVL32" s="297"/>
      <c r="DVM32" s="297"/>
      <c r="DVN32" s="297"/>
      <c r="DVO32" s="297"/>
      <c r="DVP32" s="297"/>
      <c r="DVQ32" s="297"/>
      <c r="DVR32" s="297"/>
      <c r="DVS32" s="297"/>
      <c r="DVT32" s="297"/>
      <c r="DVU32" s="297"/>
      <c r="DVV32" s="297"/>
      <c r="DVW32" s="297"/>
      <c r="DVX32" s="297"/>
      <c r="DVY32" s="297"/>
      <c r="DVZ32" s="297"/>
      <c r="DWA32" s="297"/>
      <c r="DWB32" s="297"/>
      <c r="DWC32" s="297"/>
      <c r="DWD32" s="297"/>
      <c r="DWE32" s="297"/>
      <c r="DWF32" s="297"/>
      <c r="DWG32" s="297"/>
      <c r="DWH32" s="297"/>
      <c r="DWI32" s="297"/>
      <c r="DWJ32" s="297"/>
      <c r="DWK32" s="297"/>
      <c r="DWL32" s="297"/>
      <c r="DWM32" s="297"/>
      <c r="DWN32" s="297"/>
      <c r="DWO32" s="297"/>
      <c r="DWP32" s="297"/>
      <c r="DWQ32" s="297"/>
      <c r="DWR32" s="297"/>
      <c r="DWS32" s="297"/>
      <c r="DWT32" s="297"/>
      <c r="DWU32" s="297"/>
      <c r="DWV32" s="297"/>
      <c r="DWW32" s="297"/>
      <c r="DWX32" s="297"/>
      <c r="DWY32" s="297"/>
      <c r="DWZ32" s="297"/>
      <c r="DXA32" s="297"/>
      <c r="DXB32" s="297"/>
      <c r="DXC32" s="297"/>
      <c r="DXD32" s="297"/>
      <c r="DXE32" s="297"/>
      <c r="DXF32" s="297"/>
      <c r="DXG32" s="297"/>
      <c r="DXH32" s="297"/>
      <c r="DXI32" s="297"/>
      <c r="DXJ32" s="297"/>
      <c r="DXK32" s="297"/>
      <c r="DXL32" s="297"/>
      <c r="DXM32" s="297"/>
      <c r="DXN32" s="297"/>
      <c r="DXO32" s="297"/>
      <c r="DXP32" s="297"/>
      <c r="DXQ32" s="297"/>
      <c r="DXR32" s="297"/>
      <c r="DXS32" s="297"/>
      <c r="DXT32" s="297"/>
      <c r="DXU32" s="297"/>
      <c r="DXV32" s="297"/>
      <c r="DXW32" s="297"/>
      <c r="DXX32" s="297"/>
      <c r="DXY32" s="297"/>
      <c r="DXZ32" s="297"/>
      <c r="DYA32" s="297"/>
      <c r="DYB32" s="297"/>
      <c r="DYC32" s="297"/>
      <c r="DYD32" s="297"/>
      <c r="DYE32" s="297"/>
      <c r="DYF32" s="297"/>
      <c r="DYG32" s="297"/>
      <c r="DYH32" s="297"/>
      <c r="DYI32" s="297"/>
      <c r="DYJ32" s="297"/>
      <c r="DYK32" s="297"/>
      <c r="DYL32" s="297"/>
      <c r="DYM32" s="297"/>
      <c r="DYN32" s="297"/>
      <c r="DYO32" s="297"/>
      <c r="DYP32" s="297"/>
      <c r="DYQ32" s="297"/>
      <c r="DYR32" s="297"/>
      <c r="DYS32" s="297"/>
      <c r="DYT32" s="297"/>
      <c r="DYU32" s="297"/>
      <c r="DYV32" s="297"/>
      <c r="DYW32" s="297"/>
      <c r="DYX32" s="297"/>
      <c r="DYY32" s="297"/>
      <c r="DYZ32" s="297"/>
      <c r="DZA32" s="297"/>
      <c r="DZB32" s="297"/>
      <c r="DZC32" s="297"/>
      <c r="DZD32" s="297"/>
      <c r="DZE32" s="297"/>
      <c r="DZF32" s="297"/>
      <c r="DZG32" s="297"/>
      <c r="DZH32" s="297"/>
      <c r="DZI32" s="297"/>
      <c r="DZJ32" s="297"/>
      <c r="DZK32" s="297"/>
      <c r="DZL32" s="297"/>
      <c r="DZM32" s="297"/>
      <c r="DZN32" s="297"/>
      <c r="DZO32" s="297"/>
      <c r="DZP32" s="297"/>
      <c r="DZQ32" s="297"/>
      <c r="DZR32" s="297"/>
      <c r="DZS32" s="297"/>
      <c r="DZT32" s="297"/>
      <c r="DZU32" s="297"/>
      <c r="DZV32" s="297"/>
      <c r="DZW32" s="297"/>
      <c r="DZX32" s="297"/>
      <c r="DZY32" s="297"/>
      <c r="DZZ32" s="297"/>
      <c r="EAA32" s="297"/>
      <c r="EAB32" s="297"/>
      <c r="EAC32" s="297"/>
      <c r="EAD32" s="297"/>
      <c r="EAE32" s="297"/>
      <c r="EAF32" s="297"/>
      <c r="EAG32" s="297"/>
      <c r="EAH32" s="297"/>
      <c r="EAI32" s="297"/>
      <c r="EAJ32" s="297"/>
      <c r="EAK32" s="297"/>
      <c r="EAL32" s="297"/>
      <c r="EAM32" s="297"/>
      <c r="EAN32" s="297"/>
      <c r="EAO32" s="297"/>
      <c r="EAP32" s="297"/>
      <c r="EAQ32" s="297"/>
      <c r="EAR32" s="297"/>
      <c r="EAS32" s="297"/>
      <c r="EAT32" s="297"/>
      <c r="EAU32" s="297"/>
      <c r="EAV32" s="297"/>
      <c r="EAW32" s="297"/>
      <c r="EAX32" s="297"/>
      <c r="EAY32" s="297"/>
      <c r="EAZ32" s="297"/>
      <c r="EBA32" s="297"/>
      <c r="EBB32" s="297"/>
      <c r="EBC32" s="297"/>
      <c r="EBD32" s="297"/>
      <c r="EBE32" s="297"/>
      <c r="EBF32" s="297"/>
      <c r="EBG32" s="297"/>
      <c r="EBH32" s="297"/>
      <c r="EBI32" s="297"/>
      <c r="EBJ32" s="297"/>
      <c r="EBK32" s="297"/>
      <c r="EBL32" s="297"/>
      <c r="EBM32" s="297"/>
      <c r="EBN32" s="297"/>
      <c r="EBO32" s="297"/>
      <c r="EBP32" s="297"/>
      <c r="EBQ32" s="297"/>
      <c r="EBR32" s="297"/>
      <c r="EBS32" s="297"/>
      <c r="EBT32" s="297"/>
      <c r="EBU32" s="297"/>
      <c r="EBV32" s="297"/>
      <c r="EBW32" s="297"/>
      <c r="EBX32" s="297"/>
      <c r="EBY32" s="297"/>
      <c r="EBZ32" s="297"/>
      <c r="ECA32" s="297"/>
      <c r="ECB32" s="297"/>
      <c r="ECC32" s="297"/>
      <c r="ECD32" s="297"/>
      <c r="ECE32" s="297"/>
      <c r="ECF32" s="297"/>
      <c r="ECG32" s="297"/>
      <c r="ECH32" s="297"/>
      <c r="ECI32" s="297"/>
      <c r="ECJ32" s="297"/>
      <c r="ECK32" s="297"/>
      <c r="ECL32" s="297"/>
      <c r="ECM32" s="297"/>
      <c r="ECN32" s="297"/>
      <c r="ECO32" s="297"/>
      <c r="ECP32" s="297"/>
      <c r="ECQ32" s="297"/>
      <c r="ECR32" s="297"/>
      <c r="ECS32" s="297"/>
      <c r="ECT32" s="297"/>
      <c r="ECU32" s="297"/>
      <c r="ECV32" s="297"/>
      <c r="ECW32" s="297"/>
      <c r="ECX32" s="297"/>
      <c r="ECY32" s="297"/>
      <c r="ECZ32" s="297"/>
      <c r="EDA32" s="297"/>
      <c r="EDB32" s="297"/>
      <c r="EDC32" s="297"/>
      <c r="EDD32" s="297"/>
      <c r="EDE32" s="297"/>
      <c r="EDF32" s="297"/>
      <c r="EDG32" s="297"/>
      <c r="EDH32" s="297"/>
      <c r="EDI32" s="297"/>
      <c r="EDJ32" s="297"/>
      <c r="EDK32" s="297"/>
      <c r="EDL32" s="297"/>
      <c r="EDM32" s="297"/>
      <c r="EDN32" s="297"/>
      <c r="EDO32" s="297"/>
      <c r="EDP32" s="297"/>
      <c r="EDQ32" s="297"/>
      <c r="EDR32" s="297"/>
      <c r="EDS32" s="297"/>
      <c r="EDT32" s="297"/>
      <c r="EDU32" s="297"/>
      <c r="EDV32" s="297"/>
      <c r="EDW32" s="297"/>
      <c r="EDX32" s="297"/>
      <c r="EDY32" s="297"/>
      <c r="EDZ32" s="297"/>
      <c r="EEA32" s="297"/>
      <c r="EEB32" s="297"/>
      <c r="EEC32" s="297"/>
      <c r="EED32" s="297"/>
      <c r="EEE32" s="297"/>
      <c r="EEF32" s="297"/>
      <c r="EEG32" s="297"/>
      <c r="EEH32" s="297"/>
      <c r="EEI32" s="297"/>
      <c r="EEJ32" s="297"/>
      <c r="EEK32" s="297"/>
      <c r="EEL32" s="297"/>
      <c r="EEM32" s="297"/>
      <c r="EEN32" s="297"/>
      <c r="EEO32" s="297"/>
      <c r="EEP32" s="297"/>
      <c r="EEQ32" s="297"/>
      <c r="EER32" s="297"/>
      <c r="EES32" s="297"/>
      <c r="EET32" s="297"/>
      <c r="EEU32" s="297"/>
      <c r="EEV32" s="297"/>
      <c r="EEW32" s="297"/>
      <c r="EEX32" s="297"/>
      <c r="EEY32" s="297"/>
      <c r="EEZ32" s="297"/>
      <c r="EFA32" s="297"/>
      <c r="EFB32" s="297"/>
      <c r="EFC32" s="297"/>
      <c r="EFD32" s="297"/>
      <c r="EFE32" s="297"/>
      <c r="EFF32" s="297"/>
      <c r="EFG32" s="297"/>
      <c r="EFH32" s="297"/>
      <c r="EFI32" s="297"/>
      <c r="EFJ32" s="297"/>
      <c r="EFK32" s="297"/>
      <c r="EFL32" s="297"/>
      <c r="EFM32" s="297"/>
      <c r="EFN32" s="297"/>
      <c r="EFO32" s="297"/>
      <c r="EFP32" s="297"/>
      <c r="EFQ32" s="297"/>
      <c r="EFR32" s="297"/>
      <c r="EFS32" s="297"/>
      <c r="EFT32" s="297"/>
      <c r="EFU32" s="297"/>
      <c r="EFV32" s="297"/>
      <c r="EFW32" s="297"/>
      <c r="EFX32" s="297"/>
      <c r="EFY32" s="297"/>
      <c r="EFZ32" s="297"/>
      <c r="EGA32" s="297"/>
      <c r="EGB32" s="297"/>
      <c r="EGC32" s="297"/>
      <c r="EGD32" s="297"/>
      <c r="EGE32" s="297"/>
      <c r="EGF32" s="297"/>
      <c r="EGG32" s="297"/>
      <c r="EGH32" s="297"/>
      <c r="EGI32" s="297"/>
      <c r="EGJ32" s="297"/>
      <c r="EGK32" s="297"/>
      <c r="EGL32" s="297"/>
      <c r="EGM32" s="297"/>
      <c r="EGN32" s="297"/>
      <c r="EGO32" s="297"/>
      <c r="EGP32" s="297"/>
      <c r="EGQ32" s="297"/>
      <c r="EGR32" s="297"/>
      <c r="EGS32" s="297"/>
      <c r="EGT32" s="297"/>
      <c r="EGU32" s="297"/>
      <c r="EGV32" s="297"/>
      <c r="EGW32" s="297"/>
      <c r="EGX32" s="297"/>
      <c r="EGY32" s="297"/>
      <c r="EGZ32" s="297"/>
      <c r="EHA32" s="297"/>
      <c r="EHB32" s="297"/>
      <c r="EHC32" s="297"/>
      <c r="EHD32" s="297"/>
      <c r="EHE32" s="297"/>
      <c r="EHF32" s="297"/>
      <c r="EHG32" s="297"/>
      <c r="EHH32" s="297"/>
      <c r="EHI32" s="297"/>
      <c r="EHJ32" s="297"/>
      <c r="EHK32" s="297"/>
      <c r="EHL32" s="297"/>
      <c r="EHM32" s="297"/>
      <c r="EHN32" s="297"/>
      <c r="EHO32" s="297"/>
      <c r="EHP32" s="297"/>
      <c r="EHQ32" s="297"/>
      <c r="EHR32" s="297"/>
      <c r="EHS32" s="297"/>
      <c r="EHT32" s="297"/>
      <c r="EHU32" s="297"/>
      <c r="EHV32" s="297"/>
      <c r="EHW32" s="297"/>
      <c r="EHX32" s="297"/>
      <c r="EHY32" s="297"/>
      <c r="EHZ32" s="297"/>
      <c r="EIA32" s="297"/>
      <c r="EIB32" s="297"/>
      <c r="EIC32" s="297"/>
      <c r="EID32" s="297"/>
      <c r="EIE32" s="297"/>
      <c r="EIF32" s="297"/>
      <c r="EIG32" s="297"/>
      <c r="EIH32" s="297"/>
      <c r="EII32" s="297"/>
      <c r="EIJ32" s="297"/>
      <c r="EIK32" s="297"/>
      <c r="EIL32" s="297"/>
      <c r="EIM32" s="297"/>
      <c r="EIN32" s="297"/>
      <c r="EIO32" s="297"/>
      <c r="EIP32" s="297"/>
      <c r="EIQ32" s="297"/>
      <c r="EIR32" s="297"/>
      <c r="EIS32" s="297"/>
      <c r="EIT32" s="297"/>
      <c r="EIU32" s="297"/>
      <c r="EIV32" s="297"/>
      <c r="EIW32" s="297"/>
      <c r="EIX32" s="297"/>
      <c r="EIY32" s="297"/>
      <c r="EIZ32" s="297"/>
      <c r="EJA32" s="297"/>
      <c r="EJB32" s="297"/>
      <c r="EJC32" s="297"/>
      <c r="EJD32" s="297"/>
      <c r="EJE32" s="297"/>
      <c r="EJF32" s="297"/>
      <c r="EJG32" s="297"/>
      <c r="EJH32" s="297"/>
      <c r="EJI32" s="297"/>
      <c r="EJJ32" s="297"/>
      <c r="EJK32" s="297"/>
      <c r="EJL32" s="297"/>
      <c r="EJM32" s="297"/>
      <c r="EJN32" s="297"/>
      <c r="EJO32" s="297"/>
      <c r="EJP32" s="297"/>
      <c r="EJQ32" s="297"/>
      <c r="EJR32" s="297"/>
      <c r="EJS32" s="297"/>
      <c r="EJT32" s="297"/>
      <c r="EJU32" s="297"/>
      <c r="EJV32" s="297"/>
      <c r="EJW32" s="297"/>
      <c r="EJX32" s="297"/>
      <c r="EJY32" s="297"/>
      <c r="EJZ32" s="297"/>
      <c r="EKA32" s="297"/>
      <c r="EKB32" s="297"/>
      <c r="EKC32" s="297"/>
      <c r="EKD32" s="297"/>
      <c r="EKE32" s="297"/>
      <c r="EKF32" s="297"/>
      <c r="EKG32" s="297"/>
      <c r="EKH32" s="297"/>
      <c r="EKI32" s="297"/>
      <c r="EKJ32" s="297"/>
      <c r="EKK32" s="297"/>
      <c r="EKL32" s="297"/>
      <c r="EKM32" s="297"/>
      <c r="EKN32" s="297"/>
      <c r="EKO32" s="297"/>
      <c r="EKP32" s="297"/>
      <c r="EKQ32" s="297"/>
      <c r="EKR32" s="297"/>
      <c r="EKS32" s="297"/>
      <c r="EKT32" s="297"/>
      <c r="EKU32" s="297"/>
      <c r="EKV32" s="297"/>
      <c r="EKW32" s="297"/>
      <c r="EKX32" s="297"/>
      <c r="EKY32" s="297"/>
      <c r="EKZ32" s="297"/>
      <c r="ELA32" s="297"/>
      <c r="ELB32" s="297"/>
      <c r="ELC32" s="297"/>
      <c r="ELD32" s="297"/>
      <c r="ELE32" s="297"/>
      <c r="ELF32" s="297"/>
      <c r="ELG32" s="297"/>
      <c r="ELH32" s="297"/>
      <c r="ELI32" s="297"/>
      <c r="ELJ32" s="297"/>
      <c r="ELK32" s="297"/>
      <c r="ELL32" s="297"/>
      <c r="ELM32" s="297"/>
      <c r="ELN32" s="297"/>
      <c r="ELO32" s="297"/>
      <c r="ELP32" s="297"/>
      <c r="ELQ32" s="297"/>
      <c r="ELR32" s="297"/>
      <c r="ELS32" s="297"/>
      <c r="ELT32" s="297"/>
      <c r="ELU32" s="297"/>
      <c r="ELV32" s="297"/>
      <c r="ELW32" s="297"/>
      <c r="ELX32" s="297"/>
      <c r="ELY32" s="297"/>
      <c r="ELZ32" s="297"/>
      <c r="EMA32" s="297"/>
      <c r="EMB32" s="297"/>
      <c r="EMC32" s="297"/>
      <c r="EMD32" s="297"/>
      <c r="EME32" s="297"/>
      <c r="EMF32" s="297"/>
      <c r="EMG32" s="297"/>
      <c r="EMH32" s="297"/>
      <c r="EMI32" s="297"/>
      <c r="EMJ32" s="297"/>
      <c r="EMK32" s="297"/>
      <c r="EML32" s="297"/>
      <c r="EMM32" s="297"/>
      <c r="EMN32" s="297"/>
      <c r="EMO32" s="297"/>
      <c r="EMP32" s="297"/>
      <c r="EMQ32" s="297"/>
      <c r="EMR32" s="297"/>
      <c r="EMS32" s="297"/>
      <c r="EMT32" s="297"/>
      <c r="EMU32" s="297"/>
      <c r="EMV32" s="297"/>
      <c r="EMW32" s="297"/>
      <c r="EMX32" s="297"/>
      <c r="EMY32" s="297"/>
      <c r="EMZ32" s="297"/>
      <c r="ENA32" s="297"/>
      <c r="ENB32" s="297"/>
      <c r="ENC32" s="297"/>
      <c r="END32" s="297"/>
      <c r="ENE32" s="297"/>
      <c r="ENF32" s="297"/>
      <c r="ENG32" s="297"/>
      <c r="ENH32" s="297"/>
      <c r="ENI32" s="297"/>
      <c r="ENJ32" s="297"/>
      <c r="ENK32" s="297"/>
      <c r="ENL32" s="297"/>
      <c r="ENM32" s="297"/>
      <c r="ENN32" s="297"/>
      <c r="ENO32" s="297"/>
      <c r="ENP32" s="297"/>
      <c r="ENQ32" s="297"/>
      <c r="ENR32" s="297"/>
      <c r="ENS32" s="297"/>
      <c r="ENT32" s="297"/>
      <c r="ENU32" s="297"/>
      <c r="ENV32" s="297"/>
      <c r="ENW32" s="297"/>
      <c r="ENX32" s="297"/>
      <c r="ENY32" s="297"/>
      <c r="ENZ32" s="297"/>
      <c r="EOA32" s="297"/>
      <c r="EOB32" s="297"/>
      <c r="EOC32" s="297"/>
      <c r="EOD32" s="297"/>
      <c r="EOE32" s="297"/>
      <c r="EOF32" s="297"/>
      <c r="EOG32" s="297"/>
      <c r="EOH32" s="297"/>
      <c r="EOI32" s="297"/>
      <c r="EOJ32" s="297"/>
      <c r="EOK32" s="297"/>
      <c r="EOL32" s="297"/>
      <c r="EOM32" s="297"/>
      <c r="EON32" s="297"/>
      <c r="EOO32" s="297"/>
      <c r="EOP32" s="297"/>
      <c r="EOQ32" s="297"/>
      <c r="EOR32" s="297"/>
      <c r="EOS32" s="297"/>
      <c r="EOT32" s="297"/>
      <c r="EOU32" s="297"/>
      <c r="EOV32" s="297"/>
      <c r="EOW32" s="297"/>
      <c r="EOX32" s="297"/>
      <c r="EOY32" s="297"/>
      <c r="EOZ32" s="297"/>
      <c r="EPA32" s="297"/>
      <c r="EPB32" s="297"/>
      <c r="EPC32" s="297"/>
      <c r="EPD32" s="297"/>
      <c r="EPE32" s="297"/>
      <c r="EPF32" s="297"/>
      <c r="EPG32" s="297"/>
      <c r="EPH32" s="297"/>
      <c r="EPI32" s="297"/>
      <c r="EPJ32" s="297"/>
      <c r="EPK32" s="297"/>
      <c r="EPL32" s="297"/>
      <c r="EPM32" s="297"/>
      <c r="EPN32" s="297"/>
      <c r="EPO32" s="297"/>
      <c r="EPP32" s="297"/>
      <c r="EPQ32" s="297"/>
      <c r="EPR32" s="297"/>
      <c r="EPS32" s="297"/>
      <c r="EPT32" s="297"/>
      <c r="EPU32" s="297"/>
      <c r="EPV32" s="297"/>
      <c r="EPW32" s="297"/>
      <c r="EPX32" s="297"/>
      <c r="EPY32" s="297"/>
      <c r="EPZ32" s="297"/>
      <c r="EQA32" s="297"/>
      <c r="EQB32" s="297"/>
      <c r="EQC32" s="297"/>
      <c r="EQD32" s="297"/>
      <c r="EQE32" s="297"/>
      <c r="EQF32" s="297"/>
      <c r="EQG32" s="297"/>
      <c r="EQH32" s="297"/>
      <c r="EQI32" s="297"/>
      <c r="EQJ32" s="297"/>
      <c r="EQK32" s="297"/>
      <c r="EQL32" s="297"/>
      <c r="EQM32" s="297"/>
      <c r="EQN32" s="297"/>
      <c r="EQO32" s="297"/>
      <c r="EQP32" s="297"/>
      <c r="EQQ32" s="297"/>
      <c r="EQR32" s="297"/>
      <c r="EQS32" s="297"/>
      <c r="EQT32" s="297"/>
      <c r="EQU32" s="297"/>
      <c r="EQV32" s="297"/>
      <c r="EQW32" s="297"/>
      <c r="EQX32" s="297"/>
      <c r="EQY32" s="297"/>
      <c r="EQZ32" s="297"/>
      <c r="ERA32" s="297"/>
      <c r="ERB32" s="297"/>
      <c r="ERC32" s="297"/>
      <c r="ERD32" s="297"/>
      <c r="ERE32" s="297"/>
      <c r="ERF32" s="297"/>
      <c r="ERG32" s="297"/>
      <c r="ERH32" s="297"/>
      <c r="ERI32" s="297"/>
      <c r="ERJ32" s="297"/>
      <c r="ERK32" s="297"/>
      <c r="ERL32" s="297"/>
      <c r="ERM32" s="297"/>
      <c r="ERN32" s="297"/>
      <c r="ERO32" s="297"/>
      <c r="ERP32" s="297"/>
      <c r="ERQ32" s="297"/>
      <c r="ERR32" s="297"/>
      <c r="ERS32" s="297"/>
      <c r="ERT32" s="297"/>
      <c r="ERU32" s="297"/>
      <c r="ERV32" s="297"/>
      <c r="ERW32" s="297"/>
      <c r="ERX32" s="297"/>
      <c r="ERY32" s="297"/>
      <c r="ERZ32" s="297"/>
      <c r="ESA32" s="297"/>
      <c r="ESB32" s="297"/>
      <c r="ESC32" s="297"/>
      <c r="ESD32" s="297"/>
      <c r="ESE32" s="297"/>
      <c r="ESF32" s="297"/>
      <c r="ESG32" s="297"/>
      <c r="ESH32" s="297"/>
      <c r="ESI32" s="297"/>
      <c r="ESJ32" s="297"/>
      <c r="ESK32" s="297"/>
      <c r="ESL32" s="297"/>
      <c r="ESM32" s="297"/>
      <c r="ESN32" s="297"/>
      <c r="ESO32" s="297"/>
      <c r="ESP32" s="297"/>
      <c r="ESQ32" s="297"/>
      <c r="ESR32" s="297"/>
      <c r="ESS32" s="297"/>
      <c r="EST32" s="297"/>
      <c r="ESU32" s="297"/>
      <c r="ESV32" s="297"/>
      <c r="ESW32" s="297"/>
      <c r="ESX32" s="297"/>
      <c r="ESY32" s="297"/>
      <c r="ESZ32" s="297"/>
      <c r="ETA32" s="297"/>
      <c r="ETB32" s="297"/>
      <c r="ETC32" s="297"/>
      <c r="ETD32" s="297"/>
      <c r="ETE32" s="297"/>
      <c r="ETF32" s="297"/>
      <c r="ETG32" s="297"/>
      <c r="ETH32" s="297"/>
      <c r="ETI32" s="297"/>
      <c r="ETJ32" s="297"/>
      <c r="ETK32" s="297"/>
      <c r="ETL32" s="297"/>
      <c r="ETM32" s="297"/>
      <c r="ETN32" s="297"/>
      <c r="ETO32" s="297"/>
      <c r="ETP32" s="297"/>
      <c r="ETQ32" s="297"/>
      <c r="ETR32" s="297"/>
      <c r="ETS32" s="297"/>
      <c r="ETT32" s="297"/>
      <c r="ETU32" s="297"/>
      <c r="ETV32" s="297"/>
      <c r="ETW32" s="297"/>
      <c r="ETX32" s="297"/>
      <c r="ETY32" s="297"/>
      <c r="ETZ32" s="297"/>
      <c r="EUA32" s="297"/>
      <c r="EUB32" s="297"/>
      <c r="EUC32" s="297"/>
      <c r="EUD32" s="297"/>
      <c r="EUE32" s="297"/>
      <c r="EUF32" s="297"/>
      <c r="EUG32" s="297"/>
      <c r="EUH32" s="297"/>
      <c r="EUI32" s="297"/>
      <c r="EUJ32" s="297"/>
      <c r="EUK32" s="297"/>
      <c r="EUL32" s="297"/>
      <c r="EUM32" s="297"/>
      <c r="EUN32" s="297"/>
      <c r="EUO32" s="297"/>
      <c r="EUP32" s="297"/>
      <c r="EUQ32" s="297"/>
      <c r="EUR32" s="297"/>
      <c r="EUS32" s="297"/>
      <c r="EUT32" s="297"/>
      <c r="EUU32" s="297"/>
      <c r="EUV32" s="297"/>
      <c r="EUW32" s="297"/>
      <c r="EUX32" s="297"/>
      <c r="EUY32" s="297"/>
      <c r="EUZ32" s="297"/>
      <c r="EVA32" s="297"/>
      <c r="EVB32" s="297"/>
      <c r="EVC32" s="297"/>
      <c r="EVD32" s="297"/>
      <c r="EVE32" s="297"/>
      <c r="EVF32" s="297"/>
      <c r="EVG32" s="297"/>
      <c r="EVH32" s="297"/>
      <c r="EVI32" s="297"/>
      <c r="EVJ32" s="297"/>
      <c r="EVK32" s="297"/>
      <c r="EVL32" s="297"/>
      <c r="EVM32" s="297"/>
      <c r="EVN32" s="297"/>
      <c r="EVO32" s="297"/>
      <c r="EVP32" s="297"/>
      <c r="EVQ32" s="297"/>
      <c r="EVR32" s="297"/>
      <c r="EVS32" s="297"/>
      <c r="EVT32" s="297"/>
      <c r="EVU32" s="297"/>
      <c r="EVV32" s="297"/>
      <c r="EVW32" s="297"/>
      <c r="EVX32" s="297"/>
      <c r="EVY32" s="297"/>
      <c r="EVZ32" s="297"/>
      <c r="EWA32" s="297"/>
      <c r="EWB32" s="297"/>
      <c r="EWC32" s="297"/>
      <c r="EWD32" s="297"/>
      <c r="EWE32" s="297"/>
      <c r="EWF32" s="297"/>
      <c r="EWG32" s="297"/>
      <c r="EWH32" s="297"/>
      <c r="EWI32" s="297"/>
      <c r="EWJ32" s="297"/>
      <c r="EWK32" s="297"/>
      <c r="EWL32" s="297"/>
      <c r="EWM32" s="297"/>
      <c r="EWN32" s="297"/>
      <c r="EWO32" s="297"/>
      <c r="EWP32" s="297"/>
      <c r="EWQ32" s="297"/>
      <c r="EWR32" s="297"/>
      <c r="EWS32" s="297"/>
      <c r="EWT32" s="297"/>
      <c r="EWU32" s="297"/>
      <c r="EWV32" s="297"/>
      <c r="EWW32" s="297"/>
      <c r="EWX32" s="297"/>
      <c r="EWY32" s="297"/>
      <c r="EWZ32" s="297"/>
      <c r="EXA32" s="297"/>
      <c r="EXB32" s="297"/>
      <c r="EXC32" s="297"/>
      <c r="EXD32" s="297"/>
      <c r="EXE32" s="297"/>
      <c r="EXF32" s="297"/>
      <c r="EXG32" s="297"/>
      <c r="EXH32" s="297"/>
      <c r="EXI32" s="297"/>
      <c r="EXJ32" s="297"/>
      <c r="EXK32" s="297"/>
      <c r="EXL32" s="297"/>
      <c r="EXM32" s="297"/>
      <c r="EXN32" s="297"/>
      <c r="EXO32" s="297"/>
      <c r="EXP32" s="297"/>
      <c r="EXQ32" s="297"/>
      <c r="EXR32" s="297"/>
      <c r="EXS32" s="297"/>
      <c r="EXT32" s="297"/>
      <c r="EXU32" s="297"/>
      <c r="EXV32" s="297"/>
      <c r="EXW32" s="297"/>
      <c r="EXX32" s="297"/>
      <c r="EXY32" s="297"/>
      <c r="EXZ32" s="297"/>
      <c r="EYA32" s="297"/>
      <c r="EYB32" s="297"/>
      <c r="EYC32" s="297"/>
      <c r="EYD32" s="297"/>
      <c r="EYE32" s="297"/>
      <c r="EYF32" s="297"/>
      <c r="EYG32" s="297"/>
      <c r="EYH32" s="297"/>
      <c r="EYI32" s="297"/>
      <c r="EYJ32" s="297"/>
      <c r="EYK32" s="297"/>
      <c r="EYL32" s="297"/>
      <c r="EYM32" s="297"/>
      <c r="EYN32" s="297"/>
      <c r="EYO32" s="297"/>
      <c r="EYP32" s="297"/>
      <c r="EYQ32" s="297"/>
      <c r="EYR32" s="297"/>
      <c r="EYS32" s="297"/>
      <c r="EYT32" s="297"/>
      <c r="EYU32" s="297"/>
      <c r="EYV32" s="297"/>
      <c r="EYW32" s="297"/>
      <c r="EYX32" s="297"/>
      <c r="EYY32" s="297"/>
      <c r="EYZ32" s="297"/>
      <c r="EZA32" s="297"/>
      <c r="EZB32" s="297"/>
      <c r="EZC32" s="297"/>
      <c r="EZD32" s="297"/>
      <c r="EZE32" s="297"/>
      <c r="EZF32" s="297"/>
      <c r="EZG32" s="297"/>
      <c r="EZH32" s="297"/>
      <c r="EZI32" s="297"/>
      <c r="EZJ32" s="297"/>
      <c r="EZK32" s="297"/>
      <c r="EZL32" s="297"/>
      <c r="EZM32" s="297"/>
      <c r="EZN32" s="297"/>
      <c r="EZO32" s="297"/>
      <c r="EZP32" s="297"/>
      <c r="EZQ32" s="297"/>
      <c r="EZR32" s="297"/>
      <c r="EZS32" s="297"/>
      <c r="EZT32" s="297"/>
      <c r="EZU32" s="297"/>
      <c r="EZV32" s="297"/>
      <c r="EZW32" s="297"/>
      <c r="EZX32" s="297"/>
      <c r="EZY32" s="297"/>
      <c r="EZZ32" s="297"/>
      <c r="FAA32" s="297"/>
      <c r="FAB32" s="297"/>
      <c r="FAC32" s="297"/>
      <c r="FAD32" s="297"/>
      <c r="FAE32" s="297"/>
      <c r="FAF32" s="297"/>
      <c r="FAG32" s="297"/>
      <c r="FAH32" s="297"/>
      <c r="FAI32" s="297"/>
      <c r="FAJ32" s="297"/>
      <c r="FAK32" s="297"/>
      <c r="FAL32" s="297"/>
      <c r="FAM32" s="297"/>
      <c r="FAN32" s="297"/>
      <c r="FAO32" s="297"/>
      <c r="FAP32" s="297"/>
      <c r="FAQ32" s="297"/>
      <c r="FAR32" s="297"/>
      <c r="FAS32" s="297"/>
      <c r="FAT32" s="297"/>
      <c r="FAU32" s="297"/>
      <c r="FAV32" s="297"/>
      <c r="FAW32" s="297"/>
      <c r="FAX32" s="297"/>
      <c r="FAY32" s="297"/>
      <c r="FAZ32" s="297"/>
      <c r="FBA32" s="297"/>
      <c r="FBB32" s="297"/>
      <c r="FBC32" s="297"/>
      <c r="FBD32" s="297"/>
      <c r="FBE32" s="297"/>
      <c r="FBF32" s="297"/>
      <c r="FBG32" s="297"/>
      <c r="FBH32" s="297"/>
      <c r="FBI32" s="297"/>
      <c r="FBJ32" s="297"/>
      <c r="FBK32" s="297"/>
      <c r="FBL32" s="297"/>
      <c r="FBM32" s="297"/>
      <c r="FBN32" s="297"/>
      <c r="FBO32" s="297"/>
      <c r="FBP32" s="297"/>
      <c r="FBQ32" s="297"/>
      <c r="FBR32" s="297"/>
      <c r="FBS32" s="297"/>
      <c r="FBT32" s="297"/>
      <c r="FBU32" s="297"/>
      <c r="FBV32" s="297"/>
      <c r="FBW32" s="297"/>
      <c r="FBX32" s="297"/>
      <c r="FBY32" s="297"/>
      <c r="FBZ32" s="297"/>
      <c r="FCA32" s="297"/>
      <c r="FCB32" s="297"/>
      <c r="FCC32" s="297"/>
      <c r="FCD32" s="297"/>
      <c r="FCE32" s="297"/>
      <c r="FCF32" s="297"/>
      <c r="FCG32" s="297"/>
      <c r="FCH32" s="297"/>
      <c r="FCI32" s="297"/>
      <c r="FCJ32" s="297"/>
      <c r="FCK32" s="297"/>
      <c r="FCL32" s="297"/>
      <c r="FCM32" s="297"/>
      <c r="FCN32" s="297"/>
      <c r="FCO32" s="297"/>
      <c r="FCP32" s="297"/>
      <c r="FCQ32" s="297"/>
      <c r="FCR32" s="297"/>
      <c r="FCS32" s="297"/>
      <c r="FCT32" s="297"/>
      <c r="FCU32" s="297"/>
      <c r="FCV32" s="297"/>
      <c r="FCW32" s="297"/>
      <c r="FCX32" s="297"/>
      <c r="FCY32" s="297"/>
      <c r="FCZ32" s="297"/>
      <c r="FDA32" s="297"/>
      <c r="FDB32" s="297"/>
      <c r="FDC32" s="297"/>
      <c r="FDD32" s="297"/>
      <c r="FDE32" s="297"/>
      <c r="FDF32" s="297"/>
      <c r="FDG32" s="297"/>
      <c r="FDH32" s="297"/>
      <c r="FDI32" s="297"/>
      <c r="FDJ32" s="297"/>
      <c r="FDK32" s="297"/>
      <c r="FDL32" s="297"/>
      <c r="FDM32" s="297"/>
      <c r="FDN32" s="297"/>
      <c r="FDO32" s="297"/>
      <c r="FDP32" s="297"/>
      <c r="FDQ32" s="297"/>
      <c r="FDR32" s="297"/>
      <c r="FDS32" s="297"/>
      <c r="FDT32" s="297"/>
      <c r="FDU32" s="297"/>
      <c r="FDV32" s="297"/>
      <c r="FDW32" s="297"/>
      <c r="FDX32" s="297"/>
      <c r="FDY32" s="297"/>
      <c r="FDZ32" s="297"/>
      <c r="FEA32" s="297"/>
      <c r="FEB32" s="297"/>
      <c r="FEC32" s="297"/>
      <c r="FED32" s="297"/>
      <c r="FEE32" s="297"/>
      <c r="FEF32" s="297"/>
      <c r="FEG32" s="297"/>
      <c r="FEH32" s="297"/>
      <c r="FEI32" s="297"/>
      <c r="FEJ32" s="297"/>
      <c r="FEK32" s="297"/>
      <c r="FEL32" s="297"/>
      <c r="FEM32" s="297"/>
      <c r="FEN32" s="297"/>
      <c r="FEO32" s="297"/>
      <c r="FEP32" s="297"/>
      <c r="FEQ32" s="297"/>
      <c r="FER32" s="297"/>
      <c r="FES32" s="297"/>
      <c r="FET32" s="297"/>
      <c r="FEU32" s="297"/>
      <c r="FEV32" s="297"/>
      <c r="FEW32" s="297"/>
      <c r="FEX32" s="297"/>
      <c r="FEY32" s="297"/>
      <c r="FEZ32" s="297"/>
      <c r="FFA32" s="297"/>
      <c r="FFB32" s="297"/>
      <c r="FFC32" s="297"/>
      <c r="FFD32" s="297"/>
      <c r="FFE32" s="297"/>
      <c r="FFF32" s="297"/>
      <c r="FFG32" s="297"/>
      <c r="FFH32" s="297"/>
      <c r="FFI32" s="297"/>
      <c r="FFJ32" s="297"/>
      <c r="FFK32" s="297"/>
      <c r="FFL32" s="297"/>
      <c r="FFM32" s="297"/>
      <c r="FFN32" s="297"/>
      <c r="FFO32" s="297"/>
      <c r="FFP32" s="297"/>
      <c r="FFQ32" s="297"/>
      <c r="FFR32" s="297"/>
      <c r="FFS32" s="297"/>
      <c r="FFT32" s="297"/>
      <c r="FFU32" s="297"/>
      <c r="FFV32" s="297"/>
      <c r="FFW32" s="297"/>
      <c r="FFX32" s="297"/>
      <c r="FFY32" s="297"/>
      <c r="FFZ32" s="297"/>
      <c r="FGA32" s="297"/>
      <c r="FGB32" s="297"/>
      <c r="FGC32" s="297"/>
      <c r="FGD32" s="297"/>
      <c r="FGE32" s="297"/>
      <c r="FGF32" s="297"/>
      <c r="FGG32" s="297"/>
      <c r="FGH32" s="297"/>
      <c r="FGI32" s="297"/>
      <c r="FGJ32" s="297"/>
      <c r="FGK32" s="297"/>
      <c r="FGL32" s="297"/>
      <c r="FGM32" s="297"/>
      <c r="FGN32" s="297"/>
      <c r="FGO32" s="297"/>
      <c r="FGP32" s="297"/>
      <c r="FGQ32" s="297"/>
      <c r="FGR32" s="297"/>
      <c r="FGS32" s="297"/>
      <c r="FGT32" s="297"/>
      <c r="FGU32" s="297"/>
      <c r="FGV32" s="297"/>
      <c r="FGW32" s="297"/>
      <c r="FGX32" s="297"/>
      <c r="FGY32" s="297"/>
      <c r="FGZ32" s="297"/>
      <c r="FHA32" s="297"/>
      <c r="FHB32" s="297"/>
      <c r="FHC32" s="297"/>
      <c r="FHD32" s="297"/>
      <c r="FHE32" s="297"/>
      <c r="FHF32" s="297"/>
      <c r="FHG32" s="297"/>
      <c r="FHH32" s="297"/>
      <c r="FHI32" s="297"/>
      <c r="FHJ32" s="297"/>
      <c r="FHK32" s="297"/>
      <c r="FHL32" s="297"/>
      <c r="FHM32" s="297"/>
      <c r="FHN32" s="297"/>
      <c r="FHO32" s="297"/>
      <c r="FHP32" s="297"/>
      <c r="FHQ32" s="297"/>
      <c r="FHR32" s="297"/>
      <c r="FHS32" s="297"/>
      <c r="FHT32" s="297"/>
      <c r="FHU32" s="297"/>
      <c r="FHV32" s="297"/>
      <c r="FHW32" s="297"/>
      <c r="FHX32" s="297"/>
      <c r="FHY32" s="297"/>
      <c r="FHZ32" s="297"/>
      <c r="FIA32" s="297"/>
      <c r="FIB32" s="297"/>
      <c r="FIC32" s="297"/>
      <c r="FID32" s="297"/>
      <c r="FIE32" s="297"/>
      <c r="FIF32" s="297"/>
      <c r="FIG32" s="297"/>
      <c r="FIH32" s="297"/>
      <c r="FII32" s="297"/>
      <c r="FIJ32" s="297"/>
      <c r="FIK32" s="297"/>
      <c r="FIL32" s="297"/>
      <c r="FIM32" s="297"/>
      <c r="FIN32" s="297"/>
      <c r="FIO32" s="297"/>
      <c r="FIP32" s="297"/>
      <c r="FIQ32" s="297"/>
      <c r="FIR32" s="297"/>
      <c r="FIS32" s="297"/>
      <c r="FIT32" s="297"/>
      <c r="FIU32" s="297"/>
      <c r="FIV32" s="297"/>
      <c r="FIW32" s="297"/>
      <c r="FIX32" s="297"/>
      <c r="FIY32" s="297"/>
      <c r="FIZ32" s="297"/>
      <c r="FJA32" s="297"/>
      <c r="FJB32" s="297"/>
      <c r="FJC32" s="297"/>
      <c r="FJD32" s="297"/>
      <c r="FJE32" s="297"/>
      <c r="FJF32" s="297"/>
      <c r="FJG32" s="297"/>
      <c r="FJH32" s="297"/>
      <c r="FJI32" s="297"/>
      <c r="FJJ32" s="297"/>
      <c r="FJK32" s="297"/>
      <c r="FJL32" s="297"/>
      <c r="FJM32" s="297"/>
      <c r="FJN32" s="297"/>
      <c r="FJO32" s="297"/>
      <c r="FJP32" s="297"/>
      <c r="FJQ32" s="297"/>
      <c r="FJR32" s="297"/>
      <c r="FJS32" s="297"/>
      <c r="FJT32" s="297"/>
      <c r="FJU32" s="297"/>
      <c r="FJV32" s="297"/>
      <c r="FJW32" s="297"/>
      <c r="FJX32" s="297"/>
      <c r="FJY32" s="297"/>
      <c r="FJZ32" s="297"/>
      <c r="FKA32" s="297"/>
      <c r="FKB32" s="297"/>
      <c r="FKC32" s="297"/>
      <c r="FKD32" s="297"/>
      <c r="FKE32" s="297"/>
      <c r="FKF32" s="297"/>
      <c r="FKG32" s="297"/>
      <c r="FKH32" s="297"/>
      <c r="FKI32" s="297"/>
      <c r="FKJ32" s="297"/>
      <c r="FKK32" s="297"/>
      <c r="FKL32" s="297"/>
      <c r="FKM32" s="297"/>
      <c r="FKN32" s="297"/>
      <c r="FKO32" s="297"/>
      <c r="FKP32" s="297"/>
      <c r="FKQ32" s="297"/>
      <c r="FKR32" s="297"/>
      <c r="FKS32" s="297"/>
      <c r="FKT32" s="297"/>
      <c r="FKU32" s="297"/>
      <c r="FKV32" s="297"/>
      <c r="FKW32" s="297"/>
      <c r="FKX32" s="297"/>
      <c r="FKY32" s="297"/>
      <c r="FKZ32" s="297"/>
      <c r="FLA32" s="297"/>
      <c r="FLB32" s="297"/>
      <c r="FLC32" s="297"/>
      <c r="FLD32" s="297"/>
      <c r="FLE32" s="297"/>
      <c r="FLF32" s="297"/>
      <c r="FLG32" s="297"/>
      <c r="FLH32" s="297"/>
      <c r="FLI32" s="297"/>
      <c r="FLJ32" s="297"/>
      <c r="FLK32" s="297"/>
      <c r="FLL32" s="297"/>
      <c r="FLM32" s="297"/>
      <c r="FLN32" s="297"/>
      <c r="FLO32" s="297"/>
      <c r="FLP32" s="297"/>
      <c r="FLQ32" s="297"/>
      <c r="FLR32" s="297"/>
      <c r="FLS32" s="297"/>
      <c r="FLT32" s="297"/>
      <c r="FLU32" s="297"/>
      <c r="FLV32" s="297"/>
      <c r="FLW32" s="297"/>
      <c r="FLX32" s="297"/>
      <c r="FLY32" s="297"/>
      <c r="FLZ32" s="297"/>
      <c r="FMA32" s="297"/>
      <c r="FMB32" s="297"/>
      <c r="FMC32" s="297"/>
      <c r="FMD32" s="297"/>
      <c r="FME32" s="297"/>
      <c r="FMF32" s="297"/>
      <c r="FMG32" s="297"/>
      <c r="FMH32" s="297"/>
      <c r="FMI32" s="297"/>
      <c r="FMJ32" s="297"/>
      <c r="FMK32" s="297"/>
      <c r="FML32" s="297"/>
      <c r="FMM32" s="297"/>
      <c r="FMN32" s="297"/>
      <c r="FMO32" s="297"/>
      <c r="FMP32" s="297"/>
      <c r="FMQ32" s="297"/>
      <c r="FMR32" s="297"/>
      <c r="FMS32" s="297"/>
      <c r="FMT32" s="297"/>
      <c r="FMU32" s="297"/>
      <c r="FMV32" s="297"/>
      <c r="FMW32" s="297"/>
      <c r="FMX32" s="297"/>
      <c r="FMY32" s="297"/>
      <c r="FMZ32" s="297"/>
      <c r="FNA32" s="297"/>
      <c r="FNB32" s="297"/>
      <c r="FNC32" s="297"/>
      <c r="FND32" s="297"/>
      <c r="FNE32" s="297"/>
      <c r="FNF32" s="297"/>
      <c r="FNG32" s="297"/>
      <c r="FNH32" s="297"/>
      <c r="FNI32" s="297"/>
      <c r="FNJ32" s="297"/>
      <c r="FNK32" s="297"/>
      <c r="FNL32" s="297"/>
      <c r="FNM32" s="297"/>
      <c r="FNN32" s="297"/>
      <c r="FNO32" s="297"/>
      <c r="FNP32" s="297"/>
      <c r="FNQ32" s="297"/>
      <c r="FNR32" s="297"/>
      <c r="FNS32" s="297"/>
      <c r="FNT32" s="297"/>
      <c r="FNU32" s="297"/>
      <c r="FNV32" s="297"/>
      <c r="FNW32" s="297"/>
      <c r="FNX32" s="297"/>
      <c r="FNY32" s="297"/>
      <c r="FNZ32" s="297"/>
      <c r="FOA32" s="297"/>
      <c r="FOB32" s="297"/>
      <c r="FOC32" s="297"/>
      <c r="FOD32" s="297"/>
      <c r="FOE32" s="297"/>
      <c r="FOF32" s="297"/>
      <c r="FOG32" s="297"/>
      <c r="FOH32" s="297"/>
      <c r="FOI32" s="297"/>
      <c r="FOJ32" s="297"/>
      <c r="FOK32" s="297"/>
      <c r="FOL32" s="297"/>
      <c r="FOM32" s="297"/>
      <c r="FON32" s="297"/>
      <c r="FOO32" s="297"/>
      <c r="FOP32" s="297"/>
      <c r="FOQ32" s="297"/>
      <c r="FOR32" s="297"/>
      <c r="FOS32" s="297"/>
      <c r="FOT32" s="297"/>
      <c r="FOU32" s="297"/>
      <c r="FOV32" s="297"/>
      <c r="FOW32" s="297"/>
      <c r="FOX32" s="297"/>
      <c r="FOY32" s="297"/>
      <c r="FOZ32" s="297"/>
      <c r="FPA32" s="297"/>
      <c r="FPB32" s="297"/>
      <c r="FPC32" s="297"/>
      <c r="FPD32" s="297"/>
      <c r="FPE32" s="297"/>
      <c r="FPF32" s="297"/>
      <c r="FPG32" s="297"/>
      <c r="FPH32" s="297"/>
      <c r="FPI32" s="297"/>
      <c r="FPJ32" s="297"/>
      <c r="FPK32" s="297"/>
      <c r="FPL32" s="297"/>
      <c r="FPM32" s="297"/>
      <c r="FPN32" s="297"/>
      <c r="FPO32" s="297"/>
      <c r="FPP32" s="297"/>
      <c r="FPQ32" s="297"/>
      <c r="FPR32" s="297"/>
      <c r="FPS32" s="297"/>
      <c r="FPT32" s="297"/>
      <c r="FPU32" s="297"/>
      <c r="FPV32" s="297"/>
      <c r="FPW32" s="297"/>
      <c r="FPX32" s="297"/>
      <c r="FPY32" s="297"/>
      <c r="FPZ32" s="297"/>
      <c r="FQA32" s="297"/>
      <c r="FQB32" s="297"/>
      <c r="FQC32" s="297"/>
      <c r="FQD32" s="297"/>
      <c r="FQE32" s="297"/>
      <c r="FQF32" s="297"/>
      <c r="FQG32" s="297"/>
      <c r="FQH32" s="297"/>
      <c r="FQI32" s="297"/>
      <c r="FQJ32" s="297"/>
      <c r="FQK32" s="297"/>
      <c r="FQL32" s="297"/>
      <c r="FQM32" s="297"/>
      <c r="FQN32" s="297"/>
      <c r="FQO32" s="297"/>
      <c r="FQP32" s="297"/>
      <c r="FQQ32" s="297"/>
      <c r="FQR32" s="297"/>
      <c r="FQS32" s="297"/>
      <c r="FQT32" s="297"/>
      <c r="FQU32" s="297"/>
      <c r="FQV32" s="297"/>
      <c r="FQW32" s="297"/>
      <c r="FQX32" s="297"/>
      <c r="FQY32" s="297"/>
      <c r="FQZ32" s="297"/>
      <c r="FRA32" s="297"/>
      <c r="FRB32" s="297"/>
      <c r="FRC32" s="297"/>
      <c r="FRD32" s="297"/>
      <c r="FRE32" s="297"/>
      <c r="FRF32" s="297"/>
      <c r="FRG32" s="297"/>
      <c r="FRH32" s="297"/>
      <c r="FRI32" s="297"/>
      <c r="FRJ32" s="297"/>
      <c r="FRK32" s="297"/>
      <c r="FRL32" s="297"/>
      <c r="FRM32" s="297"/>
      <c r="FRN32" s="297"/>
      <c r="FRO32" s="297"/>
      <c r="FRP32" s="297"/>
      <c r="FRQ32" s="297"/>
      <c r="FRR32" s="297"/>
      <c r="FRS32" s="297"/>
      <c r="FRT32" s="297"/>
      <c r="FRU32" s="297"/>
      <c r="FRV32" s="297"/>
      <c r="FRW32" s="297"/>
      <c r="FRX32" s="297"/>
      <c r="FRY32" s="297"/>
      <c r="FRZ32" s="297"/>
      <c r="FSA32" s="297"/>
      <c r="FSB32" s="297"/>
      <c r="FSC32" s="297"/>
      <c r="FSD32" s="297"/>
      <c r="FSE32" s="297"/>
      <c r="FSF32" s="297"/>
      <c r="FSG32" s="297"/>
      <c r="FSH32" s="297"/>
      <c r="FSI32" s="297"/>
      <c r="FSJ32" s="297"/>
      <c r="FSK32" s="297"/>
      <c r="FSL32" s="297"/>
      <c r="FSM32" s="297"/>
      <c r="FSN32" s="297"/>
      <c r="FSO32" s="297"/>
      <c r="FSP32" s="297"/>
      <c r="FSQ32" s="297"/>
      <c r="FSR32" s="297"/>
      <c r="FSS32" s="297"/>
      <c r="FST32" s="297"/>
      <c r="FSU32" s="297"/>
      <c r="FSV32" s="297"/>
      <c r="FSW32" s="297"/>
      <c r="FSX32" s="297"/>
      <c r="FSY32" s="297"/>
      <c r="FSZ32" s="297"/>
      <c r="FTA32" s="297"/>
      <c r="FTB32" s="297"/>
      <c r="FTC32" s="297"/>
      <c r="FTD32" s="297"/>
      <c r="FTE32" s="297"/>
      <c r="FTF32" s="297"/>
      <c r="FTG32" s="297"/>
      <c r="FTH32" s="297"/>
      <c r="FTI32" s="297"/>
      <c r="FTJ32" s="297"/>
      <c r="FTK32" s="297"/>
      <c r="FTL32" s="297"/>
      <c r="FTM32" s="297"/>
      <c r="FTN32" s="297"/>
      <c r="FTO32" s="297"/>
      <c r="FTP32" s="297"/>
      <c r="FTQ32" s="297"/>
      <c r="FTR32" s="297"/>
      <c r="FTS32" s="297"/>
      <c r="FTT32" s="297"/>
      <c r="FTU32" s="297"/>
      <c r="FTV32" s="297"/>
      <c r="FTW32" s="297"/>
      <c r="FTX32" s="297"/>
      <c r="FTY32" s="297"/>
      <c r="FTZ32" s="297"/>
      <c r="FUA32" s="297"/>
      <c r="FUB32" s="297"/>
      <c r="FUC32" s="297"/>
      <c r="FUD32" s="297"/>
      <c r="FUE32" s="297"/>
      <c r="FUF32" s="297"/>
      <c r="FUG32" s="297"/>
      <c r="FUH32" s="297"/>
      <c r="FUI32" s="297"/>
      <c r="FUJ32" s="297"/>
      <c r="FUK32" s="297"/>
      <c r="FUL32" s="297"/>
      <c r="FUM32" s="297"/>
      <c r="FUN32" s="297"/>
      <c r="FUO32" s="297"/>
      <c r="FUP32" s="297"/>
      <c r="FUQ32" s="297"/>
      <c r="FUR32" s="297"/>
      <c r="FUS32" s="297"/>
      <c r="FUT32" s="297"/>
      <c r="FUU32" s="297"/>
      <c r="FUV32" s="297"/>
      <c r="FUW32" s="297"/>
      <c r="FUX32" s="297"/>
      <c r="FUY32" s="297"/>
      <c r="FUZ32" s="297"/>
      <c r="FVA32" s="297"/>
      <c r="FVB32" s="297"/>
      <c r="FVC32" s="297"/>
      <c r="FVD32" s="297"/>
      <c r="FVE32" s="297"/>
      <c r="FVF32" s="297"/>
      <c r="FVG32" s="297"/>
      <c r="FVH32" s="297"/>
      <c r="FVI32" s="297"/>
      <c r="FVJ32" s="297"/>
      <c r="FVK32" s="297"/>
      <c r="FVL32" s="297"/>
      <c r="FVM32" s="297"/>
      <c r="FVN32" s="297"/>
      <c r="FVO32" s="297"/>
      <c r="FVP32" s="297"/>
      <c r="FVQ32" s="297"/>
      <c r="FVR32" s="297"/>
      <c r="FVS32" s="297"/>
      <c r="FVT32" s="297"/>
      <c r="FVU32" s="297"/>
      <c r="FVV32" s="297"/>
      <c r="FVW32" s="297"/>
      <c r="FVX32" s="297"/>
      <c r="FVY32" s="297"/>
      <c r="FVZ32" s="297"/>
      <c r="FWA32" s="297"/>
      <c r="FWB32" s="297"/>
      <c r="FWC32" s="297"/>
      <c r="FWD32" s="297"/>
      <c r="FWE32" s="297"/>
      <c r="FWF32" s="297"/>
      <c r="FWG32" s="297"/>
      <c r="FWH32" s="297"/>
      <c r="FWI32" s="297"/>
      <c r="FWJ32" s="297"/>
      <c r="FWK32" s="297"/>
      <c r="FWL32" s="297"/>
      <c r="FWM32" s="297"/>
      <c r="FWN32" s="297"/>
      <c r="FWO32" s="297"/>
      <c r="FWP32" s="297"/>
      <c r="FWQ32" s="297"/>
      <c r="FWR32" s="297"/>
      <c r="FWS32" s="297"/>
      <c r="FWT32" s="297"/>
      <c r="FWU32" s="297"/>
      <c r="FWV32" s="297"/>
      <c r="FWW32" s="297"/>
      <c r="FWX32" s="297"/>
      <c r="FWY32" s="297"/>
      <c r="FWZ32" s="297"/>
      <c r="FXA32" s="297"/>
      <c r="FXB32" s="297"/>
      <c r="FXC32" s="297"/>
      <c r="FXD32" s="297"/>
      <c r="FXE32" s="297"/>
      <c r="FXF32" s="297"/>
      <c r="FXG32" s="297"/>
      <c r="FXH32" s="297"/>
      <c r="FXI32" s="297"/>
      <c r="FXJ32" s="297"/>
      <c r="FXK32" s="297"/>
      <c r="FXL32" s="297"/>
      <c r="FXM32" s="297"/>
      <c r="FXN32" s="297"/>
      <c r="FXO32" s="297"/>
      <c r="FXP32" s="297"/>
      <c r="FXQ32" s="297"/>
      <c r="FXR32" s="297"/>
      <c r="FXS32" s="297"/>
      <c r="FXT32" s="297"/>
      <c r="FXU32" s="297"/>
      <c r="FXV32" s="297"/>
      <c r="FXW32" s="297"/>
      <c r="FXX32" s="297"/>
      <c r="FXY32" s="297"/>
      <c r="FXZ32" s="297"/>
      <c r="FYA32" s="297"/>
      <c r="FYB32" s="297"/>
      <c r="FYC32" s="297"/>
      <c r="FYD32" s="297"/>
      <c r="FYE32" s="297"/>
      <c r="FYF32" s="297"/>
      <c r="FYG32" s="297"/>
      <c r="FYH32" s="297"/>
      <c r="FYI32" s="297"/>
      <c r="FYJ32" s="297"/>
      <c r="FYK32" s="297"/>
      <c r="FYL32" s="297"/>
      <c r="FYM32" s="297"/>
      <c r="FYN32" s="297"/>
      <c r="FYO32" s="297"/>
      <c r="FYP32" s="297"/>
      <c r="FYQ32" s="297"/>
      <c r="FYR32" s="297"/>
      <c r="FYS32" s="297"/>
      <c r="FYT32" s="297"/>
      <c r="FYU32" s="297"/>
      <c r="FYV32" s="297"/>
      <c r="FYW32" s="297"/>
      <c r="FYX32" s="297"/>
      <c r="FYY32" s="297"/>
      <c r="FYZ32" s="297"/>
      <c r="FZA32" s="297"/>
      <c r="FZB32" s="297"/>
      <c r="FZC32" s="297"/>
      <c r="FZD32" s="297"/>
      <c r="FZE32" s="297"/>
      <c r="FZF32" s="297"/>
      <c r="FZG32" s="297"/>
      <c r="FZH32" s="297"/>
      <c r="FZI32" s="297"/>
      <c r="FZJ32" s="297"/>
      <c r="FZK32" s="297"/>
      <c r="FZL32" s="297"/>
      <c r="FZM32" s="297"/>
      <c r="FZN32" s="297"/>
      <c r="FZO32" s="297"/>
      <c r="FZP32" s="297"/>
      <c r="FZQ32" s="297"/>
      <c r="FZR32" s="297"/>
      <c r="FZS32" s="297"/>
      <c r="FZT32" s="297"/>
      <c r="FZU32" s="297"/>
      <c r="FZV32" s="297"/>
      <c r="FZW32" s="297"/>
      <c r="FZX32" s="297"/>
      <c r="FZY32" s="297"/>
      <c r="FZZ32" s="297"/>
      <c r="GAA32" s="297"/>
      <c r="GAB32" s="297"/>
      <c r="GAC32" s="297"/>
      <c r="GAD32" s="297"/>
      <c r="GAE32" s="297"/>
      <c r="GAF32" s="297"/>
      <c r="GAG32" s="297"/>
      <c r="GAH32" s="297"/>
      <c r="GAI32" s="297"/>
      <c r="GAJ32" s="297"/>
      <c r="GAK32" s="297"/>
      <c r="GAL32" s="297"/>
      <c r="GAM32" s="297"/>
      <c r="GAN32" s="297"/>
      <c r="GAO32" s="297"/>
      <c r="GAP32" s="297"/>
      <c r="GAQ32" s="297"/>
      <c r="GAR32" s="297"/>
      <c r="GAS32" s="297"/>
      <c r="GAT32" s="297"/>
      <c r="GAU32" s="297"/>
      <c r="GAV32" s="297"/>
      <c r="GAW32" s="297"/>
      <c r="GAX32" s="297"/>
      <c r="GAY32" s="297"/>
      <c r="GAZ32" s="297"/>
      <c r="GBA32" s="297"/>
      <c r="GBB32" s="297"/>
      <c r="GBC32" s="297"/>
      <c r="GBD32" s="297"/>
      <c r="GBE32" s="297"/>
      <c r="GBF32" s="297"/>
      <c r="GBG32" s="297"/>
      <c r="GBH32" s="297"/>
      <c r="GBI32" s="297"/>
      <c r="GBJ32" s="297"/>
      <c r="GBK32" s="297"/>
      <c r="GBL32" s="297"/>
      <c r="GBM32" s="297"/>
      <c r="GBN32" s="297"/>
      <c r="GBO32" s="297"/>
      <c r="GBP32" s="297"/>
      <c r="GBQ32" s="297"/>
      <c r="GBR32" s="297"/>
      <c r="GBS32" s="297"/>
      <c r="GBT32" s="297"/>
      <c r="GBU32" s="297"/>
      <c r="GBV32" s="297"/>
      <c r="GBW32" s="297"/>
      <c r="GBX32" s="297"/>
      <c r="GBY32" s="297"/>
      <c r="GBZ32" s="297"/>
      <c r="GCA32" s="297"/>
      <c r="GCB32" s="297"/>
      <c r="GCC32" s="297"/>
      <c r="GCD32" s="297"/>
      <c r="GCE32" s="297"/>
      <c r="GCF32" s="297"/>
      <c r="GCG32" s="297"/>
      <c r="GCH32" s="297"/>
      <c r="GCI32" s="297"/>
      <c r="GCJ32" s="297"/>
      <c r="GCK32" s="297"/>
      <c r="GCL32" s="297"/>
      <c r="GCM32" s="297"/>
      <c r="GCN32" s="297"/>
      <c r="GCO32" s="297"/>
      <c r="GCP32" s="297"/>
      <c r="GCQ32" s="297"/>
      <c r="GCR32" s="297"/>
      <c r="GCS32" s="297"/>
      <c r="GCT32" s="297"/>
      <c r="GCU32" s="297"/>
      <c r="GCV32" s="297"/>
      <c r="GCW32" s="297"/>
      <c r="GCX32" s="297"/>
      <c r="GCY32" s="297"/>
      <c r="GCZ32" s="297"/>
      <c r="GDA32" s="297"/>
      <c r="GDB32" s="297"/>
      <c r="GDC32" s="297"/>
      <c r="GDD32" s="297"/>
      <c r="GDE32" s="297"/>
      <c r="GDF32" s="297"/>
      <c r="GDG32" s="297"/>
      <c r="GDH32" s="297"/>
      <c r="GDI32" s="297"/>
      <c r="GDJ32" s="297"/>
      <c r="GDK32" s="297"/>
      <c r="GDL32" s="297"/>
      <c r="GDM32" s="297"/>
      <c r="GDN32" s="297"/>
      <c r="GDO32" s="297"/>
      <c r="GDP32" s="297"/>
      <c r="GDQ32" s="297"/>
      <c r="GDR32" s="297"/>
      <c r="GDS32" s="297"/>
      <c r="GDT32" s="297"/>
      <c r="GDU32" s="297"/>
      <c r="GDV32" s="297"/>
      <c r="GDW32" s="297"/>
      <c r="GDX32" s="297"/>
      <c r="GDY32" s="297"/>
      <c r="GDZ32" s="297"/>
      <c r="GEA32" s="297"/>
      <c r="GEB32" s="297"/>
      <c r="GEC32" s="297"/>
      <c r="GED32" s="297"/>
      <c r="GEE32" s="297"/>
      <c r="GEF32" s="297"/>
      <c r="GEG32" s="297"/>
      <c r="GEH32" s="297"/>
      <c r="GEI32" s="297"/>
      <c r="GEJ32" s="297"/>
      <c r="GEK32" s="297"/>
      <c r="GEL32" s="297"/>
      <c r="GEM32" s="297"/>
      <c r="GEN32" s="297"/>
      <c r="GEO32" s="297"/>
      <c r="GEP32" s="297"/>
      <c r="GEQ32" s="297"/>
      <c r="GER32" s="297"/>
      <c r="GES32" s="297"/>
      <c r="GET32" s="297"/>
      <c r="GEU32" s="297"/>
      <c r="GEV32" s="297"/>
      <c r="GEW32" s="297"/>
      <c r="GEX32" s="297"/>
      <c r="GEY32" s="297"/>
      <c r="GEZ32" s="297"/>
      <c r="GFA32" s="297"/>
      <c r="GFB32" s="297"/>
      <c r="GFC32" s="297"/>
      <c r="GFD32" s="297"/>
      <c r="GFE32" s="297"/>
      <c r="GFF32" s="297"/>
      <c r="GFG32" s="297"/>
      <c r="GFH32" s="297"/>
      <c r="GFI32" s="297"/>
      <c r="GFJ32" s="297"/>
      <c r="GFK32" s="297"/>
      <c r="GFL32" s="297"/>
      <c r="GFM32" s="297"/>
      <c r="GFN32" s="297"/>
      <c r="GFO32" s="297"/>
      <c r="GFP32" s="297"/>
      <c r="GFQ32" s="297"/>
      <c r="GFR32" s="297"/>
      <c r="GFS32" s="297"/>
      <c r="GFT32" s="297"/>
      <c r="GFU32" s="297"/>
      <c r="GFV32" s="297"/>
      <c r="GFW32" s="297"/>
      <c r="GFX32" s="297"/>
      <c r="GFY32" s="297"/>
      <c r="GFZ32" s="297"/>
      <c r="GGA32" s="297"/>
      <c r="GGB32" s="297"/>
      <c r="GGC32" s="297"/>
      <c r="GGD32" s="297"/>
      <c r="GGE32" s="297"/>
      <c r="GGF32" s="297"/>
      <c r="GGG32" s="297"/>
      <c r="GGH32" s="297"/>
      <c r="GGI32" s="297"/>
      <c r="GGJ32" s="297"/>
      <c r="GGK32" s="297"/>
      <c r="GGL32" s="297"/>
      <c r="GGM32" s="297"/>
      <c r="GGN32" s="297"/>
      <c r="GGO32" s="297"/>
      <c r="GGP32" s="297"/>
      <c r="GGQ32" s="297"/>
      <c r="GGR32" s="297"/>
      <c r="GGS32" s="297"/>
      <c r="GGT32" s="297"/>
      <c r="GGU32" s="297"/>
      <c r="GGV32" s="297"/>
      <c r="GGW32" s="297"/>
      <c r="GGX32" s="297"/>
      <c r="GGY32" s="297"/>
      <c r="GGZ32" s="297"/>
      <c r="GHA32" s="297"/>
      <c r="GHB32" s="297"/>
      <c r="GHC32" s="297"/>
      <c r="GHD32" s="297"/>
      <c r="GHE32" s="297"/>
      <c r="GHF32" s="297"/>
      <c r="GHG32" s="297"/>
      <c r="GHH32" s="297"/>
      <c r="GHI32" s="297"/>
      <c r="GHJ32" s="297"/>
      <c r="GHK32" s="297"/>
      <c r="GHL32" s="297"/>
      <c r="GHM32" s="297"/>
      <c r="GHN32" s="297"/>
      <c r="GHO32" s="297"/>
      <c r="GHP32" s="297"/>
      <c r="GHQ32" s="297"/>
      <c r="GHR32" s="297"/>
      <c r="GHS32" s="297"/>
      <c r="GHT32" s="297"/>
      <c r="GHU32" s="297"/>
      <c r="GHV32" s="297"/>
      <c r="GHW32" s="297"/>
      <c r="GHX32" s="297"/>
      <c r="GHY32" s="297"/>
      <c r="GHZ32" s="297"/>
      <c r="GIA32" s="297"/>
      <c r="GIB32" s="297"/>
      <c r="GIC32" s="297"/>
      <c r="GID32" s="297"/>
      <c r="GIE32" s="297"/>
      <c r="GIF32" s="297"/>
      <c r="GIG32" s="297"/>
      <c r="GIH32" s="297"/>
      <c r="GII32" s="297"/>
      <c r="GIJ32" s="297"/>
      <c r="GIK32" s="297"/>
      <c r="GIL32" s="297"/>
      <c r="GIM32" s="297"/>
      <c r="GIN32" s="297"/>
      <c r="GIO32" s="297"/>
      <c r="GIP32" s="297"/>
      <c r="GIQ32" s="297"/>
      <c r="GIR32" s="297"/>
      <c r="GIS32" s="297"/>
      <c r="GIT32" s="297"/>
      <c r="GIU32" s="297"/>
      <c r="GIV32" s="297"/>
      <c r="GIW32" s="297"/>
      <c r="GIX32" s="297"/>
      <c r="GIY32" s="297"/>
      <c r="GIZ32" s="297"/>
      <c r="GJA32" s="297"/>
      <c r="GJB32" s="297"/>
      <c r="GJC32" s="297"/>
      <c r="GJD32" s="297"/>
      <c r="GJE32" s="297"/>
      <c r="GJF32" s="297"/>
      <c r="GJG32" s="297"/>
      <c r="GJH32" s="297"/>
      <c r="GJI32" s="297"/>
      <c r="GJJ32" s="297"/>
      <c r="GJK32" s="297"/>
      <c r="GJL32" s="297"/>
      <c r="GJM32" s="297"/>
      <c r="GJN32" s="297"/>
      <c r="GJO32" s="297"/>
      <c r="GJP32" s="297"/>
      <c r="GJQ32" s="297"/>
      <c r="GJR32" s="297"/>
      <c r="GJS32" s="297"/>
      <c r="GJT32" s="297"/>
      <c r="GJU32" s="297"/>
      <c r="GJV32" s="297"/>
      <c r="GJW32" s="297"/>
      <c r="GJX32" s="297"/>
      <c r="GJY32" s="297"/>
      <c r="GJZ32" s="297"/>
      <c r="GKA32" s="297"/>
      <c r="GKB32" s="297"/>
      <c r="GKC32" s="297"/>
      <c r="GKD32" s="297"/>
      <c r="GKE32" s="297"/>
      <c r="GKF32" s="297"/>
      <c r="GKG32" s="297"/>
      <c r="GKH32" s="297"/>
      <c r="GKI32" s="297"/>
      <c r="GKJ32" s="297"/>
      <c r="GKK32" s="297"/>
      <c r="GKL32" s="297"/>
      <c r="GKM32" s="297"/>
      <c r="GKN32" s="297"/>
      <c r="GKO32" s="297"/>
      <c r="GKP32" s="297"/>
      <c r="GKQ32" s="297"/>
      <c r="GKR32" s="297"/>
      <c r="GKS32" s="297"/>
      <c r="GKT32" s="297"/>
      <c r="GKU32" s="297"/>
      <c r="GKV32" s="297"/>
      <c r="GKW32" s="297"/>
      <c r="GKX32" s="297"/>
      <c r="GKY32" s="297"/>
      <c r="GKZ32" s="297"/>
      <c r="GLA32" s="297"/>
      <c r="GLB32" s="297"/>
      <c r="GLC32" s="297"/>
      <c r="GLD32" s="297"/>
      <c r="GLE32" s="297"/>
      <c r="GLF32" s="297"/>
      <c r="GLG32" s="297"/>
      <c r="GLH32" s="297"/>
      <c r="GLI32" s="297"/>
      <c r="GLJ32" s="297"/>
      <c r="GLK32" s="297"/>
      <c r="GLL32" s="297"/>
      <c r="GLM32" s="297"/>
      <c r="GLN32" s="297"/>
      <c r="GLO32" s="297"/>
      <c r="GLP32" s="297"/>
      <c r="GLQ32" s="297"/>
      <c r="GLR32" s="297"/>
      <c r="GLS32" s="297"/>
      <c r="GLT32" s="297"/>
      <c r="GLU32" s="297"/>
      <c r="GLV32" s="297"/>
      <c r="GLW32" s="297"/>
      <c r="GLX32" s="297"/>
      <c r="GLY32" s="297"/>
      <c r="GLZ32" s="297"/>
      <c r="GMA32" s="297"/>
      <c r="GMB32" s="297"/>
      <c r="GMC32" s="297"/>
      <c r="GMD32" s="297"/>
      <c r="GME32" s="297"/>
      <c r="GMF32" s="297"/>
      <c r="GMG32" s="297"/>
      <c r="GMH32" s="297"/>
      <c r="GMI32" s="297"/>
      <c r="GMJ32" s="297"/>
      <c r="GMK32" s="297"/>
      <c r="GML32" s="297"/>
      <c r="GMM32" s="297"/>
      <c r="GMN32" s="297"/>
      <c r="GMO32" s="297"/>
      <c r="GMP32" s="297"/>
      <c r="GMQ32" s="297"/>
      <c r="GMR32" s="297"/>
      <c r="GMS32" s="297"/>
      <c r="GMT32" s="297"/>
      <c r="GMU32" s="297"/>
      <c r="GMV32" s="297"/>
      <c r="GMW32" s="297"/>
      <c r="GMX32" s="297"/>
      <c r="GMY32" s="297"/>
      <c r="GMZ32" s="297"/>
      <c r="GNA32" s="297"/>
      <c r="GNB32" s="297"/>
      <c r="GNC32" s="297"/>
      <c r="GND32" s="297"/>
      <c r="GNE32" s="297"/>
      <c r="GNF32" s="297"/>
      <c r="GNG32" s="297"/>
      <c r="GNH32" s="297"/>
      <c r="GNI32" s="297"/>
      <c r="GNJ32" s="297"/>
      <c r="GNK32" s="297"/>
      <c r="GNL32" s="297"/>
      <c r="GNM32" s="297"/>
      <c r="GNN32" s="297"/>
      <c r="GNO32" s="297"/>
      <c r="GNP32" s="297"/>
      <c r="GNQ32" s="297"/>
      <c r="GNR32" s="297"/>
      <c r="GNS32" s="297"/>
      <c r="GNT32" s="297"/>
      <c r="GNU32" s="297"/>
      <c r="GNV32" s="297"/>
      <c r="GNW32" s="297"/>
      <c r="GNX32" s="297"/>
      <c r="GNY32" s="297"/>
      <c r="GNZ32" s="297"/>
      <c r="GOA32" s="297"/>
      <c r="GOB32" s="297"/>
      <c r="GOC32" s="297"/>
      <c r="GOD32" s="297"/>
      <c r="GOE32" s="297"/>
      <c r="GOF32" s="297"/>
      <c r="GOG32" s="297"/>
      <c r="GOH32" s="297"/>
      <c r="GOI32" s="297"/>
      <c r="GOJ32" s="297"/>
      <c r="GOK32" s="297"/>
      <c r="GOL32" s="297"/>
      <c r="GOM32" s="297"/>
      <c r="GON32" s="297"/>
      <c r="GOO32" s="297"/>
      <c r="GOP32" s="297"/>
      <c r="GOQ32" s="297"/>
      <c r="GOR32" s="297"/>
      <c r="GOS32" s="297"/>
      <c r="GOT32" s="297"/>
      <c r="GOU32" s="297"/>
      <c r="GOV32" s="297"/>
      <c r="GOW32" s="297"/>
      <c r="GOX32" s="297"/>
      <c r="GOY32" s="297"/>
      <c r="GOZ32" s="297"/>
      <c r="GPA32" s="297"/>
      <c r="GPB32" s="297"/>
      <c r="GPC32" s="297"/>
      <c r="GPD32" s="297"/>
      <c r="GPE32" s="297"/>
      <c r="GPF32" s="297"/>
      <c r="GPG32" s="297"/>
      <c r="GPH32" s="297"/>
      <c r="GPI32" s="297"/>
      <c r="GPJ32" s="297"/>
      <c r="GPK32" s="297"/>
      <c r="GPL32" s="297"/>
      <c r="GPM32" s="297"/>
      <c r="GPN32" s="297"/>
      <c r="GPO32" s="297"/>
      <c r="GPP32" s="297"/>
      <c r="GPQ32" s="297"/>
      <c r="GPR32" s="297"/>
      <c r="GPS32" s="297"/>
      <c r="GPT32" s="297"/>
      <c r="GPU32" s="297"/>
      <c r="GPV32" s="297"/>
      <c r="GPW32" s="297"/>
      <c r="GPX32" s="297"/>
      <c r="GPY32" s="297"/>
      <c r="GPZ32" s="297"/>
      <c r="GQA32" s="297"/>
      <c r="GQB32" s="297"/>
      <c r="GQC32" s="297"/>
      <c r="GQD32" s="297"/>
      <c r="GQE32" s="297"/>
      <c r="GQF32" s="297"/>
      <c r="GQG32" s="297"/>
      <c r="GQH32" s="297"/>
      <c r="GQI32" s="297"/>
      <c r="GQJ32" s="297"/>
      <c r="GQK32" s="297"/>
      <c r="GQL32" s="297"/>
      <c r="GQM32" s="297"/>
      <c r="GQN32" s="297"/>
      <c r="GQO32" s="297"/>
      <c r="GQP32" s="297"/>
      <c r="GQQ32" s="297"/>
      <c r="GQR32" s="297"/>
      <c r="GQS32" s="297"/>
      <c r="GQT32" s="297"/>
      <c r="GQU32" s="297"/>
      <c r="GQV32" s="297"/>
      <c r="GQW32" s="297"/>
      <c r="GQX32" s="297"/>
      <c r="GQY32" s="297"/>
      <c r="GQZ32" s="297"/>
      <c r="GRA32" s="297"/>
      <c r="GRB32" s="297"/>
      <c r="GRC32" s="297"/>
      <c r="GRD32" s="297"/>
      <c r="GRE32" s="297"/>
      <c r="GRF32" s="297"/>
      <c r="GRG32" s="297"/>
      <c r="GRH32" s="297"/>
      <c r="GRI32" s="297"/>
      <c r="GRJ32" s="297"/>
      <c r="GRK32" s="297"/>
      <c r="GRL32" s="297"/>
      <c r="GRM32" s="297"/>
      <c r="GRN32" s="297"/>
      <c r="GRO32" s="297"/>
      <c r="GRP32" s="297"/>
      <c r="GRQ32" s="297"/>
      <c r="GRR32" s="297"/>
      <c r="GRS32" s="297"/>
      <c r="GRT32" s="297"/>
      <c r="GRU32" s="297"/>
      <c r="GRV32" s="297"/>
      <c r="GRW32" s="297"/>
      <c r="GRX32" s="297"/>
      <c r="GRY32" s="297"/>
      <c r="GRZ32" s="297"/>
      <c r="GSA32" s="297"/>
      <c r="GSB32" s="297"/>
      <c r="GSC32" s="297"/>
      <c r="GSD32" s="297"/>
      <c r="GSE32" s="297"/>
      <c r="GSF32" s="297"/>
      <c r="GSG32" s="297"/>
      <c r="GSH32" s="297"/>
      <c r="GSI32" s="297"/>
      <c r="GSJ32" s="297"/>
      <c r="GSK32" s="297"/>
      <c r="GSL32" s="297"/>
      <c r="GSM32" s="297"/>
      <c r="GSN32" s="297"/>
      <c r="GSO32" s="297"/>
      <c r="GSP32" s="297"/>
      <c r="GSQ32" s="297"/>
      <c r="GSR32" s="297"/>
      <c r="GSS32" s="297"/>
      <c r="GST32" s="297"/>
      <c r="GSU32" s="297"/>
      <c r="GSV32" s="297"/>
      <c r="GSW32" s="297"/>
      <c r="GSX32" s="297"/>
      <c r="GSY32" s="297"/>
      <c r="GSZ32" s="297"/>
      <c r="GTA32" s="297"/>
      <c r="GTB32" s="297"/>
      <c r="GTC32" s="297"/>
      <c r="GTD32" s="297"/>
      <c r="GTE32" s="297"/>
      <c r="GTF32" s="297"/>
      <c r="GTG32" s="297"/>
      <c r="GTH32" s="297"/>
      <c r="GTI32" s="297"/>
      <c r="GTJ32" s="297"/>
      <c r="GTK32" s="297"/>
      <c r="GTL32" s="297"/>
      <c r="GTM32" s="297"/>
      <c r="GTN32" s="297"/>
      <c r="GTO32" s="297"/>
      <c r="GTP32" s="297"/>
      <c r="GTQ32" s="297"/>
      <c r="GTR32" s="297"/>
      <c r="GTS32" s="297"/>
      <c r="GTT32" s="297"/>
      <c r="GTU32" s="297"/>
      <c r="GTV32" s="297"/>
      <c r="GTW32" s="297"/>
      <c r="GTX32" s="297"/>
      <c r="GTY32" s="297"/>
      <c r="GTZ32" s="297"/>
      <c r="GUA32" s="297"/>
      <c r="GUB32" s="297"/>
      <c r="GUC32" s="297"/>
      <c r="GUD32" s="297"/>
      <c r="GUE32" s="297"/>
      <c r="GUF32" s="297"/>
      <c r="GUG32" s="297"/>
      <c r="GUH32" s="297"/>
      <c r="GUI32" s="297"/>
      <c r="GUJ32" s="297"/>
      <c r="GUK32" s="297"/>
      <c r="GUL32" s="297"/>
      <c r="GUM32" s="297"/>
      <c r="GUN32" s="297"/>
      <c r="GUO32" s="297"/>
      <c r="GUP32" s="297"/>
      <c r="GUQ32" s="297"/>
      <c r="GUR32" s="297"/>
      <c r="GUS32" s="297"/>
      <c r="GUT32" s="297"/>
      <c r="GUU32" s="297"/>
      <c r="GUV32" s="297"/>
      <c r="GUW32" s="297"/>
      <c r="GUX32" s="297"/>
      <c r="GUY32" s="297"/>
      <c r="GUZ32" s="297"/>
      <c r="GVA32" s="297"/>
      <c r="GVB32" s="297"/>
      <c r="GVC32" s="297"/>
      <c r="GVD32" s="297"/>
      <c r="GVE32" s="297"/>
      <c r="GVF32" s="297"/>
      <c r="GVG32" s="297"/>
      <c r="GVH32" s="297"/>
      <c r="GVI32" s="297"/>
      <c r="GVJ32" s="297"/>
      <c r="GVK32" s="297"/>
      <c r="GVL32" s="297"/>
      <c r="GVM32" s="297"/>
      <c r="GVN32" s="297"/>
      <c r="GVO32" s="297"/>
      <c r="GVP32" s="297"/>
      <c r="GVQ32" s="297"/>
      <c r="GVR32" s="297"/>
      <c r="GVS32" s="297"/>
      <c r="GVT32" s="297"/>
      <c r="GVU32" s="297"/>
      <c r="GVV32" s="297"/>
      <c r="GVW32" s="297"/>
      <c r="GVX32" s="297"/>
      <c r="GVY32" s="297"/>
      <c r="GVZ32" s="297"/>
      <c r="GWA32" s="297"/>
      <c r="GWB32" s="297"/>
      <c r="GWC32" s="297"/>
      <c r="GWD32" s="297"/>
      <c r="GWE32" s="297"/>
      <c r="GWF32" s="297"/>
      <c r="GWG32" s="297"/>
      <c r="GWH32" s="297"/>
      <c r="GWI32" s="297"/>
      <c r="GWJ32" s="297"/>
      <c r="GWK32" s="297"/>
      <c r="GWL32" s="297"/>
      <c r="GWM32" s="297"/>
      <c r="GWN32" s="297"/>
      <c r="GWO32" s="297"/>
      <c r="GWP32" s="297"/>
      <c r="GWQ32" s="297"/>
      <c r="GWR32" s="297"/>
      <c r="GWS32" s="297"/>
      <c r="GWT32" s="297"/>
      <c r="GWU32" s="297"/>
      <c r="GWV32" s="297"/>
      <c r="GWW32" s="297"/>
      <c r="GWX32" s="297"/>
      <c r="GWY32" s="297"/>
      <c r="GWZ32" s="297"/>
      <c r="GXA32" s="297"/>
      <c r="GXB32" s="297"/>
      <c r="GXC32" s="297"/>
      <c r="GXD32" s="297"/>
      <c r="GXE32" s="297"/>
      <c r="GXF32" s="297"/>
      <c r="GXG32" s="297"/>
      <c r="GXH32" s="297"/>
      <c r="GXI32" s="297"/>
      <c r="GXJ32" s="297"/>
      <c r="GXK32" s="297"/>
      <c r="GXL32" s="297"/>
      <c r="GXM32" s="297"/>
      <c r="GXN32" s="297"/>
      <c r="GXO32" s="297"/>
      <c r="GXP32" s="297"/>
      <c r="GXQ32" s="297"/>
      <c r="GXR32" s="297"/>
      <c r="GXS32" s="297"/>
      <c r="GXT32" s="297"/>
      <c r="GXU32" s="297"/>
      <c r="GXV32" s="297"/>
      <c r="GXW32" s="297"/>
      <c r="GXX32" s="297"/>
      <c r="GXY32" s="297"/>
      <c r="GXZ32" s="297"/>
      <c r="GYA32" s="297"/>
      <c r="GYB32" s="297"/>
      <c r="GYC32" s="297"/>
      <c r="GYD32" s="297"/>
      <c r="GYE32" s="297"/>
      <c r="GYF32" s="297"/>
      <c r="GYG32" s="297"/>
      <c r="GYH32" s="297"/>
      <c r="GYI32" s="297"/>
      <c r="GYJ32" s="297"/>
      <c r="GYK32" s="297"/>
      <c r="GYL32" s="297"/>
      <c r="GYM32" s="297"/>
      <c r="GYN32" s="297"/>
      <c r="GYO32" s="297"/>
      <c r="GYP32" s="297"/>
      <c r="GYQ32" s="297"/>
      <c r="GYR32" s="297"/>
      <c r="GYS32" s="297"/>
      <c r="GYT32" s="297"/>
      <c r="GYU32" s="297"/>
      <c r="GYV32" s="297"/>
      <c r="GYW32" s="297"/>
      <c r="GYX32" s="297"/>
      <c r="GYY32" s="297"/>
      <c r="GYZ32" s="297"/>
      <c r="GZA32" s="297"/>
      <c r="GZB32" s="297"/>
      <c r="GZC32" s="297"/>
      <c r="GZD32" s="297"/>
      <c r="GZE32" s="297"/>
      <c r="GZF32" s="297"/>
      <c r="GZG32" s="297"/>
      <c r="GZH32" s="297"/>
      <c r="GZI32" s="297"/>
      <c r="GZJ32" s="297"/>
      <c r="GZK32" s="297"/>
      <c r="GZL32" s="297"/>
      <c r="GZM32" s="297"/>
      <c r="GZN32" s="297"/>
      <c r="GZO32" s="297"/>
      <c r="GZP32" s="297"/>
      <c r="GZQ32" s="297"/>
      <c r="GZR32" s="297"/>
      <c r="GZS32" s="297"/>
      <c r="GZT32" s="297"/>
      <c r="GZU32" s="297"/>
      <c r="GZV32" s="297"/>
      <c r="GZW32" s="297"/>
      <c r="GZX32" s="297"/>
      <c r="GZY32" s="297"/>
      <c r="GZZ32" s="297"/>
      <c r="HAA32" s="297"/>
      <c r="HAB32" s="297"/>
      <c r="HAC32" s="297"/>
      <c r="HAD32" s="297"/>
      <c r="HAE32" s="297"/>
      <c r="HAF32" s="297"/>
      <c r="HAG32" s="297"/>
      <c r="HAH32" s="297"/>
      <c r="HAI32" s="297"/>
      <c r="HAJ32" s="297"/>
      <c r="HAK32" s="297"/>
      <c r="HAL32" s="297"/>
      <c r="HAM32" s="297"/>
      <c r="HAN32" s="297"/>
      <c r="HAO32" s="297"/>
      <c r="HAP32" s="297"/>
      <c r="HAQ32" s="297"/>
      <c r="HAR32" s="297"/>
      <c r="HAS32" s="297"/>
      <c r="HAT32" s="297"/>
      <c r="HAU32" s="297"/>
      <c r="HAV32" s="297"/>
      <c r="HAW32" s="297"/>
      <c r="HAX32" s="297"/>
      <c r="HAY32" s="297"/>
      <c r="HAZ32" s="297"/>
      <c r="HBA32" s="297"/>
      <c r="HBB32" s="297"/>
      <c r="HBC32" s="297"/>
      <c r="HBD32" s="297"/>
      <c r="HBE32" s="297"/>
      <c r="HBF32" s="297"/>
      <c r="HBG32" s="297"/>
      <c r="HBH32" s="297"/>
      <c r="HBI32" s="297"/>
      <c r="HBJ32" s="297"/>
      <c r="HBK32" s="297"/>
      <c r="HBL32" s="297"/>
      <c r="HBM32" s="297"/>
      <c r="HBN32" s="297"/>
      <c r="HBO32" s="297"/>
      <c r="HBP32" s="297"/>
      <c r="HBQ32" s="297"/>
      <c r="HBR32" s="297"/>
      <c r="HBS32" s="297"/>
      <c r="HBT32" s="297"/>
      <c r="HBU32" s="297"/>
      <c r="HBV32" s="297"/>
      <c r="HBW32" s="297"/>
      <c r="HBX32" s="297"/>
      <c r="HBY32" s="297"/>
      <c r="HBZ32" s="297"/>
      <c r="HCA32" s="297"/>
      <c r="HCB32" s="297"/>
      <c r="HCC32" s="297"/>
      <c r="HCD32" s="297"/>
      <c r="HCE32" s="297"/>
      <c r="HCF32" s="297"/>
      <c r="HCG32" s="297"/>
      <c r="HCH32" s="297"/>
      <c r="HCI32" s="297"/>
      <c r="HCJ32" s="297"/>
      <c r="HCK32" s="297"/>
      <c r="HCL32" s="297"/>
      <c r="HCM32" s="297"/>
      <c r="HCN32" s="297"/>
      <c r="HCO32" s="297"/>
      <c r="HCP32" s="297"/>
      <c r="HCQ32" s="297"/>
      <c r="HCR32" s="297"/>
      <c r="HCS32" s="297"/>
      <c r="HCT32" s="297"/>
      <c r="HCU32" s="297"/>
      <c r="HCV32" s="297"/>
      <c r="HCW32" s="297"/>
      <c r="HCX32" s="297"/>
      <c r="HCY32" s="297"/>
      <c r="HCZ32" s="297"/>
      <c r="HDA32" s="297"/>
      <c r="HDB32" s="297"/>
      <c r="HDC32" s="297"/>
      <c r="HDD32" s="297"/>
      <c r="HDE32" s="297"/>
      <c r="HDF32" s="297"/>
      <c r="HDG32" s="297"/>
      <c r="HDH32" s="297"/>
      <c r="HDI32" s="297"/>
      <c r="HDJ32" s="297"/>
      <c r="HDK32" s="297"/>
      <c r="HDL32" s="297"/>
      <c r="HDM32" s="297"/>
      <c r="HDN32" s="297"/>
      <c r="HDO32" s="297"/>
      <c r="HDP32" s="297"/>
      <c r="HDQ32" s="297"/>
      <c r="HDR32" s="297"/>
      <c r="HDS32" s="297"/>
      <c r="HDT32" s="297"/>
      <c r="HDU32" s="297"/>
      <c r="HDV32" s="297"/>
      <c r="HDW32" s="297"/>
      <c r="HDX32" s="297"/>
      <c r="HDY32" s="297"/>
      <c r="HDZ32" s="297"/>
      <c r="HEA32" s="297"/>
      <c r="HEB32" s="297"/>
      <c r="HEC32" s="297"/>
      <c r="HED32" s="297"/>
      <c r="HEE32" s="297"/>
      <c r="HEF32" s="297"/>
      <c r="HEG32" s="297"/>
      <c r="HEH32" s="297"/>
      <c r="HEI32" s="297"/>
      <c r="HEJ32" s="297"/>
      <c r="HEK32" s="297"/>
      <c r="HEL32" s="297"/>
      <c r="HEM32" s="297"/>
      <c r="HEN32" s="297"/>
      <c r="HEO32" s="297"/>
      <c r="HEP32" s="297"/>
      <c r="HEQ32" s="297"/>
      <c r="HER32" s="297"/>
      <c r="HES32" s="297"/>
      <c r="HET32" s="297"/>
      <c r="HEU32" s="297"/>
      <c r="HEV32" s="297"/>
      <c r="HEW32" s="297"/>
      <c r="HEX32" s="297"/>
      <c r="HEY32" s="297"/>
      <c r="HEZ32" s="297"/>
      <c r="HFA32" s="297"/>
      <c r="HFB32" s="297"/>
      <c r="HFC32" s="297"/>
      <c r="HFD32" s="297"/>
      <c r="HFE32" s="297"/>
      <c r="HFF32" s="297"/>
      <c r="HFG32" s="297"/>
      <c r="HFH32" s="297"/>
      <c r="HFI32" s="297"/>
      <c r="HFJ32" s="297"/>
      <c r="HFK32" s="297"/>
      <c r="HFL32" s="297"/>
      <c r="HFM32" s="297"/>
      <c r="HFN32" s="297"/>
      <c r="HFO32" s="297"/>
      <c r="HFP32" s="297"/>
      <c r="HFQ32" s="297"/>
      <c r="HFR32" s="297"/>
      <c r="HFS32" s="297"/>
      <c r="HFT32" s="297"/>
      <c r="HFU32" s="297"/>
      <c r="HFV32" s="297"/>
      <c r="HFW32" s="297"/>
      <c r="HFX32" s="297"/>
      <c r="HFY32" s="297"/>
      <c r="HFZ32" s="297"/>
      <c r="HGA32" s="297"/>
      <c r="HGB32" s="297"/>
      <c r="HGC32" s="297"/>
      <c r="HGD32" s="297"/>
      <c r="HGE32" s="297"/>
      <c r="HGF32" s="297"/>
      <c r="HGG32" s="297"/>
      <c r="HGH32" s="297"/>
      <c r="HGI32" s="297"/>
      <c r="HGJ32" s="297"/>
      <c r="HGK32" s="297"/>
      <c r="HGL32" s="297"/>
      <c r="HGM32" s="297"/>
      <c r="HGN32" s="297"/>
      <c r="HGO32" s="297"/>
      <c r="HGP32" s="297"/>
      <c r="HGQ32" s="297"/>
      <c r="HGR32" s="297"/>
      <c r="HGS32" s="297"/>
      <c r="HGT32" s="297"/>
      <c r="HGU32" s="297"/>
      <c r="HGV32" s="297"/>
      <c r="HGW32" s="297"/>
      <c r="HGX32" s="297"/>
      <c r="HGY32" s="297"/>
      <c r="HGZ32" s="297"/>
      <c r="HHA32" s="297"/>
      <c r="HHB32" s="297"/>
      <c r="HHC32" s="297"/>
      <c r="HHD32" s="297"/>
      <c r="HHE32" s="297"/>
      <c r="HHF32" s="297"/>
      <c r="HHG32" s="297"/>
      <c r="HHH32" s="297"/>
      <c r="HHI32" s="297"/>
      <c r="HHJ32" s="297"/>
      <c r="HHK32" s="297"/>
      <c r="HHL32" s="297"/>
      <c r="HHM32" s="297"/>
      <c r="HHN32" s="297"/>
      <c r="HHO32" s="297"/>
      <c r="HHP32" s="297"/>
      <c r="HHQ32" s="297"/>
      <c r="HHR32" s="297"/>
      <c r="HHS32" s="297"/>
      <c r="HHT32" s="297"/>
      <c r="HHU32" s="297"/>
      <c r="HHV32" s="297"/>
      <c r="HHW32" s="297"/>
      <c r="HHX32" s="297"/>
      <c r="HHY32" s="297"/>
      <c r="HHZ32" s="297"/>
      <c r="HIA32" s="297"/>
      <c r="HIB32" s="297"/>
      <c r="HIC32" s="297"/>
      <c r="HID32" s="297"/>
      <c r="HIE32" s="297"/>
      <c r="HIF32" s="297"/>
      <c r="HIG32" s="297"/>
      <c r="HIH32" s="297"/>
      <c r="HII32" s="297"/>
      <c r="HIJ32" s="297"/>
      <c r="HIK32" s="297"/>
      <c r="HIL32" s="297"/>
      <c r="HIM32" s="297"/>
      <c r="HIN32" s="297"/>
      <c r="HIO32" s="297"/>
      <c r="HIP32" s="297"/>
      <c r="HIQ32" s="297"/>
      <c r="HIR32" s="297"/>
      <c r="HIS32" s="297"/>
      <c r="HIT32" s="297"/>
      <c r="HIU32" s="297"/>
      <c r="HIV32" s="297"/>
      <c r="HIW32" s="297"/>
      <c r="HIX32" s="297"/>
      <c r="HIY32" s="297"/>
      <c r="HIZ32" s="297"/>
      <c r="HJA32" s="297"/>
      <c r="HJB32" s="297"/>
      <c r="HJC32" s="297"/>
      <c r="HJD32" s="297"/>
      <c r="HJE32" s="297"/>
      <c r="HJF32" s="297"/>
      <c r="HJG32" s="297"/>
      <c r="HJH32" s="297"/>
      <c r="HJI32" s="297"/>
      <c r="HJJ32" s="297"/>
      <c r="HJK32" s="297"/>
      <c r="HJL32" s="297"/>
      <c r="HJM32" s="297"/>
      <c r="HJN32" s="297"/>
      <c r="HJO32" s="297"/>
      <c r="HJP32" s="297"/>
      <c r="HJQ32" s="297"/>
      <c r="HJR32" s="297"/>
      <c r="HJS32" s="297"/>
      <c r="HJT32" s="297"/>
      <c r="HJU32" s="297"/>
      <c r="HJV32" s="297"/>
      <c r="HJW32" s="297"/>
      <c r="HJX32" s="297"/>
      <c r="HJY32" s="297"/>
      <c r="HJZ32" s="297"/>
      <c r="HKA32" s="297"/>
      <c r="HKB32" s="297"/>
      <c r="HKC32" s="297"/>
      <c r="HKD32" s="297"/>
      <c r="HKE32" s="297"/>
      <c r="HKF32" s="297"/>
      <c r="HKG32" s="297"/>
      <c r="HKH32" s="297"/>
      <c r="HKI32" s="297"/>
      <c r="HKJ32" s="297"/>
      <c r="HKK32" s="297"/>
      <c r="HKL32" s="297"/>
      <c r="HKM32" s="297"/>
      <c r="HKN32" s="297"/>
      <c r="HKO32" s="297"/>
      <c r="HKP32" s="297"/>
      <c r="HKQ32" s="297"/>
      <c r="HKR32" s="297"/>
      <c r="HKS32" s="297"/>
      <c r="HKT32" s="297"/>
      <c r="HKU32" s="297"/>
      <c r="HKV32" s="297"/>
      <c r="HKW32" s="297"/>
      <c r="HKX32" s="297"/>
      <c r="HKY32" s="297"/>
      <c r="HKZ32" s="297"/>
      <c r="HLA32" s="297"/>
      <c r="HLB32" s="297"/>
      <c r="HLC32" s="297"/>
      <c r="HLD32" s="297"/>
      <c r="HLE32" s="297"/>
      <c r="HLF32" s="297"/>
      <c r="HLG32" s="297"/>
      <c r="HLH32" s="297"/>
      <c r="HLI32" s="297"/>
      <c r="HLJ32" s="297"/>
      <c r="HLK32" s="297"/>
      <c r="HLL32" s="297"/>
      <c r="HLM32" s="297"/>
      <c r="HLN32" s="297"/>
      <c r="HLO32" s="297"/>
      <c r="HLP32" s="297"/>
      <c r="HLQ32" s="297"/>
      <c r="HLR32" s="297"/>
      <c r="HLS32" s="297"/>
      <c r="HLT32" s="297"/>
      <c r="HLU32" s="297"/>
      <c r="HLV32" s="297"/>
      <c r="HLW32" s="297"/>
      <c r="HLX32" s="297"/>
      <c r="HLY32" s="297"/>
      <c r="HLZ32" s="297"/>
      <c r="HMA32" s="297"/>
      <c r="HMB32" s="297"/>
      <c r="HMC32" s="297"/>
      <c r="HMD32" s="297"/>
      <c r="HME32" s="297"/>
      <c r="HMF32" s="297"/>
      <c r="HMG32" s="297"/>
      <c r="HMH32" s="297"/>
      <c r="HMI32" s="297"/>
      <c r="HMJ32" s="297"/>
      <c r="HMK32" s="297"/>
      <c r="HML32" s="297"/>
      <c r="HMM32" s="297"/>
      <c r="HMN32" s="297"/>
      <c r="HMO32" s="297"/>
      <c r="HMP32" s="297"/>
      <c r="HMQ32" s="297"/>
      <c r="HMR32" s="297"/>
      <c r="HMS32" s="297"/>
      <c r="HMT32" s="297"/>
      <c r="HMU32" s="297"/>
      <c r="HMV32" s="297"/>
      <c r="HMW32" s="297"/>
      <c r="HMX32" s="297"/>
      <c r="HMY32" s="297"/>
      <c r="HMZ32" s="297"/>
      <c r="HNA32" s="297"/>
      <c r="HNB32" s="297"/>
      <c r="HNC32" s="297"/>
      <c r="HND32" s="297"/>
      <c r="HNE32" s="297"/>
      <c r="HNF32" s="297"/>
      <c r="HNG32" s="297"/>
      <c r="HNH32" s="297"/>
      <c r="HNI32" s="297"/>
      <c r="HNJ32" s="297"/>
      <c r="HNK32" s="297"/>
      <c r="HNL32" s="297"/>
      <c r="HNM32" s="297"/>
      <c r="HNN32" s="297"/>
      <c r="HNO32" s="297"/>
      <c r="HNP32" s="297"/>
      <c r="HNQ32" s="297"/>
      <c r="HNR32" s="297"/>
      <c r="HNS32" s="297"/>
      <c r="HNT32" s="297"/>
      <c r="HNU32" s="297"/>
      <c r="HNV32" s="297"/>
      <c r="HNW32" s="297"/>
      <c r="HNX32" s="297"/>
      <c r="HNY32" s="297"/>
      <c r="HNZ32" s="297"/>
      <c r="HOA32" s="297"/>
      <c r="HOB32" s="297"/>
      <c r="HOC32" s="297"/>
      <c r="HOD32" s="297"/>
      <c r="HOE32" s="297"/>
      <c r="HOF32" s="297"/>
      <c r="HOG32" s="297"/>
      <c r="HOH32" s="297"/>
      <c r="HOI32" s="297"/>
      <c r="HOJ32" s="297"/>
      <c r="HOK32" s="297"/>
      <c r="HOL32" s="297"/>
      <c r="HOM32" s="297"/>
      <c r="HON32" s="297"/>
      <c r="HOO32" s="297"/>
      <c r="HOP32" s="297"/>
      <c r="HOQ32" s="297"/>
      <c r="HOR32" s="297"/>
      <c r="HOS32" s="297"/>
      <c r="HOT32" s="297"/>
      <c r="HOU32" s="297"/>
      <c r="HOV32" s="297"/>
      <c r="HOW32" s="297"/>
      <c r="HOX32" s="297"/>
      <c r="HOY32" s="297"/>
      <c r="HOZ32" s="297"/>
      <c r="HPA32" s="297"/>
      <c r="HPB32" s="297"/>
      <c r="HPC32" s="297"/>
      <c r="HPD32" s="297"/>
      <c r="HPE32" s="297"/>
      <c r="HPF32" s="297"/>
      <c r="HPG32" s="297"/>
      <c r="HPH32" s="297"/>
      <c r="HPI32" s="297"/>
      <c r="HPJ32" s="297"/>
      <c r="HPK32" s="297"/>
      <c r="HPL32" s="297"/>
      <c r="HPM32" s="297"/>
      <c r="HPN32" s="297"/>
      <c r="HPO32" s="297"/>
      <c r="HPP32" s="297"/>
      <c r="HPQ32" s="297"/>
      <c r="HPR32" s="297"/>
      <c r="HPS32" s="297"/>
      <c r="HPT32" s="297"/>
      <c r="HPU32" s="297"/>
      <c r="HPV32" s="297"/>
      <c r="HPW32" s="297"/>
      <c r="HPX32" s="297"/>
      <c r="HPY32" s="297"/>
      <c r="HPZ32" s="297"/>
      <c r="HQA32" s="297"/>
      <c r="HQB32" s="297"/>
      <c r="HQC32" s="297"/>
      <c r="HQD32" s="297"/>
      <c r="HQE32" s="297"/>
      <c r="HQF32" s="297"/>
      <c r="HQG32" s="297"/>
      <c r="HQH32" s="297"/>
      <c r="HQI32" s="297"/>
      <c r="HQJ32" s="297"/>
      <c r="HQK32" s="297"/>
      <c r="HQL32" s="297"/>
      <c r="HQM32" s="297"/>
      <c r="HQN32" s="297"/>
      <c r="HQO32" s="297"/>
      <c r="HQP32" s="297"/>
      <c r="HQQ32" s="297"/>
      <c r="HQR32" s="297"/>
      <c r="HQS32" s="297"/>
      <c r="HQT32" s="297"/>
      <c r="HQU32" s="297"/>
      <c r="HQV32" s="297"/>
      <c r="HQW32" s="297"/>
      <c r="HQX32" s="297"/>
      <c r="HQY32" s="297"/>
      <c r="HQZ32" s="297"/>
      <c r="HRA32" s="297"/>
      <c r="HRB32" s="297"/>
      <c r="HRC32" s="297"/>
      <c r="HRD32" s="297"/>
      <c r="HRE32" s="297"/>
      <c r="HRF32" s="297"/>
      <c r="HRG32" s="297"/>
      <c r="HRH32" s="297"/>
      <c r="HRI32" s="297"/>
      <c r="HRJ32" s="297"/>
      <c r="HRK32" s="297"/>
      <c r="HRL32" s="297"/>
      <c r="HRM32" s="297"/>
      <c r="HRN32" s="297"/>
      <c r="HRO32" s="297"/>
      <c r="HRP32" s="297"/>
      <c r="HRQ32" s="297"/>
      <c r="HRR32" s="297"/>
      <c r="HRS32" s="297"/>
      <c r="HRT32" s="297"/>
      <c r="HRU32" s="297"/>
      <c r="HRV32" s="297"/>
      <c r="HRW32" s="297"/>
      <c r="HRX32" s="297"/>
      <c r="HRY32" s="297"/>
      <c r="HRZ32" s="297"/>
      <c r="HSA32" s="297"/>
      <c r="HSB32" s="297"/>
      <c r="HSC32" s="297"/>
      <c r="HSD32" s="297"/>
      <c r="HSE32" s="297"/>
      <c r="HSF32" s="297"/>
      <c r="HSG32" s="297"/>
      <c r="HSH32" s="297"/>
      <c r="HSI32" s="297"/>
      <c r="HSJ32" s="297"/>
      <c r="HSK32" s="297"/>
      <c r="HSL32" s="297"/>
      <c r="HSM32" s="297"/>
      <c r="HSN32" s="297"/>
      <c r="HSO32" s="297"/>
      <c r="HSP32" s="297"/>
      <c r="HSQ32" s="297"/>
      <c r="HSR32" s="297"/>
      <c r="HSS32" s="297"/>
      <c r="HST32" s="297"/>
      <c r="HSU32" s="297"/>
      <c r="HSV32" s="297"/>
      <c r="HSW32" s="297"/>
      <c r="HSX32" s="297"/>
      <c r="HSY32" s="297"/>
      <c r="HSZ32" s="297"/>
      <c r="HTA32" s="297"/>
      <c r="HTB32" s="297"/>
      <c r="HTC32" s="297"/>
      <c r="HTD32" s="297"/>
      <c r="HTE32" s="297"/>
      <c r="HTF32" s="297"/>
      <c r="HTG32" s="297"/>
      <c r="HTH32" s="297"/>
      <c r="HTI32" s="297"/>
      <c r="HTJ32" s="297"/>
      <c r="HTK32" s="297"/>
      <c r="HTL32" s="297"/>
      <c r="HTM32" s="297"/>
      <c r="HTN32" s="297"/>
      <c r="HTO32" s="297"/>
      <c r="HTP32" s="297"/>
      <c r="HTQ32" s="297"/>
      <c r="HTR32" s="297"/>
      <c r="HTS32" s="297"/>
      <c r="HTT32" s="297"/>
      <c r="HTU32" s="297"/>
      <c r="HTV32" s="297"/>
      <c r="HTW32" s="297"/>
      <c r="HTX32" s="297"/>
      <c r="HTY32" s="297"/>
      <c r="HTZ32" s="297"/>
      <c r="HUA32" s="297"/>
      <c r="HUB32" s="297"/>
      <c r="HUC32" s="297"/>
      <c r="HUD32" s="297"/>
      <c r="HUE32" s="297"/>
      <c r="HUF32" s="297"/>
      <c r="HUG32" s="297"/>
      <c r="HUH32" s="297"/>
      <c r="HUI32" s="297"/>
      <c r="HUJ32" s="297"/>
      <c r="HUK32" s="297"/>
      <c r="HUL32" s="297"/>
      <c r="HUM32" s="297"/>
      <c r="HUN32" s="297"/>
      <c r="HUO32" s="297"/>
      <c r="HUP32" s="297"/>
      <c r="HUQ32" s="297"/>
      <c r="HUR32" s="297"/>
      <c r="HUS32" s="297"/>
      <c r="HUT32" s="297"/>
      <c r="HUU32" s="297"/>
      <c r="HUV32" s="297"/>
      <c r="HUW32" s="297"/>
      <c r="HUX32" s="297"/>
      <c r="HUY32" s="297"/>
      <c r="HUZ32" s="297"/>
      <c r="HVA32" s="297"/>
      <c r="HVB32" s="297"/>
      <c r="HVC32" s="297"/>
      <c r="HVD32" s="297"/>
      <c r="HVE32" s="297"/>
      <c r="HVF32" s="297"/>
      <c r="HVG32" s="297"/>
      <c r="HVH32" s="297"/>
      <c r="HVI32" s="297"/>
      <c r="HVJ32" s="297"/>
      <c r="HVK32" s="297"/>
      <c r="HVL32" s="297"/>
      <c r="HVM32" s="297"/>
      <c r="HVN32" s="297"/>
      <c r="HVO32" s="297"/>
      <c r="HVP32" s="297"/>
      <c r="HVQ32" s="297"/>
      <c r="HVR32" s="297"/>
      <c r="HVS32" s="297"/>
      <c r="HVT32" s="297"/>
      <c r="HVU32" s="297"/>
      <c r="HVV32" s="297"/>
      <c r="HVW32" s="297"/>
      <c r="HVX32" s="297"/>
      <c r="HVY32" s="297"/>
      <c r="HVZ32" s="297"/>
      <c r="HWA32" s="297"/>
      <c r="HWB32" s="297"/>
      <c r="HWC32" s="297"/>
      <c r="HWD32" s="297"/>
      <c r="HWE32" s="297"/>
      <c r="HWF32" s="297"/>
      <c r="HWG32" s="297"/>
      <c r="HWH32" s="297"/>
      <c r="HWI32" s="297"/>
      <c r="HWJ32" s="297"/>
      <c r="HWK32" s="297"/>
      <c r="HWL32" s="297"/>
      <c r="HWM32" s="297"/>
      <c r="HWN32" s="297"/>
      <c r="HWO32" s="297"/>
      <c r="HWP32" s="297"/>
      <c r="HWQ32" s="297"/>
      <c r="HWR32" s="297"/>
      <c r="HWS32" s="297"/>
      <c r="HWT32" s="297"/>
      <c r="HWU32" s="297"/>
      <c r="HWV32" s="297"/>
      <c r="HWW32" s="297"/>
      <c r="HWX32" s="297"/>
      <c r="HWY32" s="297"/>
      <c r="HWZ32" s="297"/>
      <c r="HXA32" s="297"/>
      <c r="HXB32" s="297"/>
      <c r="HXC32" s="297"/>
      <c r="HXD32" s="297"/>
      <c r="HXE32" s="297"/>
      <c r="HXF32" s="297"/>
      <c r="HXG32" s="297"/>
      <c r="HXH32" s="297"/>
      <c r="HXI32" s="297"/>
      <c r="HXJ32" s="297"/>
      <c r="HXK32" s="297"/>
      <c r="HXL32" s="297"/>
      <c r="HXM32" s="297"/>
      <c r="HXN32" s="297"/>
      <c r="HXO32" s="297"/>
      <c r="HXP32" s="297"/>
      <c r="HXQ32" s="297"/>
      <c r="HXR32" s="297"/>
      <c r="HXS32" s="297"/>
      <c r="HXT32" s="297"/>
      <c r="HXU32" s="297"/>
      <c r="HXV32" s="297"/>
      <c r="HXW32" s="297"/>
      <c r="HXX32" s="297"/>
      <c r="HXY32" s="297"/>
      <c r="HXZ32" s="297"/>
      <c r="HYA32" s="297"/>
      <c r="HYB32" s="297"/>
      <c r="HYC32" s="297"/>
      <c r="HYD32" s="297"/>
      <c r="HYE32" s="297"/>
      <c r="HYF32" s="297"/>
      <c r="HYG32" s="297"/>
      <c r="HYH32" s="297"/>
      <c r="HYI32" s="297"/>
      <c r="HYJ32" s="297"/>
      <c r="HYK32" s="297"/>
      <c r="HYL32" s="297"/>
      <c r="HYM32" s="297"/>
      <c r="HYN32" s="297"/>
      <c r="HYO32" s="297"/>
      <c r="HYP32" s="297"/>
      <c r="HYQ32" s="297"/>
      <c r="HYR32" s="297"/>
      <c r="HYS32" s="297"/>
      <c r="HYT32" s="297"/>
      <c r="HYU32" s="297"/>
      <c r="HYV32" s="297"/>
      <c r="HYW32" s="297"/>
      <c r="HYX32" s="297"/>
      <c r="HYY32" s="297"/>
      <c r="HYZ32" s="297"/>
      <c r="HZA32" s="297"/>
      <c r="HZB32" s="297"/>
      <c r="HZC32" s="297"/>
      <c r="HZD32" s="297"/>
      <c r="HZE32" s="297"/>
      <c r="HZF32" s="297"/>
      <c r="HZG32" s="297"/>
      <c r="HZH32" s="297"/>
      <c r="HZI32" s="297"/>
      <c r="HZJ32" s="297"/>
      <c r="HZK32" s="297"/>
      <c r="HZL32" s="297"/>
      <c r="HZM32" s="297"/>
      <c r="HZN32" s="297"/>
      <c r="HZO32" s="297"/>
      <c r="HZP32" s="297"/>
      <c r="HZQ32" s="297"/>
      <c r="HZR32" s="297"/>
      <c r="HZS32" s="297"/>
      <c r="HZT32" s="297"/>
      <c r="HZU32" s="297"/>
      <c r="HZV32" s="297"/>
      <c r="HZW32" s="297"/>
      <c r="HZX32" s="297"/>
      <c r="HZY32" s="297"/>
      <c r="HZZ32" s="297"/>
      <c r="IAA32" s="297"/>
      <c r="IAB32" s="297"/>
      <c r="IAC32" s="297"/>
      <c r="IAD32" s="297"/>
      <c r="IAE32" s="297"/>
      <c r="IAF32" s="297"/>
      <c r="IAG32" s="297"/>
      <c r="IAH32" s="297"/>
      <c r="IAI32" s="297"/>
      <c r="IAJ32" s="297"/>
      <c r="IAK32" s="297"/>
      <c r="IAL32" s="297"/>
      <c r="IAM32" s="297"/>
      <c r="IAN32" s="297"/>
      <c r="IAO32" s="297"/>
      <c r="IAP32" s="297"/>
      <c r="IAQ32" s="297"/>
      <c r="IAR32" s="297"/>
      <c r="IAS32" s="297"/>
      <c r="IAT32" s="297"/>
      <c r="IAU32" s="297"/>
      <c r="IAV32" s="297"/>
      <c r="IAW32" s="297"/>
      <c r="IAX32" s="297"/>
      <c r="IAY32" s="297"/>
      <c r="IAZ32" s="297"/>
      <c r="IBA32" s="297"/>
      <c r="IBB32" s="297"/>
      <c r="IBC32" s="297"/>
      <c r="IBD32" s="297"/>
      <c r="IBE32" s="297"/>
      <c r="IBF32" s="297"/>
      <c r="IBG32" s="297"/>
      <c r="IBH32" s="297"/>
      <c r="IBI32" s="297"/>
      <c r="IBJ32" s="297"/>
      <c r="IBK32" s="297"/>
      <c r="IBL32" s="297"/>
      <c r="IBM32" s="297"/>
      <c r="IBN32" s="297"/>
      <c r="IBO32" s="297"/>
      <c r="IBP32" s="297"/>
      <c r="IBQ32" s="297"/>
      <c r="IBR32" s="297"/>
      <c r="IBS32" s="297"/>
      <c r="IBT32" s="297"/>
      <c r="IBU32" s="297"/>
      <c r="IBV32" s="297"/>
      <c r="IBW32" s="297"/>
      <c r="IBX32" s="297"/>
      <c r="IBY32" s="297"/>
      <c r="IBZ32" s="297"/>
      <c r="ICA32" s="297"/>
      <c r="ICB32" s="297"/>
      <c r="ICC32" s="297"/>
      <c r="ICD32" s="297"/>
      <c r="ICE32" s="297"/>
      <c r="ICF32" s="297"/>
      <c r="ICG32" s="297"/>
      <c r="ICH32" s="297"/>
      <c r="ICI32" s="297"/>
      <c r="ICJ32" s="297"/>
      <c r="ICK32" s="297"/>
      <c r="ICL32" s="297"/>
      <c r="ICM32" s="297"/>
      <c r="ICN32" s="297"/>
      <c r="ICO32" s="297"/>
      <c r="ICP32" s="297"/>
      <c r="ICQ32" s="297"/>
      <c r="ICR32" s="297"/>
      <c r="ICS32" s="297"/>
      <c r="ICT32" s="297"/>
      <c r="ICU32" s="297"/>
      <c r="ICV32" s="297"/>
      <c r="ICW32" s="297"/>
      <c r="ICX32" s="297"/>
      <c r="ICY32" s="297"/>
      <c r="ICZ32" s="297"/>
      <c r="IDA32" s="297"/>
      <c r="IDB32" s="297"/>
      <c r="IDC32" s="297"/>
      <c r="IDD32" s="297"/>
      <c r="IDE32" s="297"/>
      <c r="IDF32" s="297"/>
      <c r="IDG32" s="297"/>
      <c r="IDH32" s="297"/>
      <c r="IDI32" s="297"/>
      <c r="IDJ32" s="297"/>
      <c r="IDK32" s="297"/>
      <c r="IDL32" s="297"/>
      <c r="IDM32" s="297"/>
      <c r="IDN32" s="297"/>
      <c r="IDO32" s="297"/>
      <c r="IDP32" s="297"/>
      <c r="IDQ32" s="297"/>
      <c r="IDR32" s="297"/>
      <c r="IDS32" s="297"/>
      <c r="IDT32" s="297"/>
      <c r="IDU32" s="297"/>
      <c r="IDV32" s="297"/>
      <c r="IDW32" s="297"/>
      <c r="IDX32" s="297"/>
      <c r="IDY32" s="297"/>
      <c r="IDZ32" s="297"/>
      <c r="IEA32" s="297"/>
      <c r="IEB32" s="297"/>
      <c r="IEC32" s="297"/>
      <c r="IED32" s="297"/>
      <c r="IEE32" s="297"/>
      <c r="IEF32" s="297"/>
      <c r="IEG32" s="297"/>
      <c r="IEH32" s="297"/>
      <c r="IEI32" s="297"/>
      <c r="IEJ32" s="297"/>
      <c r="IEK32" s="297"/>
      <c r="IEL32" s="297"/>
      <c r="IEM32" s="297"/>
      <c r="IEN32" s="297"/>
      <c r="IEO32" s="297"/>
      <c r="IEP32" s="297"/>
      <c r="IEQ32" s="297"/>
      <c r="IER32" s="297"/>
      <c r="IES32" s="297"/>
      <c r="IET32" s="297"/>
      <c r="IEU32" s="297"/>
      <c r="IEV32" s="297"/>
      <c r="IEW32" s="297"/>
      <c r="IEX32" s="297"/>
      <c r="IEY32" s="297"/>
      <c r="IEZ32" s="297"/>
      <c r="IFA32" s="297"/>
      <c r="IFB32" s="297"/>
      <c r="IFC32" s="297"/>
      <c r="IFD32" s="297"/>
      <c r="IFE32" s="297"/>
      <c r="IFF32" s="297"/>
      <c r="IFG32" s="297"/>
      <c r="IFH32" s="297"/>
      <c r="IFI32" s="297"/>
      <c r="IFJ32" s="297"/>
      <c r="IFK32" s="297"/>
      <c r="IFL32" s="297"/>
      <c r="IFM32" s="297"/>
      <c r="IFN32" s="297"/>
      <c r="IFO32" s="297"/>
      <c r="IFP32" s="297"/>
      <c r="IFQ32" s="297"/>
      <c r="IFR32" s="297"/>
      <c r="IFS32" s="297"/>
      <c r="IFT32" s="297"/>
      <c r="IFU32" s="297"/>
      <c r="IFV32" s="297"/>
      <c r="IFW32" s="297"/>
      <c r="IFX32" s="297"/>
      <c r="IFY32" s="297"/>
      <c r="IFZ32" s="297"/>
      <c r="IGA32" s="297"/>
      <c r="IGB32" s="297"/>
      <c r="IGC32" s="297"/>
      <c r="IGD32" s="297"/>
      <c r="IGE32" s="297"/>
      <c r="IGF32" s="297"/>
      <c r="IGG32" s="297"/>
      <c r="IGH32" s="297"/>
      <c r="IGI32" s="297"/>
      <c r="IGJ32" s="297"/>
      <c r="IGK32" s="297"/>
      <c r="IGL32" s="297"/>
      <c r="IGM32" s="297"/>
      <c r="IGN32" s="297"/>
      <c r="IGO32" s="297"/>
      <c r="IGP32" s="297"/>
      <c r="IGQ32" s="297"/>
      <c r="IGR32" s="297"/>
      <c r="IGS32" s="297"/>
      <c r="IGT32" s="297"/>
      <c r="IGU32" s="297"/>
      <c r="IGV32" s="297"/>
      <c r="IGW32" s="297"/>
      <c r="IGX32" s="297"/>
      <c r="IGY32" s="297"/>
      <c r="IGZ32" s="297"/>
      <c r="IHA32" s="297"/>
      <c r="IHB32" s="297"/>
      <c r="IHC32" s="297"/>
      <c r="IHD32" s="297"/>
      <c r="IHE32" s="297"/>
      <c r="IHF32" s="297"/>
      <c r="IHG32" s="297"/>
      <c r="IHH32" s="297"/>
      <c r="IHI32" s="297"/>
      <c r="IHJ32" s="297"/>
      <c r="IHK32" s="297"/>
      <c r="IHL32" s="297"/>
      <c r="IHM32" s="297"/>
      <c r="IHN32" s="297"/>
      <c r="IHO32" s="297"/>
      <c r="IHP32" s="297"/>
      <c r="IHQ32" s="297"/>
      <c r="IHR32" s="297"/>
      <c r="IHS32" s="297"/>
      <c r="IHT32" s="297"/>
      <c r="IHU32" s="297"/>
      <c r="IHV32" s="297"/>
      <c r="IHW32" s="297"/>
      <c r="IHX32" s="297"/>
      <c r="IHY32" s="297"/>
      <c r="IHZ32" s="297"/>
      <c r="IIA32" s="297"/>
      <c r="IIB32" s="297"/>
      <c r="IIC32" s="297"/>
      <c r="IID32" s="297"/>
      <c r="IIE32" s="297"/>
      <c r="IIF32" s="297"/>
      <c r="IIG32" s="297"/>
      <c r="IIH32" s="297"/>
      <c r="III32" s="297"/>
      <c r="IIJ32" s="297"/>
      <c r="IIK32" s="297"/>
      <c r="IIL32" s="297"/>
      <c r="IIM32" s="297"/>
      <c r="IIN32" s="297"/>
      <c r="IIO32" s="297"/>
      <c r="IIP32" s="297"/>
      <c r="IIQ32" s="297"/>
      <c r="IIR32" s="297"/>
      <c r="IIS32" s="297"/>
      <c r="IIT32" s="297"/>
      <c r="IIU32" s="297"/>
      <c r="IIV32" s="297"/>
      <c r="IIW32" s="297"/>
      <c r="IIX32" s="297"/>
      <c r="IIY32" s="297"/>
      <c r="IIZ32" s="297"/>
      <c r="IJA32" s="297"/>
      <c r="IJB32" s="297"/>
      <c r="IJC32" s="297"/>
      <c r="IJD32" s="297"/>
      <c r="IJE32" s="297"/>
      <c r="IJF32" s="297"/>
      <c r="IJG32" s="297"/>
      <c r="IJH32" s="297"/>
      <c r="IJI32" s="297"/>
      <c r="IJJ32" s="297"/>
      <c r="IJK32" s="297"/>
      <c r="IJL32" s="297"/>
      <c r="IJM32" s="297"/>
      <c r="IJN32" s="297"/>
      <c r="IJO32" s="297"/>
      <c r="IJP32" s="297"/>
      <c r="IJQ32" s="297"/>
      <c r="IJR32" s="297"/>
      <c r="IJS32" s="297"/>
      <c r="IJT32" s="297"/>
      <c r="IJU32" s="297"/>
      <c r="IJV32" s="297"/>
      <c r="IJW32" s="297"/>
      <c r="IJX32" s="297"/>
      <c r="IJY32" s="297"/>
      <c r="IJZ32" s="297"/>
      <c r="IKA32" s="297"/>
      <c r="IKB32" s="297"/>
      <c r="IKC32" s="297"/>
      <c r="IKD32" s="297"/>
      <c r="IKE32" s="297"/>
      <c r="IKF32" s="297"/>
      <c r="IKG32" s="297"/>
      <c r="IKH32" s="297"/>
      <c r="IKI32" s="297"/>
      <c r="IKJ32" s="297"/>
      <c r="IKK32" s="297"/>
      <c r="IKL32" s="297"/>
      <c r="IKM32" s="297"/>
      <c r="IKN32" s="297"/>
      <c r="IKO32" s="297"/>
      <c r="IKP32" s="297"/>
      <c r="IKQ32" s="297"/>
      <c r="IKR32" s="297"/>
      <c r="IKS32" s="297"/>
      <c r="IKT32" s="297"/>
      <c r="IKU32" s="297"/>
      <c r="IKV32" s="297"/>
      <c r="IKW32" s="297"/>
      <c r="IKX32" s="297"/>
      <c r="IKY32" s="297"/>
      <c r="IKZ32" s="297"/>
      <c r="ILA32" s="297"/>
      <c r="ILB32" s="297"/>
      <c r="ILC32" s="297"/>
      <c r="ILD32" s="297"/>
      <c r="ILE32" s="297"/>
      <c r="ILF32" s="297"/>
      <c r="ILG32" s="297"/>
      <c r="ILH32" s="297"/>
      <c r="ILI32" s="297"/>
      <c r="ILJ32" s="297"/>
      <c r="ILK32" s="297"/>
      <c r="ILL32" s="297"/>
      <c r="ILM32" s="297"/>
      <c r="ILN32" s="297"/>
      <c r="ILO32" s="297"/>
      <c r="ILP32" s="297"/>
      <c r="ILQ32" s="297"/>
      <c r="ILR32" s="297"/>
      <c r="ILS32" s="297"/>
      <c r="ILT32" s="297"/>
      <c r="ILU32" s="297"/>
      <c r="ILV32" s="297"/>
      <c r="ILW32" s="297"/>
      <c r="ILX32" s="297"/>
      <c r="ILY32" s="297"/>
      <c r="ILZ32" s="297"/>
      <c r="IMA32" s="297"/>
      <c r="IMB32" s="297"/>
      <c r="IMC32" s="297"/>
      <c r="IMD32" s="297"/>
      <c r="IME32" s="297"/>
      <c r="IMF32" s="297"/>
      <c r="IMG32" s="297"/>
      <c r="IMH32" s="297"/>
      <c r="IMI32" s="297"/>
      <c r="IMJ32" s="297"/>
      <c r="IMK32" s="297"/>
      <c r="IML32" s="297"/>
      <c r="IMM32" s="297"/>
      <c r="IMN32" s="297"/>
      <c r="IMO32" s="297"/>
      <c r="IMP32" s="297"/>
      <c r="IMQ32" s="297"/>
      <c r="IMR32" s="297"/>
      <c r="IMS32" s="297"/>
      <c r="IMT32" s="297"/>
      <c r="IMU32" s="297"/>
      <c r="IMV32" s="297"/>
      <c r="IMW32" s="297"/>
      <c r="IMX32" s="297"/>
      <c r="IMY32" s="297"/>
      <c r="IMZ32" s="297"/>
      <c r="INA32" s="297"/>
      <c r="INB32" s="297"/>
      <c r="INC32" s="297"/>
      <c r="IND32" s="297"/>
      <c r="INE32" s="297"/>
      <c r="INF32" s="297"/>
      <c r="ING32" s="297"/>
      <c r="INH32" s="297"/>
      <c r="INI32" s="297"/>
      <c r="INJ32" s="297"/>
      <c r="INK32" s="297"/>
      <c r="INL32" s="297"/>
      <c r="INM32" s="297"/>
      <c r="INN32" s="297"/>
      <c r="INO32" s="297"/>
      <c r="INP32" s="297"/>
      <c r="INQ32" s="297"/>
      <c r="INR32" s="297"/>
      <c r="INS32" s="297"/>
      <c r="INT32" s="297"/>
      <c r="INU32" s="297"/>
      <c r="INV32" s="297"/>
      <c r="INW32" s="297"/>
      <c r="INX32" s="297"/>
      <c r="INY32" s="297"/>
      <c r="INZ32" s="297"/>
      <c r="IOA32" s="297"/>
      <c r="IOB32" s="297"/>
      <c r="IOC32" s="297"/>
      <c r="IOD32" s="297"/>
      <c r="IOE32" s="297"/>
      <c r="IOF32" s="297"/>
      <c r="IOG32" s="297"/>
      <c r="IOH32" s="297"/>
      <c r="IOI32" s="297"/>
      <c r="IOJ32" s="297"/>
      <c r="IOK32" s="297"/>
      <c r="IOL32" s="297"/>
      <c r="IOM32" s="297"/>
      <c r="ION32" s="297"/>
      <c r="IOO32" s="297"/>
      <c r="IOP32" s="297"/>
      <c r="IOQ32" s="297"/>
      <c r="IOR32" s="297"/>
      <c r="IOS32" s="297"/>
      <c r="IOT32" s="297"/>
      <c r="IOU32" s="297"/>
      <c r="IOV32" s="297"/>
      <c r="IOW32" s="297"/>
      <c r="IOX32" s="297"/>
      <c r="IOY32" s="297"/>
      <c r="IOZ32" s="297"/>
      <c r="IPA32" s="297"/>
      <c r="IPB32" s="297"/>
      <c r="IPC32" s="297"/>
      <c r="IPD32" s="297"/>
      <c r="IPE32" s="297"/>
      <c r="IPF32" s="297"/>
      <c r="IPG32" s="297"/>
      <c r="IPH32" s="297"/>
      <c r="IPI32" s="297"/>
      <c r="IPJ32" s="297"/>
      <c r="IPK32" s="297"/>
      <c r="IPL32" s="297"/>
      <c r="IPM32" s="297"/>
      <c r="IPN32" s="297"/>
      <c r="IPO32" s="297"/>
      <c r="IPP32" s="297"/>
      <c r="IPQ32" s="297"/>
      <c r="IPR32" s="297"/>
      <c r="IPS32" s="297"/>
      <c r="IPT32" s="297"/>
      <c r="IPU32" s="297"/>
      <c r="IPV32" s="297"/>
      <c r="IPW32" s="297"/>
      <c r="IPX32" s="297"/>
      <c r="IPY32" s="297"/>
      <c r="IPZ32" s="297"/>
      <c r="IQA32" s="297"/>
      <c r="IQB32" s="297"/>
      <c r="IQC32" s="297"/>
      <c r="IQD32" s="297"/>
      <c r="IQE32" s="297"/>
      <c r="IQF32" s="297"/>
      <c r="IQG32" s="297"/>
      <c r="IQH32" s="297"/>
      <c r="IQI32" s="297"/>
      <c r="IQJ32" s="297"/>
      <c r="IQK32" s="297"/>
      <c r="IQL32" s="297"/>
      <c r="IQM32" s="297"/>
      <c r="IQN32" s="297"/>
      <c r="IQO32" s="297"/>
      <c r="IQP32" s="297"/>
      <c r="IQQ32" s="297"/>
      <c r="IQR32" s="297"/>
      <c r="IQS32" s="297"/>
      <c r="IQT32" s="297"/>
      <c r="IQU32" s="297"/>
      <c r="IQV32" s="297"/>
      <c r="IQW32" s="297"/>
      <c r="IQX32" s="297"/>
      <c r="IQY32" s="297"/>
      <c r="IQZ32" s="297"/>
      <c r="IRA32" s="297"/>
      <c r="IRB32" s="297"/>
      <c r="IRC32" s="297"/>
      <c r="IRD32" s="297"/>
      <c r="IRE32" s="297"/>
      <c r="IRF32" s="297"/>
      <c r="IRG32" s="297"/>
      <c r="IRH32" s="297"/>
      <c r="IRI32" s="297"/>
      <c r="IRJ32" s="297"/>
      <c r="IRK32" s="297"/>
      <c r="IRL32" s="297"/>
      <c r="IRM32" s="297"/>
      <c r="IRN32" s="297"/>
      <c r="IRO32" s="297"/>
      <c r="IRP32" s="297"/>
      <c r="IRQ32" s="297"/>
      <c r="IRR32" s="297"/>
      <c r="IRS32" s="297"/>
      <c r="IRT32" s="297"/>
      <c r="IRU32" s="297"/>
      <c r="IRV32" s="297"/>
      <c r="IRW32" s="297"/>
      <c r="IRX32" s="297"/>
      <c r="IRY32" s="297"/>
      <c r="IRZ32" s="297"/>
      <c r="ISA32" s="297"/>
      <c r="ISB32" s="297"/>
      <c r="ISC32" s="297"/>
      <c r="ISD32" s="297"/>
      <c r="ISE32" s="297"/>
      <c r="ISF32" s="297"/>
      <c r="ISG32" s="297"/>
      <c r="ISH32" s="297"/>
      <c r="ISI32" s="297"/>
      <c r="ISJ32" s="297"/>
      <c r="ISK32" s="297"/>
      <c r="ISL32" s="297"/>
      <c r="ISM32" s="297"/>
      <c r="ISN32" s="297"/>
      <c r="ISO32" s="297"/>
      <c r="ISP32" s="297"/>
      <c r="ISQ32" s="297"/>
      <c r="ISR32" s="297"/>
      <c r="ISS32" s="297"/>
      <c r="IST32" s="297"/>
      <c r="ISU32" s="297"/>
      <c r="ISV32" s="297"/>
      <c r="ISW32" s="297"/>
      <c r="ISX32" s="297"/>
      <c r="ISY32" s="297"/>
      <c r="ISZ32" s="297"/>
      <c r="ITA32" s="297"/>
      <c r="ITB32" s="297"/>
      <c r="ITC32" s="297"/>
      <c r="ITD32" s="297"/>
      <c r="ITE32" s="297"/>
      <c r="ITF32" s="297"/>
      <c r="ITG32" s="297"/>
      <c r="ITH32" s="297"/>
      <c r="ITI32" s="297"/>
      <c r="ITJ32" s="297"/>
      <c r="ITK32" s="297"/>
      <c r="ITL32" s="297"/>
      <c r="ITM32" s="297"/>
      <c r="ITN32" s="297"/>
      <c r="ITO32" s="297"/>
      <c r="ITP32" s="297"/>
      <c r="ITQ32" s="297"/>
      <c r="ITR32" s="297"/>
      <c r="ITS32" s="297"/>
      <c r="ITT32" s="297"/>
      <c r="ITU32" s="297"/>
      <c r="ITV32" s="297"/>
      <c r="ITW32" s="297"/>
      <c r="ITX32" s="297"/>
      <c r="ITY32" s="297"/>
      <c r="ITZ32" s="297"/>
      <c r="IUA32" s="297"/>
      <c r="IUB32" s="297"/>
      <c r="IUC32" s="297"/>
      <c r="IUD32" s="297"/>
      <c r="IUE32" s="297"/>
      <c r="IUF32" s="297"/>
      <c r="IUG32" s="297"/>
      <c r="IUH32" s="297"/>
      <c r="IUI32" s="297"/>
      <c r="IUJ32" s="297"/>
      <c r="IUK32" s="297"/>
      <c r="IUL32" s="297"/>
      <c r="IUM32" s="297"/>
      <c r="IUN32" s="297"/>
      <c r="IUO32" s="297"/>
      <c r="IUP32" s="297"/>
      <c r="IUQ32" s="297"/>
      <c r="IUR32" s="297"/>
      <c r="IUS32" s="297"/>
      <c r="IUT32" s="297"/>
      <c r="IUU32" s="297"/>
      <c r="IUV32" s="297"/>
      <c r="IUW32" s="297"/>
      <c r="IUX32" s="297"/>
      <c r="IUY32" s="297"/>
      <c r="IUZ32" s="297"/>
      <c r="IVA32" s="297"/>
      <c r="IVB32" s="297"/>
      <c r="IVC32" s="297"/>
      <c r="IVD32" s="297"/>
      <c r="IVE32" s="297"/>
      <c r="IVF32" s="297"/>
      <c r="IVG32" s="297"/>
      <c r="IVH32" s="297"/>
      <c r="IVI32" s="297"/>
      <c r="IVJ32" s="297"/>
      <c r="IVK32" s="297"/>
      <c r="IVL32" s="297"/>
      <c r="IVM32" s="297"/>
      <c r="IVN32" s="297"/>
      <c r="IVO32" s="297"/>
      <c r="IVP32" s="297"/>
      <c r="IVQ32" s="297"/>
      <c r="IVR32" s="297"/>
      <c r="IVS32" s="297"/>
      <c r="IVT32" s="297"/>
      <c r="IVU32" s="297"/>
      <c r="IVV32" s="297"/>
      <c r="IVW32" s="297"/>
      <c r="IVX32" s="297"/>
      <c r="IVY32" s="297"/>
      <c r="IVZ32" s="297"/>
      <c r="IWA32" s="297"/>
      <c r="IWB32" s="297"/>
      <c r="IWC32" s="297"/>
      <c r="IWD32" s="297"/>
      <c r="IWE32" s="297"/>
      <c r="IWF32" s="297"/>
      <c r="IWG32" s="297"/>
      <c r="IWH32" s="297"/>
      <c r="IWI32" s="297"/>
      <c r="IWJ32" s="297"/>
      <c r="IWK32" s="297"/>
      <c r="IWL32" s="297"/>
      <c r="IWM32" s="297"/>
      <c r="IWN32" s="297"/>
      <c r="IWO32" s="297"/>
      <c r="IWP32" s="297"/>
      <c r="IWQ32" s="297"/>
      <c r="IWR32" s="297"/>
      <c r="IWS32" s="297"/>
      <c r="IWT32" s="297"/>
      <c r="IWU32" s="297"/>
      <c r="IWV32" s="297"/>
      <c r="IWW32" s="297"/>
      <c r="IWX32" s="297"/>
      <c r="IWY32" s="297"/>
      <c r="IWZ32" s="297"/>
      <c r="IXA32" s="297"/>
      <c r="IXB32" s="297"/>
      <c r="IXC32" s="297"/>
      <c r="IXD32" s="297"/>
      <c r="IXE32" s="297"/>
      <c r="IXF32" s="297"/>
      <c r="IXG32" s="297"/>
      <c r="IXH32" s="297"/>
      <c r="IXI32" s="297"/>
      <c r="IXJ32" s="297"/>
      <c r="IXK32" s="297"/>
      <c r="IXL32" s="297"/>
      <c r="IXM32" s="297"/>
      <c r="IXN32" s="297"/>
      <c r="IXO32" s="297"/>
      <c r="IXP32" s="297"/>
      <c r="IXQ32" s="297"/>
      <c r="IXR32" s="297"/>
      <c r="IXS32" s="297"/>
      <c r="IXT32" s="297"/>
      <c r="IXU32" s="297"/>
      <c r="IXV32" s="297"/>
      <c r="IXW32" s="297"/>
      <c r="IXX32" s="297"/>
      <c r="IXY32" s="297"/>
      <c r="IXZ32" s="297"/>
      <c r="IYA32" s="297"/>
      <c r="IYB32" s="297"/>
      <c r="IYC32" s="297"/>
      <c r="IYD32" s="297"/>
      <c r="IYE32" s="297"/>
      <c r="IYF32" s="297"/>
      <c r="IYG32" s="297"/>
      <c r="IYH32" s="297"/>
      <c r="IYI32" s="297"/>
      <c r="IYJ32" s="297"/>
      <c r="IYK32" s="297"/>
      <c r="IYL32" s="297"/>
      <c r="IYM32" s="297"/>
      <c r="IYN32" s="297"/>
      <c r="IYO32" s="297"/>
      <c r="IYP32" s="297"/>
      <c r="IYQ32" s="297"/>
      <c r="IYR32" s="297"/>
      <c r="IYS32" s="297"/>
      <c r="IYT32" s="297"/>
      <c r="IYU32" s="297"/>
      <c r="IYV32" s="297"/>
      <c r="IYW32" s="297"/>
      <c r="IYX32" s="297"/>
      <c r="IYY32" s="297"/>
      <c r="IYZ32" s="297"/>
      <c r="IZA32" s="297"/>
      <c r="IZB32" s="297"/>
      <c r="IZC32" s="297"/>
      <c r="IZD32" s="297"/>
      <c r="IZE32" s="297"/>
      <c r="IZF32" s="297"/>
      <c r="IZG32" s="297"/>
      <c r="IZH32" s="297"/>
      <c r="IZI32" s="297"/>
      <c r="IZJ32" s="297"/>
      <c r="IZK32" s="297"/>
      <c r="IZL32" s="297"/>
      <c r="IZM32" s="297"/>
      <c r="IZN32" s="297"/>
      <c r="IZO32" s="297"/>
      <c r="IZP32" s="297"/>
      <c r="IZQ32" s="297"/>
      <c r="IZR32" s="297"/>
      <c r="IZS32" s="297"/>
      <c r="IZT32" s="297"/>
      <c r="IZU32" s="297"/>
      <c r="IZV32" s="297"/>
      <c r="IZW32" s="297"/>
      <c r="IZX32" s="297"/>
      <c r="IZY32" s="297"/>
      <c r="IZZ32" s="297"/>
      <c r="JAA32" s="297"/>
      <c r="JAB32" s="297"/>
      <c r="JAC32" s="297"/>
      <c r="JAD32" s="297"/>
      <c r="JAE32" s="297"/>
      <c r="JAF32" s="297"/>
      <c r="JAG32" s="297"/>
      <c r="JAH32" s="297"/>
      <c r="JAI32" s="297"/>
      <c r="JAJ32" s="297"/>
      <c r="JAK32" s="297"/>
      <c r="JAL32" s="297"/>
      <c r="JAM32" s="297"/>
      <c r="JAN32" s="297"/>
      <c r="JAO32" s="297"/>
      <c r="JAP32" s="297"/>
      <c r="JAQ32" s="297"/>
      <c r="JAR32" s="297"/>
      <c r="JAS32" s="297"/>
      <c r="JAT32" s="297"/>
      <c r="JAU32" s="297"/>
      <c r="JAV32" s="297"/>
      <c r="JAW32" s="297"/>
      <c r="JAX32" s="297"/>
      <c r="JAY32" s="297"/>
      <c r="JAZ32" s="297"/>
      <c r="JBA32" s="297"/>
      <c r="JBB32" s="297"/>
      <c r="JBC32" s="297"/>
      <c r="JBD32" s="297"/>
      <c r="JBE32" s="297"/>
      <c r="JBF32" s="297"/>
      <c r="JBG32" s="297"/>
      <c r="JBH32" s="297"/>
      <c r="JBI32" s="297"/>
      <c r="JBJ32" s="297"/>
      <c r="JBK32" s="297"/>
      <c r="JBL32" s="297"/>
      <c r="JBM32" s="297"/>
      <c r="JBN32" s="297"/>
      <c r="JBO32" s="297"/>
      <c r="JBP32" s="297"/>
      <c r="JBQ32" s="297"/>
      <c r="JBR32" s="297"/>
      <c r="JBS32" s="297"/>
      <c r="JBT32" s="297"/>
      <c r="JBU32" s="297"/>
      <c r="JBV32" s="297"/>
      <c r="JBW32" s="297"/>
      <c r="JBX32" s="297"/>
      <c r="JBY32" s="297"/>
      <c r="JBZ32" s="297"/>
      <c r="JCA32" s="297"/>
      <c r="JCB32" s="297"/>
      <c r="JCC32" s="297"/>
      <c r="JCD32" s="297"/>
      <c r="JCE32" s="297"/>
      <c r="JCF32" s="297"/>
      <c r="JCG32" s="297"/>
      <c r="JCH32" s="297"/>
      <c r="JCI32" s="297"/>
      <c r="JCJ32" s="297"/>
      <c r="JCK32" s="297"/>
      <c r="JCL32" s="297"/>
      <c r="JCM32" s="297"/>
      <c r="JCN32" s="297"/>
      <c r="JCO32" s="297"/>
      <c r="JCP32" s="297"/>
      <c r="JCQ32" s="297"/>
      <c r="JCR32" s="297"/>
      <c r="JCS32" s="297"/>
      <c r="JCT32" s="297"/>
      <c r="JCU32" s="297"/>
      <c r="JCV32" s="297"/>
      <c r="JCW32" s="297"/>
      <c r="JCX32" s="297"/>
      <c r="JCY32" s="297"/>
      <c r="JCZ32" s="297"/>
      <c r="JDA32" s="297"/>
      <c r="JDB32" s="297"/>
      <c r="JDC32" s="297"/>
      <c r="JDD32" s="297"/>
      <c r="JDE32" s="297"/>
      <c r="JDF32" s="297"/>
      <c r="JDG32" s="297"/>
      <c r="JDH32" s="297"/>
      <c r="JDI32" s="297"/>
      <c r="JDJ32" s="297"/>
      <c r="JDK32" s="297"/>
      <c r="JDL32" s="297"/>
      <c r="JDM32" s="297"/>
      <c r="JDN32" s="297"/>
      <c r="JDO32" s="297"/>
      <c r="JDP32" s="297"/>
      <c r="JDQ32" s="297"/>
      <c r="JDR32" s="297"/>
      <c r="JDS32" s="297"/>
      <c r="JDT32" s="297"/>
      <c r="JDU32" s="297"/>
      <c r="JDV32" s="297"/>
      <c r="JDW32" s="297"/>
      <c r="JDX32" s="297"/>
      <c r="JDY32" s="297"/>
      <c r="JDZ32" s="297"/>
      <c r="JEA32" s="297"/>
      <c r="JEB32" s="297"/>
      <c r="JEC32" s="297"/>
      <c r="JED32" s="297"/>
      <c r="JEE32" s="297"/>
      <c r="JEF32" s="297"/>
      <c r="JEG32" s="297"/>
      <c r="JEH32" s="297"/>
      <c r="JEI32" s="297"/>
      <c r="JEJ32" s="297"/>
      <c r="JEK32" s="297"/>
      <c r="JEL32" s="297"/>
      <c r="JEM32" s="297"/>
      <c r="JEN32" s="297"/>
      <c r="JEO32" s="297"/>
      <c r="JEP32" s="297"/>
      <c r="JEQ32" s="297"/>
      <c r="JER32" s="297"/>
      <c r="JES32" s="297"/>
      <c r="JET32" s="297"/>
      <c r="JEU32" s="297"/>
      <c r="JEV32" s="297"/>
      <c r="JEW32" s="297"/>
      <c r="JEX32" s="297"/>
      <c r="JEY32" s="297"/>
      <c r="JEZ32" s="297"/>
      <c r="JFA32" s="297"/>
      <c r="JFB32" s="297"/>
      <c r="JFC32" s="297"/>
      <c r="JFD32" s="297"/>
      <c r="JFE32" s="297"/>
      <c r="JFF32" s="297"/>
      <c r="JFG32" s="297"/>
      <c r="JFH32" s="297"/>
      <c r="JFI32" s="297"/>
      <c r="JFJ32" s="297"/>
      <c r="JFK32" s="297"/>
      <c r="JFL32" s="297"/>
      <c r="JFM32" s="297"/>
      <c r="JFN32" s="297"/>
      <c r="JFO32" s="297"/>
      <c r="JFP32" s="297"/>
      <c r="JFQ32" s="297"/>
      <c r="JFR32" s="297"/>
      <c r="JFS32" s="297"/>
      <c r="JFT32" s="297"/>
      <c r="JFU32" s="297"/>
      <c r="JFV32" s="297"/>
      <c r="JFW32" s="297"/>
      <c r="JFX32" s="297"/>
      <c r="JFY32" s="297"/>
      <c r="JFZ32" s="297"/>
      <c r="JGA32" s="297"/>
      <c r="JGB32" s="297"/>
      <c r="JGC32" s="297"/>
      <c r="JGD32" s="297"/>
      <c r="JGE32" s="297"/>
      <c r="JGF32" s="297"/>
      <c r="JGG32" s="297"/>
      <c r="JGH32" s="297"/>
      <c r="JGI32" s="297"/>
      <c r="JGJ32" s="297"/>
      <c r="JGK32" s="297"/>
      <c r="JGL32" s="297"/>
      <c r="JGM32" s="297"/>
      <c r="JGN32" s="297"/>
      <c r="JGO32" s="297"/>
      <c r="JGP32" s="297"/>
      <c r="JGQ32" s="297"/>
      <c r="JGR32" s="297"/>
      <c r="JGS32" s="297"/>
      <c r="JGT32" s="297"/>
      <c r="JGU32" s="297"/>
      <c r="JGV32" s="297"/>
      <c r="JGW32" s="297"/>
      <c r="JGX32" s="297"/>
      <c r="JGY32" s="297"/>
      <c r="JGZ32" s="297"/>
      <c r="JHA32" s="297"/>
      <c r="JHB32" s="297"/>
      <c r="JHC32" s="297"/>
      <c r="JHD32" s="297"/>
      <c r="JHE32" s="297"/>
      <c r="JHF32" s="297"/>
      <c r="JHG32" s="297"/>
      <c r="JHH32" s="297"/>
      <c r="JHI32" s="297"/>
      <c r="JHJ32" s="297"/>
      <c r="JHK32" s="297"/>
      <c r="JHL32" s="297"/>
      <c r="JHM32" s="297"/>
      <c r="JHN32" s="297"/>
      <c r="JHO32" s="297"/>
      <c r="JHP32" s="297"/>
      <c r="JHQ32" s="297"/>
      <c r="JHR32" s="297"/>
      <c r="JHS32" s="297"/>
      <c r="JHT32" s="297"/>
      <c r="JHU32" s="297"/>
      <c r="JHV32" s="297"/>
      <c r="JHW32" s="297"/>
      <c r="JHX32" s="297"/>
      <c r="JHY32" s="297"/>
      <c r="JHZ32" s="297"/>
      <c r="JIA32" s="297"/>
      <c r="JIB32" s="297"/>
      <c r="JIC32" s="297"/>
      <c r="JID32" s="297"/>
      <c r="JIE32" s="297"/>
      <c r="JIF32" s="297"/>
      <c r="JIG32" s="297"/>
      <c r="JIH32" s="297"/>
      <c r="JII32" s="297"/>
      <c r="JIJ32" s="297"/>
      <c r="JIK32" s="297"/>
      <c r="JIL32" s="297"/>
      <c r="JIM32" s="297"/>
      <c r="JIN32" s="297"/>
      <c r="JIO32" s="297"/>
      <c r="JIP32" s="297"/>
      <c r="JIQ32" s="297"/>
      <c r="JIR32" s="297"/>
      <c r="JIS32" s="297"/>
      <c r="JIT32" s="297"/>
      <c r="JIU32" s="297"/>
      <c r="JIV32" s="297"/>
      <c r="JIW32" s="297"/>
      <c r="JIX32" s="297"/>
      <c r="JIY32" s="297"/>
      <c r="JIZ32" s="297"/>
      <c r="JJA32" s="297"/>
      <c r="JJB32" s="297"/>
      <c r="JJC32" s="297"/>
      <c r="JJD32" s="297"/>
      <c r="JJE32" s="297"/>
      <c r="JJF32" s="297"/>
      <c r="JJG32" s="297"/>
      <c r="JJH32" s="297"/>
      <c r="JJI32" s="297"/>
      <c r="JJJ32" s="297"/>
      <c r="JJK32" s="297"/>
      <c r="JJL32" s="297"/>
      <c r="JJM32" s="297"/>
      <c r="JJN32" s="297"/>
      <c r="JJO32" s="297"/>
      <c r="JJP32" s="297"/>
      <c r="JJQ32" s="297"/>
      <c r="JJR32" s="297"/>
      <c r="JJS32" s="297"/>
      <c r="JJT32" s="297"/>
      <c r="JJU32" s="297"/>
      <c r="JJV32" s="297"/>
      <c r="JJW32" s="297"/>
      <c r="JJX32" s="297"/>
      <c r="JJY32" s="297"/>
      <c r="JJZ32" s="297"/>
      <c r="JKA32" s="297"/>
      <c r="JKB32" s="297"/>
      <c r="JKC32" s="297"/>
      <c r="JKD32" s="297"/>
      <c r="JKE32" s="297"/>
      <c r="JKF32" s="297"/>
      <c r="JKG32" s="297"/>
      <c r="JKH32" s="297"/>
      <c r="JKI32" s="297"/>
      <c r="JKJ32" s="297"/>
      <c r="JKK32" s="297"/>
      <c r="JKL32" s="297"/>
      <c r="JKM32" s="297"/>
      <c r="JKN32" s="297"/>
      <c r="JKO32" s="297"/>
      <c r="JKP32" s="297"/>
      <c r="JKQ32" s="297"/>
      <c r="JKR32" s="297"/>
      <c r="JKS32" s="297"/>
      <c r="JKT32" s="297"/>
      <c r="JKU32" s="297"/>
      <c r="JKV32" s="297"/>
      <c r="JKW32" s="297"/>
      <c r="JKX32" s="297"/>
      <c r="JKY32" s="297"/>
      <c r="JKZ32" s="297"/>
      <c r="JLA32" s="297"/>
      <c r="JLB32" s="297"/>
      <c r="JLC32" s="297"/>
      <c r="JLD32" s="297"/>
      <c r="JLE32" s="297"/>
      <c r="JLF32" s="297"/>
      <c r="JLG32" s="297"/>
      <c r="JLH32" s="297"/>
      <c r="JLI32" s="297"/>
      <c r="JLJ32" s="297"/>
      <c r="JLK32" s="297"/>
      <c r="JLL32" s="297"/>
      <c r="JLM32" s="297"/>
      <c r="JLN32" s="297"/>
      <c r="JLO32" s="297"/>
      <c r="JLP32" s="297"/>
      <c r="JLQ32" s="297"/>
      <c r="JLR32" s="297"/>
      <c r="JLS32" s="297"/>
      <c r="JLT32" s="297"/>
      <c r="JLU32" s="297"/>
      <c r="JLV32" s="297"/>
      <c r="JLW32" s="297"/>
      <c r="JLX32" s="297"/>
      <c r="JLY32" s="297"/>
      <c r="JLZ32" s="297"/>
      <c r="JMA32" s="297"/>
      <c r="JMB32" s="297"/>
      <c r="JMC32" s="297"/>
      <c r="JMD32" s="297"/>
      <c r="JME32" s="297"/>
      <c r="JMF32" s="297"/>
      <c r="JMG32" s="297"/>
      <c r="JMH32" s="297"/>
      <c r="JMI32" s="297"/>
      <c r="JMJ32" s="297"/>
      <c r="JMK32" s="297"/>
      <c r="JML32" s="297"/>
      <c r="JMM32" s="297"/>
      <c r="JMN32" s="297"/>
      <c r="JMO32" s="297"/>
      <c r="JMP32" s="297"/>
      <c r="JMQ32" s="297"/>
      <c r="JMR32" s="297"/>
      <c r="JMS32" s="297"/>
      <c r="JMT32" s="297"/>
      <c r="JMU32" s="297"/>
      <c r="JMV32" s="297"/>
      <c r="JMW32" s="297"/>
      <c r="JMX32" s="297"/>
      <c r="JMY32" s="297"/>
      <c r="JMZ32" s="297"/>
      <c r="JNA32" s="297"/>
      <c r="JNB32" s="297"/>
      <c r="JNC32" s="297"/>
      <c r="JND32" s="297"/>
      <c r="JNE32" s="297"/>
      <c r="JNF32" s="297"/>
      <c r="JNG32" s="297"/>
      <c r="JNH32" s="297"/>
      <c r="JNI32" s="297"/>
      <c r="JNJ32" s="297"/>
      <c r="JNK32" s="297"/>
      <c r="JNL32" s="297"/>
      <c r="JNM32" s="297"/>
      <c r="JNN32" s="297"/>
      <c r="JNO32" s="297"/>
      <c r="JNP32" s="297"/>
      <c r="JNQ32" s="297"/>
      <c r="JNR32" s="297"/>
      <c r="JNS32" s="297"/>
      <c r="JNT32" s="297"/>
      <c r="JNU32" s="297"/>
      <c r="JNV32" s="297"/>
      <c r="JNW32" s="297"/>
      <c r="JNX32" s="297"/>
      <c r="JNY32" s="297"/>
      <c r="JNZ32" s="297"/>
      <c r="JOA32" s="297"/>
      <c r="JOB32" s="297"/>
      <c r="JOC32" s="297"/>
      <c r="JOD32" s="297"/>
      <c r="JOE32" s="297"/>
      <c r="JOF32" s="297"/>
      <c r="JOG32" s="297"/>
      <c r="JOH32" s="297"/>
      <c r="JOI32" s="297"/>
      <c r="JOJ32" s="297"/>
      <c r="JOK32" s="297"/>
      <c r="JOL32" s="297"/>
      <c r="JOM32" s="297"/>
      <c r="JON32" s="297"/>
      <c r="JOO32" s="297"/>
      <c r="JOP32" s="297"/>
      <c r="JOQ32" s="297"/>
      <c r="JOR32" s="297"/>
      <c r="JOS32" s="297"/>
      <c r="JOT32" s="297"/>
      <c r="JOU32" s="297"/>
      <c r="JOV32" s="297"/>
      <c r="JOW32" s="297"/>
      <c r="JOX32" s="297"/>
      <c r="JOY32" s="297"/>
      <c r="JOZ32" s="297"/>
      <c r="JPA32" s="297"/>
      <c r="JPB32" s="297"/>
      <c r="JPC32" s="297"/>
      <c r="JPD32" s="297"/>
      <c r="JPE32" s="297"/>
      <c r="JPF32" s="297"/>
      <c r="JPG32" s="297"/>
      <c r="JPH32" s="297"/>
      <c r="JPI32" s="297"/>
      <c r="JPJ32" s="297"/>
      <c r="JPK32" s="297"/>
      <c r="JPL32" s="297"/>
      <c r="JPM32" s="297"/>
      <c r="JPN32" s="297"/>
      <c r="JPO32" s="297"/>
      <c r="JPP32" s="297"/>
      <c r="JPQ32" s="297"/>
      <c r="JPR32" s="297"/>
      <c r="JPS32" s="297"/>
      <c r="JPT32" s="297"/>
      <c r="JPU32" s="297"/>
      <c r="JPV32" s="297"/>
      <c r="JPW32" s="297"/>
      <c r="JPX32" s="297"/>
      <c r="JPY32" s="297"/>
      <c r="JPZ32" s="297"/>
      <c r="JQA32" s="297"/>
      <c r="JQB32" s="297"/>
      <c r="JQC32" s="297"/>
      <c r="JQD32" s="297"/>
      <c r="JQE32" s="297"/>
      <c r="JQF32" s="297"/>
      <c r="JQG32" s="297"/>
      <c r="JQH32" s="297"/>
      <c r="JQI32" s="297"/>
      <c r="JQJ32" s="297"/>
      <c r="JQK32" s="297"/>
      <c r="JQL32" s="297"/>
      <c r="JQM32" s="297"/>
      <c r="JQN32" s="297"/>
      <c r="JQO32" s="297"/>
      <c r="JQP32" s="297"/>
      <c r="JQQ32" s="297"/>
      <c r="JQR32" s="297"/>
      <c r="JQS32" s="297"/>
      <c r="JQT32" s="297"/>
      <c r="JQU32" s="297"/>
      <c r="JQV32" s="297"/>
      <c r="JQW32" s="297"/>
      <c r="JQX32" s="297"/>
      <c r="JQY32" s="297"/>
      <c r="JQZ32" s="297"/>
      <c r="JRA32" s="297"/>
      <c r="JRB32" s="297"/>
      <c r="JRC32" s="297"/>
      <c r="JRD32" s="297"/>
      <c r="JRE32" s="297"/>
      <c r="JRF32" s="297"/>
      <c r="JRG32" s="297"/>
      <c r="JRH32" s="297"/>
      <c r="JRI32" s="297"/>
      <c r="JRJ32" s="297"/>
      <c r="JRK32" s="297"/>
      <c r="JRL32" s="297"/>
      <c r="JRM32" s="297"/>
      <c r="JRN32" s="297"/>
      <c r="JRO32" s="297"/>
      <c r="JRP32" s="297"/>
      <c r="JRQ32" s="297"/>
      <c r="JRR32" s="297"/>
      <c r="JRS32" s="297"/>
      <c r="JRT32" s="297"/>
      <c r="JRU32" s="297"/>
      <c r="JRV32" s="297"/>
      <c r="JRW32" s="297"/>
      <c r="JRX32" s="297"/>
      <c r="JRY32" s="297"/>
      <c r="JRZ32" s="297"/>
      <c r="JSA32" s="297"/>
      <c r="JSB32" s="297"/>
      <c r="JSC32" s="297"/>
      <c r="JSD32" s="297"/>
      <c r="JSE32" s="297"/>
      <c r="JSF32" s="297"/>
      <c r="JSG32" s="297"/>
      <c r="JSH32" s="297"/>
      <c r="JSI32" s="297"/>
      <c r="JSJ32" s="297"/>
      <c r="JSK32" s="297"/>
      <c r="JSL32" s="297"/>
      <c r="JSM32" s="297"/>
      <c r="JSN32" s="297"/>
      <c r="JSO32" s="297"/>
      <c r="JSP32" s="297"/>
      <c r="JSQ32" s="297"/>
      <c r="JSR32" s="297"/>
      <c r="JSS32" s="297"/>
      <c r="JST32" s="297"/>
      <c r="JSU32" s="297"/>
      <c r="JSV32" s="297"/>
      <c r="JSW32" s="297"/>
      <c r="JSX32" s="297"/>
      <c r="JSY32" s="297"/>
      <c r="JSZ32" s="297"/>
      <c r="JTA32" s="297"/>
      <c r="JTB32" s="297"/>
      <c r="JTC32" s="297"/>
      <c r="JTD32" s="297"/>
      <c r="JTE32" s="297"/>
      <c r="JTF32" s="297"/>
      <c r="JTG32" s="297"/>
      <c r="JTH32" s="297"/>
      <c r="JTI32" s="297"/>
      <c r="JTJ32" s="297"/>
      <c r="JTK32" s="297"/>
      <c r="JTL32" s="297"/>
      <c r="JTM32" s="297"/>
      <c r="JTN32" s="297"/>
      <c r="JTO32" s="297"/>
      <c r="JTP32" s="297"/>
      <c r="JTQ32" s="297"/>
      <c r="JTR32" s="297"/>
      <c r="JTS32" s="297"/>
      <c r="JTT32" s="297"/>
      <c r="JTU32" s="297"/>
      <c r="JTV32" s="297"/>
      <c r="JTW32" s="297"/>
      <c r="JTX32" s="297"/>
      <c r="JTY32" s="297"/>
      <c r="JTZ32" s="297"/>
      <c r="JUA32" s="297"/>
      <c r="JUB32" s="297"/>
      <c r="JUC32" s="297"/>
      <c r="JUD32" s="297"/>
      <c r="JUE32" s="297"/>
      <c r="JUF32" s="297"/>
      <c r="JUG32" s="297"/>
      <c r="JUH32" s="297"/>
      <c r="JUI32" s="297"/>
      <c r="JUJ32" s="297"/>
      <c r="JUK32" s="297"/>
      <c r="JUL32" s="297"/>
      <c r="JUM32" s="297"/>
      <c r="JUN32" s="297"/>
      <c r="JUO32" s="297"/>
      <c r="JUP32" s="297"/>
      <c r="JUQ32" s="297"/>
      <c r="JUR32" s="297"/>
      <c r="JUS32" s="297"/>
      <c r="JUT32" s="297"/>
      <c r="JUU32" s="297"/>
      <c r="JUV32" s="297"/>
      <c r="JUW32" s="297"/>
      <c r="JUX32" s="297"/>
      <c r="JUY32" s="297"/>
      <c r="JUZ32" s="297"/>
      <c r="JVA32" s="297"/>
      <c r="JVB32" s="297"/>
      <c r="JVC32" s="297"/>
      <c r="JVD32" s="297"/>
      <c r="JVE32" s="297"/>
      <c r="JVF32" s="297"/>
      <c r="JVG32" s="297"/>
      <c r="JVH32" s="297"/>
      <c r="JVI32" s="297"/>
      <c r="JVJ32" s="297"/>
      <c r="JVK32" s="297"/>
      <c r="JVL32" s="297"/>
      <c r="JVM32" s="297"/>
      <c r="JVN32" s="297"/>
      <c r="JVO32" s="297"/>
      <c r="JVP32" s="297"/>
      <c r="JVQ32" s="297"/>
      <c r="JVR32" s="297"/>
      <c r="JVS32" s="297"/>
      <c r="JVT32" s="297"/>
      <c r="JVU32" s="297"/>
      <c r="JVV32" s="297"/>
      <c r="JVW32" s="297"/>
      <c r="JVX32" s="297"/>
      <c r="JVY32" s="297"/>
      <c r="JVZ32" s="297"/>
      <c r="JWA32" s="297"/>
      <c r="JWB32" s="297"/>
      <c r="JWC32" s="297"/>
      <c r="JWD32" s="297"/>
      <c r="JWE32" s="297"/>
      <c r="JWF32" s="297"/>
      <c r="JWG32" s="297"/>
      <c r="JWH32" s="297"/>
      <c r="JWI32" s="297"/>
      <c r="JWJ32" s="297"/>
      <c r="JWK32" s="297"/>
      <c r="JWL32" s="297"/>
      <c r="JWM32" s="297"/>
      <c r="JWN32" s="297"/>
      <c r="JWO32" s="297"/>
      <c r="JWP32" s="297"/>
      <c r="JWQ32" s="297"/>
      <c r="JWR32" s="297"/>
      <c r="JWS32" s="297"/>
      <c r="JWT32" s="297"/>
      <c r="JWU32" s="297"/>
      <c r="JWV32" s="297"/>
      <c r="JWW32" s="297"/>
      <c r="JWX32" s="297"/>
      <c r="JWY32" s="297"/>
      <c r="JWZ32" s="297"/>
      <c r="JXA32" s="297"/>
      <c r="JXB32" s="297"/>
      <c r="JXC32" s="297"/>
      <c r="JXD32" s="297"/>
      <c r="JXE32" s="297"/>
      <c r="JXF32" s="297"/>
      <c r="JXG32" s="297"/>
      <c r="JXH32" s="297"/>
      <c r="JXI32" s="297"/>
      <c r="JXJ32" s="297"/>
      <c r="JXK32" s="297"/>
      <c r="JXL32" s="297"/>
      <c r="JXM32" s="297"/>
      <c r="JXN32" s="297"/>
      <c r="JXO32" s="297"/>
      <c r="JXP32" s="297"/>
      <c r="JXQ32" s="297"/>
      <c r="JXR32" s="297"/>
      <c r="JXS32" s="297"/>
      <c r="JXT32" s="297"/>
      <c r="JXU32" s="297"/>
      <c r="JXV32" s="297"/>
      <c r="JXW32" s="297"/>
      <c r="JXX32" s="297"/>
      <c r="JXY32" s="297"/>
      <c r="JXZ32" s="297"/>
      <c r="JYA32" s="297"/>
      <c r="JYB32" s="297"/>
      <c r="JYC32" s="297"/>
      <c r="JYD32" s="297"/>
      <c r="JYE32" s="297"/>
      <c r="JYF32" s="297"/>
      <c r="JYG32" s="297"/>
      <c r="JYH32" s="297"/>
      <c r="JYI32" s="297"/>
      <c r="JYJ32" s="297"/>
      <c r="JYK32" s="297"/>
      <c r="JYL32" s="297"/>
      <c r="JYM32" s="297"/>
      <c r="JYN32" s="297"/>
      <c r="JYO32" s="297"/>
      <c r="JYP32" s="297"/>
      <c r="JYQ32" s="297"/>
      <c r="JYR32" s="297"/>
      <c r="JYS32" s="297"/>
      <c r="JYT32" s="297"/>
      <c r="JYU32" s="297"/>
      <c r="JYV32" s="297"/>
      <c r="JYW32" s="297"/>
      <c r="JYX32" s="297"/>
      <c r="JYY32" s="297"/>
      <c r="JYZ32" s="297"/>
      <c r="JZA32" s="297"/>
      <c r="JZB32" s="297"/>
      <c r="JZC32" s="297"/>
      <c r="JZD32" s="297"/>
      <c r="JZE32" s="297"/>
      <c r="JZF32" s="297"/>
      <c r="JZG32" s="297"/>
      <c r="JZH32" s="297"/>
      <c r="JZI32" s="297"/>
      <c r="JZJ32" s="297"/>
      <c r="JZK32" s="297"/>
      <c r="JZL32" s="297"/>
      <c r="JZM32" s="297"/>
      <c r="JZN32" s="297"/>
      <c r="JZO32" s="297"/>
      <c r="JZP32" s="297"/>
      <c r="JZQ32" s="297"/>
      <c r="JZR32" s="297"/>
      <c r="JZS32" s="297"/>
      <c r="JZT32" s="297"/>
      <c r="JZU32" s="297"/>
      <c r="JZV32" s="297"/>
      <c r="JZW32" s="297"/>
      <c r="JZX32" s="297"/>
      <c r="JZY32" s="297"/>
      <c r="JZZ32" s="297"/>
      <c r="KAA32" s="297"/>
      <c r="KAB32" s="297"/>
      <c r="KAC32" s="297"/>
      <c r="KAD32" s="297"/>
      <c r="KAE32" s="297"/>
      <c r="KAF32" s="297"/>
      <c r="KAG32" s="297"/>
      <c r="KAH32" s="297"/>
      <c r="KAI32" s="297"/>
      <c r="KAJ32" s="297"/>
      <c r="KAK32" s="297"/>
      <c r="KAL32" s="297"/>
      <c r="KAM32" s="297"/>
      <c r="KAN32" s="297"/>
      <c r="KAO32" s="297"/>
      <c r="KAP32" s="297"/>
      <c r="KAQ32" s="297"/>
      <c r="KAR32" s="297"/>
      <c r="KAS32" s="297"/>
      <c r="KAT32" s="297"/>
      <c r="KAU32" s="297"/>
      <c r="KAV32" s="297"/>
      <c r="KAW32" s="297"/>
      <c r="KAX32" s="297"/>
      <c r="KAY32" s="297"/>
      <c r="KAZ32" s="297"/>
      <c r="KBA32" s="297"/>
      <c r="KBB32" s="297"/>
      <c r="KBC32" s="297"/>
      <c r="KBD32" s="297"/>
      <c r="KBE32" s="297"/>
      <c r="KBF32" s="297"/>
      <c r="KBG32" s="297"/>
      <c r="KBH32" s="297"/>
      <c r="KBI32" s="297"/>
      <c r="KBJ32" s="297"/>
      <c r="KBK32" s="297"/>
      <c r="KBL32" s="297"/>
      <c r="KBM32" s="297"/>
      <c r="KBN32" s="297"/>
      <c r="KBO32" s="297"/>
      <c r="KBP32" s="297"/>
      <c r="KBQ32" s="297"/>
      <c r="KBR32" s="297"/>
      <c r="KBS32" s="297"/>
      <c r="KBT32" s="297"/>
      <c r="KBU32" s="297"/>
      <c r="KBV32" s="297"/>
      <c r="KBW32" s="297"/>
      <c r="KBX32" s="297"/>
      <c r="KBY32" s="297"/>
      <c r="KBZ32" s="297"/>
      <c r="KCA32" s="297"/>
      <c r="KCB32" s="297"/>
      <c r="KCC32" s="297"/>
      <c r="KCD32" s="297"/>
      <c r="KCE32" s="297"/>
      <c r="KCF32" s="297"/>
      <c r="KCG32" s="297"/>
      <c r="KCH32" s="297"/>
      <c r="KCI32" s="297"/>
      <c r="KCJ32" s="297"/>
      <c r="KCK32" s="297"/>
      <c r="KCL32" s="297"/>
      <c r="KCM32" s="297"/>
      <c r="KCN32" s="297"/>
      <c r="KCO32" s="297"/>
      <c r="KCP32" s="297"/>
      <c r="KCQ32" s="297"/>
      <c r="KCR32" s="297"/>
      <c r="KCS32" s="297"/>
      <c r="KCT32" s="297"/>
      <c r="KCU32" s="297"/>
      <c r="KCV32" s="297"/>
      <c r="KCW32" s="297"/>
      <c r="KCX32" s="297"/>
      <c r="KCY32" s="297"/>
      <c r="KCZ32" s="297"/>
      <c r="KDA32" s="297"/>
      <c r="KDB32" s="297"/>
      <c r="KDC32" s="297"/>
      <c r="KDD32" s="297"/>
      <c r="KDE32" s="297"/>
      <c r="KDF32" s="297"/>
      <c r="KDG32" s="297"/>
      <c r="KDH32" s="297"/>
      <c r="KDI32" s="297"/>
      <c r="KDJ32" s="297"/>
      <c r="KDK32" s="297"/>
      <c r="KDL32" s="297"/>
      <c r="KDM32" s="297"/>
      <c r="KDN32" s="297"/>
      <c r="KDO32" s="297"/>
      <c r="KDP32" s="297"/>
      <c r="KDQ32" s="297"/>
      <c r="KDR32" s="297"/>
      <c r="KDS32" s="297"/>
      <c r="KDT32" s="297"/>
      <c r="KDU32" s="297"/>
      <c r="KDV32" s="297"/>
      <c r="KDW32" s="297"/>
      <c r="KDX32" s="297"/>
      <c r="KDY32" s="297"/>
      <c r="KDZ32" s="297"/>
      <c r="KEA32" s="297"/>
      <c r="KEB32" s="297"/>
      <c r="KEC32" s="297"/>
      <c r="KED32" s="297"/>
      <c r="KEE32" s="297"/>
      <c r="KEF32" s="297"/>
      <c r="KEG32" s="297"/>
      <c r="KEH32" s="297"/>
      <c r="KEI32" s="297"/>
      <c r="KEJ32" s="297"/>
      <c r="KEK32" s="297"/>
      <c r="KEL32" s="297"/>
      <c r="KEM32" s="297"/>
      <c r="KEN32" s="297"/>
      <c r="KEO32" s="297"/>
      <c r="KEP32" s="297"/>
      <c r="KEQ32" s="297"/>
      <c r="KER32" s="297"/>
      <c r="KES32" s="297"/>
      <c r="KET32" s="297"/>
      <c r="KEU32" s="297"/>
      <c r="KEV32" s="297"/>
      <c r="KEW32" s="297"/>
      <c r="KEX32" s="297"/>
      <c r="KEY32" s="297"/>
      <c r="KEZ32" s="297"/>
      <c r="KFA32" s="297"/>
      <c r="KFB32" s="297"/>
      <c r="KFC32" s="297"/>
      <c r="KFD32" s="297"/>
      <c r="KFE32" s="297"/>
      <c r="KFF32" s="297"/>
      <c r="KFG32" s="297"/>
      <c r="KFH32" s="297"/>
      <c r="KFI32" s="297"/>
      <c r="KFJ32" s="297"/>
      <c r="KFK32" s="297"/>
      <c r="KFL32" s="297"/>
      <c r="KFM32" s="297"/>
      <c r="KFN32" s="297"/>
      <c r="KFO32" s="297"/>
      <c r="KFP32" s="297"/>
      <c r="KFQ32" s="297"/>
      <c r="KFR32" s="297"/>
      <c r="KFS32" s="297"/>
      <c r="KFT32" s="297"/>
      <c r="KFU32" s="297"/>
      <c r="KFV32" s="297"/>
      <c r="KFW32" s="297"/>
      <c r="KFX32" s="297"/>
      <c r="KFY32" s="297"/>
      <c r="KFZ32" s="297"/>
      <c r="KGA32" s="297"/>
      <c r="KGB32" s="297"/>
      <c r="KGC32" s="297"/>
      <c r="KGD32" s="297"/>
      <c r="KGE32" s="297"/>
      <c r="KGF32" s="297"/>
      <c r="KGG32" s="297"/>
      <c r="KGH32" s="297"/>
      <c r="KGI32" s="297"/>
      <c r="KGJ32" s="297"/>
      <c r="KGK32" s="297"/>
      <c r="KGL32" s="297"/>
      <c r="KGM32" s="297"/>
      <c r="KGN32" s="297"/>
      <c r="KGO32" s="297"/>
      <c r="KGP32" s="297"/>
      <c r="KGQ32" s="297"/>
      <c r="KGR32" s="297"/>
      <c r="KGS32" s="297"/>
      <c r="KGT32" s="297"/>
      <c r="KGU32" s="297"/>
      <c r="KGV32" s="297"/>
      <c r="KGW32" s="297"/>
      <c r="KGX32" s="297"/>
      <c r="KGY32" s="297"/>
      <c r="KGZ32" s="297"/>
      <c r="KHA32" s="297"/>
      <c r="KHB32" s="297"/>
      <c r="KHC32" s="297"/>
      <c r="KHD32" s="297"/>
      <c r="KHE32" s="297"/>
      <c r="KHF32" s="297"/>
      <c r="KHG32" s="297"/>
      <c r="KHH32" s="297"/>
      <c r="KHI32" s="297"/>
      <c r="KHJ32" s="297"/>
      <c r="KHK32" s="297"/>
      <c r="KHL32" s="297"/>
      <c r="KHM32" s="297"/>
      <c r="KHN32" s="297"/>
      <c r="KHO32" s="297"/>
      <c r="KHP32" s="297"/>
      <c r="KHQ32" s="297"/>
      <c r="KHR32" s="297"/>
      <c r="KHS32" s="297"/>
      <c r="KHT32" s="297"/>
      <c r="KHU32" s="297"/>
      <c r="KHV32" s="297"/>
      <c r="KHW32" s="297"/>
      <c r="KHX32" s="297"/>
      <c r="KHY32" s="297"/>
      <c r="KHZ32" s="297"/>
      <c r="KIA32" s="297"/>
      <c r="KIB32" s="297"/>
      <c r="KIC32" s="297"/>
      <c r="KID32" s="297"/>
      <c r="KIE32" s="297"/>
      <c r="KIF32" s="297"/>
      <c r="KIG32" s="297"/>
      <c r="KIH32" s="297"/>
      <c r="KII32" s="297"/>
      <c r="KIJ32" s="297"/>
      <c r="KIK32" s="297"/>
      <c r="KIL32" s="297"/>
      <c r="KIM32" s="297"/>
      <c r="KIN32" s="297"/>
      <c r="KIO32" s="297"/>
      <c r="KIP32" s="297"/>
      <c r="KIQ32" s="297"/>
      <c r="KIR32" s="297"/>
      <c r="KIS32" s="297"/>
      <c r="KIT32" s="297"/>
      <c r="KIU32" s="297"/>
      <c r="KIV32" s="297"/>
      <c r="KIW32" s="297"/>
      <c r="KIX32" s="297"/>
      <c r="KIY32" s="297"/>
      <c r="KIZ32" s="297"/>
      <c r="KJA32" s="297"/>
      <c r="KJB32" s="297"/>
      <c r="KJC32" s="297"/>
      <c r="KJD32" s="297"/>
      <c r="KJE32" s="297"/>
      <c r="KJF32" s="297"/>
      <c r="KJG32" s="297"/>
      <c r="KJH32" s="297"/>
      <c r="KJI32" s="297"/>
      <c r="KJJ32" s="297"/>
      <c r="KJK32" s="297"/>
      <c r="KJL32" s="297"/>
      <c r="KJM32" s="297"/>
      <c r="KJN32" s="297"/>
      <c r="KJO32" s="297"/>
      <c r="KJP32" s="297"/>
      <c r="KJQ32" s="297"/>
      <c r="KJR32" s="297"/>
      <c r="KJS32" s="297"/>
      <c r="KJT32" s="297"/>
      <c r="KJU32" s="297"/>
      <c r="KJV32" s="297"/>
      <c r="KJW32" s="297"/>
      <c r="KJX32" s="297"/>
      <c r="KJY32" s="297"/>
      <c r="KJZ32" s="297"/>
      <c r="KKA32" s="297"/>
      <c r="KKB32" s="297"/>
      <c r="KKC32" s="297"/>
      <c r="KKD32" s="297"/>
      <c r="KKE32" s="297"/>
      <c r="KKF32" s="297"/>
      <c r="KKG32" s="297"/>
      <c r="KKH32" s="297"/>
      <c r="KKI32" s="297"/>
      <c r="KKJ32" s="297"/>
      <c r="KKK32" s="297"/>
      <c r="KKL32" s="297"/>
      <c r="KKM32" s="297"/>
      <c r="KKN32" s="297"/>
      <c r="KKO32" s="297"/>
      <c r="KKP32" s="297"/>
      <c r="KKQ32" s="297"/>
      <c r="KKR32" s="297"/>
      <c r="KKS32" s="297"/>
      <c r="KKT32" s="297"/>
      <c r="KKU32" s="297"/>
      <c r="KKV32" s="297"/>
      <c r="KKW32" s="297"/>
      <c r="KKX32" s="297"/>
      <c r="KKY32" s="297"/>
      <c r="KKZ32" s="297"/>
      <c r="KLA32" s="297"/>
      <c r="KLB32" s="297"/>
      <c r="KLC32" s="297"/>
      <c r="KLD32" s="297"/>
      <c r="KLE32" s="297"/>
      <c r="KLF32" s="297"/>
      <c r="KLG32" s="297"/>
      <c r="KLH32" s="297"/>
      <c r="KLI32" s="297"/>
      <c r="KLJ32" s="297"/>
      <c r="KLK32" s="297"/>
      <c r="KLL32" s="297"/>
      <c r="KLM32" s="297"/>
      <c r="KLN32" s="297"/>
      <c r="KLO32" s="297"/>
      <c r="KLP32" s="297"/>
      <c r="KLQ32" s="297"/>
      <c r="KLR32" s="297"/>
      <c r="KLS32" s="297"/>
      <c r="KLT32" s="297"/>
      <c r="KLU32" s="297"/>
      <c r="KLV32" s="297"/>
      <c r="KLW32" s="297"/>
      <c r="KLX32" s="297"/>
      <c r="KLY32" s="297"/>
      <c r="KLZ32" s="297"/>
      <c r="KMA32" s="297"/>
      <c r="KMB32" s="297"/>
      <c r="KMC32" s="297"/>
      <c r="KMD32" s="297"/>
      <c r="KME32" s="297"/>
      <c r="KMF32" s="297"/>
      <c r="KMG32" s="297"/>
      <c r="KMH32" s="297"/>
      <c r="KMI32" s="297"/>
      <c r="KMJ32" s="297"/>
      <c r="KMK32" s="297"/>
      <c r="KML32" s="297"/>
      <c r="KMM32" s="297"/>
      <c r="KMN32" s="297"/>
      <c r="KMO32" s="297"/>
      <c r="KMP32" s="297"/>
      <c r="KMQ32" s="297"/>
      <c r="KMR32" s="297"/>
      <c r="KMS32" s="297"/>
      <c r="KMT32" s="297"/>
      <c r="KMU32" s="297"/>
      <c r="KMV32" s="297"/>
      <c r="KMW32" s="297"/>
      <c r="KMX32" s="297"/>
      <c r="KMY32" s="297"/>
      <c r="KMZ32" s="297"/>
      <c r="KNA32" s="297"/>
      <c r="KNB32" s="297"/>
      <c r="KNC32" s="297"/>
      <c r="KND32" s="297"/>
      <c r="KNE32" s="297"/>
      <c r="KNF32" s="297"/>
      <c r="KNG32" s="297"/>
      <c r="KNH32" s="297"/>
      <c r="KNI32" s="297"/>
      <c r="KNJ32" s="297"/>
      <c r="KNK32" s="297"/>
      <c r="KNL32" s="297"/>
      <c r="KNM32" s="297"/>
      <c r="KNN32" s="297"/>
      <c r="KNO32" s="297"/>
      <c r="KNP32" s="297"/>
      <c r="KNQ32" s="297"/>
      <c r="KNR32" s="297"/>
      <c r="KNS32" s="297"/>
      <c r="KNT32" s="297"/>
      <c r="KNU32" s="297"/>
      <c r="KNV32" s="297"/>
      <c r="KNW32" s="297"/>
      <c r="KNX32" s="297"/>
      <c r="KNY32" s="297"/>
      <c r="KNZ32" s="297"/>
      <c r="KOA32" s="297"/>
      <c r="KOB32" s="297"/>
      <c r="KOC32" s="297"/>
      <c r="KOD32" s="297"/>
      <c r="KOE32" s="297"/>
      <c r="KOF32" s="297"/>
      <c r="KOG32" s="297"/>
      <c r="KOH32" s="297"/>
      <c r="KOI32" s="297"/>
      <c r="KOJ32" s="297"/>
      <c r="KOK32" s="297"/>
      <c r="KOL32" s="297"/>
      <c r="KOM32" s="297"/>
      <c r="KON32" s="297"/>
      <c r="KOO32" s="297"/>
      <c r="KOP32" s="297"/>
      <c r="KOQ32" s="297"/>
      <c r="KOR32" s="297"/>
      <c r="KOS32" s="297"/>
      <c r="KOT32" s="297"/>
      <c r="KOU32" s="297"/>
      <c r="KOV32" s="297"/>
      <c r="KOW32" s="297"/>
      <c r="KOX32" s="297"/>
      <c r="KOY32" s="297"/>
      <c r="KOZ32" s="297"/>
      <c r="KPA32" s="297"/>
      <c r="KPB32" s="297"/>
      <c r="KPC32" s="297"/>
      <c r="KPD32" s="297"/>
      <c r="KPE32" s="297"/>
      <c r="KPF32" s="297"/>
      <c r="KPG32" s="297"/>
      <c r="KPH32" s="297"/>
      <c r="KPI32" s="297"/>
      <c r="KPJ32" s="297"/>
      <c r="KPK32" s="297"/>
      <c r="KPL32" s="297"/>
      <c r="KPM32" s="297"/>
      <c r="KPN32" s="297"/>
      <c r="KPO32" s="297"/>
      <c r="KPP32" s="297"/>
      <c r="KPQ32" s="297"/>
      <c r="KPR32" s="297"/>
      <c r="KPS32" s="297"/>
      <c r="KPT32" s="297"/>
      <c r="KPU32" s="297"/>
      <c r="KPV32" s="297"/>
      <c r="KPW32" s="297"/>
      <c r="KPX32" s="297"/>
      <c r="KPY32" s="297"/>
      <c r="KPZ32" s="297"/>
      <c r="KQA32" s="297"/>
      <c r="KQB32" s="297"/>
      <c r="KQC32" s="297"/>
      <c r="KQD32" s="297"/>
      <c r="KQE32" s="297"/>
      <c r="KQF32" s="297"/>
      <c r="KQG32" s="297"/>
      <c r="KQH32" s="297"/>
      <c r="KQI32" s="297"/>
      <c r="KQJ32" s="297"/>
      <c r="KQK32" s="297"/>
      <c r="KQL32" s="297"/>
      <c r="KQM32" s="297"/>
      <c r="KQN32" s="297"/>
      <c r="KQO32" s="297"/>
      <c r="KQP32" s="297"/>
      <c r="KQQ32" s="297"/>
      <c r="KQR32" s="297"/>
      <c r="KQS32" s="297"/>
      <c r="KQT32" s="297"/>
      <c r="KQU32" s="297"/>
      <c r="KQV32" s="297"/>
      <c r="KQW32" s="297"/>
      <c r="KQX32" s="297"/>
      <c r="KQY32" s="297"/>
      <c r="KQZ32" s="297"/>
      <c r="KRA32" s="297"/>
      <c r="KRB32" s="297"/>
      <c r="KRC32" s="297"/>
      <c r="KRD32" s="297"/>
      <c r="KRE32" s="297"/>
      <c r="KRF32" s="297"/>
      <c r="KRG32" s="297"/>
      <c r="KRH32" s="297"/>
      <c r="KRI32" s="297"/>
      <c r="KRJ32" s="297"/>
      <c r="KRK32" s="297"/>
      <c r="KRL32" s="297"/>
      <c r="KRM32" s="297"/>
      <c r="KRN32" s="297"/>
      <c r="KRO32" s="297"/>
      <c r="KRP32" s="297"/>
      <c r="KRQ32" s="297"/>
      <c r="KRR32" s="297"/>
      <c r="KRS32" s="297"/>
      <c r="KRT32" s="297"/>
      <c r="KRU32" s="297"/>
      <c r="KRV32" s="297"/>
      <c r="KRW32" s="297"/>
      <c r="KRX32" s="297"/>
      <c r="KRY32" s="297"/>
      <c r="KRZ32" s="297"/>
      <c r="KSA32" s="297"/>
      <c r="KSB32" s="297"/>
      <c r="KSC32" s="297"/>
      <c r="KSD32" s="297"/>
      <c r="KSE32" s="297"/>
      <c r="KSF32" s="297"/>
      <c r="KSG32" s="297"/>
      <c r="KSH32" s="297"/>
      <c r="KSI32" s="297"/>
      <c r="KSJ32" s="297"/>
      <c r="KSK32" s="297"/>
      <c r="KSL32" s="297"/>
      <c r="KSM32" s="297"/>
      <c r="KSN32" s="297"/>
      <c r="KSO32" s="297"/>
      <c r="KSP32" s="297"/>
      <c r="KSQ32" s="297"/>
      <c r="KSR32" s="297"/>
      <c r="KSS32" s="297"/>
      <c r="KST32" s="297"/>
      <c r="KSU32" s="297"/>
      <c r="KSV32" s="297"/>
      <c r="KSW32" s="297"/>
      <c r="KSX32" s="297"/>
      <c r="KSY32" s="297"/>
      <c r="KSZ32" s="297"/>
      <c r="KTA32" s="297"/>
      <c r="KTB32" s="297"/>
      <c r="KTC32" s="297"/>
      <c r="KTD32" s="297"/>
      <c r="KTE32" s="297"/>
      <c r="KTF32" s="297"/>
      <c r="KTG32" s="297"/>
      <c r="KTH32" s="297"/>
      <c r="KTI32" s="297"/>
      <c r="KTJ32" s="297"/>
      <c r="KTK32" s="297"/>
      <c r="KTL32" s="297"/>
      <c r="KTM32" s="297"/>
      <c r="KTN32" s="297"/>
      <c r="KTO32" s="297"/>
      <c r="KTP32" s="297"/>
      <c r="KTQ32" s="297"/>
      <c r="KTR32" s="297"/>
      <c r="KTS32" s="297"/>
      <c r="KTT32" s="297"/>
      <c r="KTU32" s="297"/>
      <c r="KTV32" s="297"/>
      <c r="KTW32" s="297"/>
      <c r="KTX32" s="297"/>
      <c r="KTY32" s="297"/>
      <c r="KTZ32" s="297"/>
      <c r="KUA32" s="297"/>
      <c r="KUB32" s="297"/>
      <c r="KUC32" s="297"/>
      <c r="KUD32" s="297"/>
      <c r="KUE32" s="297"/>
      <c r="KUF32" s="297"/>
      <c r="KUG32" s="297"/>
      <c r="KUH32" s="297"/>
      <c r="KUI32" s="297"/>
      <c r="KUJ32" s="297"/>
      <c r="KUK32" s="297"/>
      <c r="KUL32" s="297"/>
      <c r="KUM32" s="297"/>
      <c r="KUN32" s="297"/>
      <c r="KUO32" s="297"/>
      <c r="KUP32" s="297"/>
      <c r="KUQ32" s="297"/>
      <c r="KUR32" s="297"/>
      <c r="KUS32" s="297"/>
      <c r="KUT32" s="297"/>
      <c r="KUU32" s="297"/>
      <c r="KUV32" s="297"/>
      <c r="KUW32" s="297"/>
      <c r="KUX32" s="297"/>
      <c r="KUY32" s="297"/>
      <c r="KUZ32" s="297"/>
      <c r="KVA32" s="297"/>
      <c r="KVB32" s="297"/>
      <c r="KVC32" s="297"/>
      <c r="KVD32" s="297"/>
      <c r="KVE32" s="297"/>
      <c r="KVF32" s="297"/>
      <c r="KVG32" s="297"/>
      <c r="KVH32" s="297"/>
      <c r="KVI32" s="297"/>
      <c r="KVJ32" s="297"/>
      <c r="KVK32" s="297"/>
      <c r="KVL32" s="297"/>
      <c r="KVM32" s="297"/>
      <c r="KVN32" s="297"/>
      <c r="KVO32" s="297"/>
      <c r="KVP32" s="297"/>
      <c r="KVQ32" s="297"/>
      <c r="KVR32" s="297"/>
      <c r="KVS32" s="297"/>
      <c r="KVT32" s="297"/>
      <c r="KVU32" s="297"/>
      <c r="KVV32" s="297"/>
      <c r="KVW32" s="297"/>
      <c r="KVX32" s="297"/>
      <c r="KVY32" s="297"/>
      <c r="KVZ32" s="297"/>
      <c r="KWA32" s="297"/>
      <c r="KWB32" s="297"/>
      <c r="KWC32" s="297"/>
      <c r="KWD32" s="297"/>
      <c r="KWE32" s="297"/>
      <c r="KWF32" s="297"/>
      <c r="KWG32" s="297"/>
      <c r="KWH32" s="297"/>
      <c r="KWI32" s="297"/>
      <c r="KWJ32" s="297"/>
      <c r="KWK32" s="297"/>
      <c r="KWL32" s="297"/>
      <c r="KWM32" s="297"/>
      <c r="KWN32" s="297"/>
      <c r="KWO32" s="297"/>
      <c r="KWP32" s="297"/>
      <c r="KWQ32" s="297"/>
      <c r="KWR32" s="297"/>
      <c r="KWS32" s="297"/>
      <c r="KWT32" s="297"/>
      <c r="KWU32" s="297"/>
      <c r="KWV32" s="297"/>
      <c r="KWW32" s="297"/>
      <c r="KWX32" s="297"/>
      <c r="KWY32" s="297"/>
      <c r="KWZ32" s="297"/>
      <c r="KXA32" s="297"/>
      <c r="KXB32" s="297"/>
      <c r="KXC32" s="297"/>
      <c r="KXD32" s="297"/>
      <c r="KXE32" s="297"/>
      <c r="KXF32" s="297"/>
      <c r="KXG32" s="297"/>
      <c r="KXH32" s="297"/>
      <c r="KXI32" s="297"/>
      <c r="KXJ32" s="297"/>
      <c r="KXK32" s="297"/>
      <c r="KXL32" s="297"/>
      <c r="KXM32" s="297"/>
      <c r="KXN32" s="297"/>
      <c r="KXO32" s="297"/>
      <c r="KXP32" s="297"/>
      <c r="KXQ32" s="297"/>
      <c r="KXR32" s="297"/>
      <c r="KXS32" s="297"/>
      <c r="KXT32" s="297"/>
      <c r="KXU32" s="297"/>
      <c r="KXV32" s="297"/>
      <c r="KXW32" s="297"/>
      <c r="KXX32" s="297"/>
      <c r="KXY32" s="297"/>
      <c r="KXZ32" s="297"/>
      <c r="KYA32" s="297"/>
      <c r="KYB32" s="297"/>
      <c r="KYC32" s="297"/>
      <c r="KYD32" s="297"/>
      <c r="KYE32" s="297"/>
      <c r="KYF32" s="297"/>
      <c r="KYG32" s="297"/>
      <c r="KYH32" s="297"/>
      <c r="KYI32" s="297"/>
      <c r="KYJ32" s="297"/>
      <c r="KYK32" s="297"/>
      <c r="KYL32" s="297"/>
      <c r="KYM32" s="297"/>
      <c r="KYN32" s="297"/>
      <c r="KYO32" s="297"/>
      <c r="KYP32" s="297"/>
      <c r="KYQ32" s="297"/>
      <c r="KYR32" s="297"/>
      <c r="KYS32" s="297"/>
      <c r="KYT32" s="297"/>
      <c r="KYU32" s="297"/>
      <c r="KYV32" s="297"/>
      <c r="KYW32" s="297"/>
      <c r="KYX32" s="297"/>
      <c r="KYY32" s="297"/>
      <c r="KYZ32" s="297"/>
      <c r="KZA32" s="297"/>
      <c r="KZB32" s="297"/>
      <c r="KZC32" s="297"/>
      <c r="KZD32" s="297"/>
      <c r="KZE32" s="297"/>
      <c r="KZF32" s="297"/>
      <c r="KZG32" s="297"/>
      <c r="KZH32" s="297"/>
      <c r="KZI32" s="297"/>
      <c r="KZJ32" s="297"/>
      <c r="KZK32" s="297"/>
      <c r="KZL32" s="297"/>
      <c r="KZM32" s="297"/>
      <c r="KZN32" s="297"/>
      <c r="KZO32" s="297"/>
      <c r="KZP32" s="297"/>
      <c r="KZQ32" s="297"/>
      <c r="KZR32" s="297"/>
      <c r="KZS32" s="297"/>
      <c r="KZT32" s="297"/>
      <c r="KZU32" s="297"/>
      <c r="KZV32" s="297"/>
      <c r="KZW32" s="297"/>
      <c r="KZX32" s="297"/>
      <c r="KZY32" s="297"/>
      <c r="KZZ32" s="297"/>
      <c r="LAA32" s="297"/>
      <c r="LAB32" s="297"/>
      <c r="LAC32" s="297"/>
      <c r="LAD32" s="297"/>
      <c r="LAE32" s="297"/>
      <c r="LAF32" s="297"/>
      <c r="LAG32" s="297"/>
      <c r="LAH32" s="297"/>
      <c r="LAI32" s="297"/>
      <c r="LAJ32" s="297"/>
      <c r="LAK32" s="297"/>
      <c r="LAL32" s="297"/>
      <c r="LAM32" s="297"/>
      <c r="LAN32" s="297"/>
      <c r="LAO32" s="297"/>
      <c r="LAP32" s="297"/>
      <c r="LAQ32" s="297"/>
      <c r="LAR32" s="297"/>
      <c r="LAS32" s="297"/>
      <c r="LAT32" s="297"/>
      <c r="LAU32" s="297"/>
      <c r="LAV32" s="297"/>
      <c r="LAW32" s="297"/>
      <c r="LAX32" s="297"/>
      <c r="LAY32" s="297"/>
      <c r="LAZ32" s="297"/>
      <c r="LBA32" s="297"/>
      <c r="LBB32" s="297"/>
      <c r="LBC32" s="297"/>
      <c r="LBD32" s="297"/>
      <c r="LBE32" s="297"/>
      <c r="LBF32" s="297"/>
      <c r="LBG32" s="297"/>
      <c r="LBH32" s="297"/>
      <c r="LBI32" s="297"/>
      <c r="LBJ32" s="297"/>
      <c r="LBK32" s="297"/>
      <c r="LBL32" s="297"/>
      <c r="LBM32" s="297"/>
      <c r="LBN32" s="297"/>
      <c r="LBO32" s="297"/>
      <c r="LBP32" s="297"/>
      <c r="LBQ32" s="297"/>
      <c r="LBR32" s="297"/>
      <c r="LBS32" s="297"/>
      <c r="LBT32" s="297"/>
      <c r="LBU32" s="297"/>
      <c r="LBV32" s="297"/>
      <c r="LBW32" s="297"/>
      <c r="LBX32" s="297"/>
      <c r="LBY32" s="297"/>
      <c r="LBZ32" s="297"/>
      <c r="LCA32" s="297"/>
      <c r="LCB32" s="297"/>
      <c r="LCC32" s="297"/>
      <c r="LCD32" s="297"/>
      <c r="LCE32" s="297"/>
      <c r="LCF32" s="297"/>
      <c r="LCG32" s="297"/>
      <c r="LCH32" s="297"/>
      <c r="LCI32" s="297"/>
      <c r="LCJ32" s="297"/>
      <c r="LCK32" s="297"/>
      <c r="LCL32" s="297"/>
      <c r="LCM32" s="297"/>
      <c r="LCN32" s="297"/>
      <c r="LCO32" s="297"/>
      <c r="LCP32" s="297"/>
      <c r="LCQ32" s="297"/>
      <c r="LCR32" s="297"/>
      <c r="LCS32" s="297"/>
      <c r="LCT32" s="297"/>
      <c r="LCU32" s="297"/>
      <c r="LCV32" s="297"/>
      <c r="LCW32" s="297"/>
      <c r="LCX32" s="297"/>
      <c r="LCY32" s="297"/>
      <c r="LCZ32" s="297"/>
      <c r="LDA32" s="297"/>
      <c r="LDB32" s="297"/>
      <c r="LDC32" s="297"/>
      <c r="LDD32" s="297"/>
      <c r="LDE32" s="297"/>
      <c r="LDF32" s="297"/>
      <c r="LDG32" s="297"/>
      <c r="LDH32" s="297"/>
      <c r="LDI32" s="297"/>
      <c r="LDJ32" s="297"/>
      <c r="LDK32" s="297"/>
      <c r="LDL32" s="297"/>
      <c r="LDM32" s="297"/>
      <c r="LDN32" s="297"/>
      <c r="LDO32" s="297"/>
      <c r="LDP32" s="297"/>
      <c r="LDQ32" s="297"/>
      <c r="LDR32" s="297"/>
      <c r="LDS32" s="297"/>
      <c r="LDT32" s="297"/>
      <c r="LDU32" s="297"/>
      <c r="LDV32" s="297"/>
      <c r="LDW32" s="297"/>
      <c r="LDX32" s="297"/>
      <c r="LDY32" s="297"/>
      <c r="LDZ32" s="297"/>
      <c r="LEA32" s="297"/>
      <c r="LEB32" s="297"/>
      <c r="LEC32" s="297"/>
      <c r="LED32" s="297"/>
      <c r="LEE32" s="297"/>
      <c r="LEF32" s="297"/>
      <c r="LEG32" s="297"/>
      <c r="LEH32" s="297"/>
      <c r="LEI32" s="297"/>
      <c r="LEJ32" s="297"/>
      <c r="LEK32" s="297"/>
      <c r="LEL32" s="297"/>
      <c r="LEM32" s="297"/>
      <c r="LEN32" s="297"/>
      <c r="LEO32" s="297"/>
      <c r="LEP32" s="297"/>
      <c r="LEQ32" s="297"/>
      <c r="LER32" s="297"/>
      <c r="LES32" s="297"/>
      <c r="LET32" s="297"/>
      <c r="LEU32" s="297"/>
      <c r="LEV32" s="297"/>
      <c r="LEW32" s="297"/>
      <c r="LEX32" s="297"/>
      <c r="LEY32" s="297"/>
      <c r="LEZ32" s="297"/>
      <c r="LFA32" s="297"/>
      <c r="LFB32" s="297"/>
      <c r="LFC32" s="297"/>
      <c r="LFD32" s="297"/>
      <c r="LFE32" s="297"/>
      <c r="LFF32" s="297"/>
      <c r="LFG32" s="297"/>
      <c r="LFH32" s="297"/>
      <c r="LFI32" s="297"/>
      <c r="LFJ32" s="297"/>
      <c r="LFK32" s="297"/>
      <c r="LFL32" s="297"/>
      <c r="LFM32" s="297"/>
      <c r="LFN32" s="297"/>
      <c r="LFO32" s="297"/>
      <c r="LFP32" s="297"/>
      <c r="LFQ32" s="297"/>
      <c r="LFR32" s="297"/>
      <c r="LFS32" s="297"/>
      <c r="LFT32" s="297"/>
      <c r="LFU32" s="297"/>
      <c r="LFV32" s="297"/>
      <c r="LFW32" s="297"/>
      <c r="LFX32" s="297"/>
      <c r="LFY32" s="297"/>
      <c r="LFZ32" s="297"/>
      <c r="LGA32" s="297"/>
      <c r="LGB32" s="297"/>
      <c r="LGC32" s="297"/>
      <c r="LGD32" s="297"/>
      <c r="LGE32" s="297"/>
      <c r="LGF32" s="297"/>
      <c r="LGG32" s="297"/>
      <c r="LGH32" s="297"/>
      <c r="LGI32" s="297"/>
      <c r="LGJ32" s="297"/>
      <c r="LGK32" s="297"/>
      <c r="LGL32" s="297"/>
      <c r="LGM32" s="297"/>
      <c r="LGN32" s="297"/>
      <c r="LGO32" s="297"/>
      <c r="LGP32" s="297"/>
      <c r="LGQ32" s="297"/>
      <c r="LGR32" s="297"/>
      <c r="LGS32" s="297"/>
      <c r="LGT32" s="297"/>
      <c r="LGU32" s="297"/>
      <c r="LGV32" s="297"/>
      <c r="LGW32" s="297"/>
      <c r="LGX32" s="297"/>
      <c r="LGY32" s="297"/>
      <c r="LGZ32" s="297"/>
      <c r="LHA32" s="297"/>
      <c r="LHB32" s="297"/>
      <c r="LHC32" s="297"/>
      <c r="LHD32" s="297"/>
      <c r="LHE32" s="297"/>
      <c r="LHF32" s="297"/>
      <c r="LHG32" s="297"/>
      <c r="LHH32" s="297"/>
      <c r="LHI32" s="297"/>
      <c r="LHJ32" s="297"/>
      <c r="LHK32" s="297"/>
      <c r="LHL32" s="297"/>
      <c r="LHM32" s="297"/>
      <c r="LHN32" s="297"/>
      <c r="LHO32" s="297"/>
      <c r="LHP32" s="297"/>
      <c r="LHQ32" s="297"/>
      <c r="LHR32" s="297"/>
      <c r="LHS32" s="297"/>
      <c r="LHT32" s="297"/>
      <c r="LHU32" s="297"/>
      <c r="LHV32" s="297"/>
      <c r="LHW32" s="297"/>
      <c r="LHX32" s="297"/>
      <c r="LHY32" s="297"/>
      <c r="LHZ32" s="297"/>
      <c r="LIA32" s="297"/>
      <c r="LIB32" s="297"/>
      <c r="LIC32" s="297"/>
      <c r="LID32" s="297"/>
      <c r="LIE32" s="297"/>
      <c r="LIF32" s="297"/>
      <c r="LIG32" s="297"/>
      <c r="LIH32" s="297"/>
      <c r="LII32" s="297"/>
      <c r="LIJ32" s="297"/>
      <c r="LIK32" s="297"/>
      <c r="LIL32" s="297"/>
      <c r="LIM32" s="297"/>
      <c r="LIN32" s="297"/>
      <c r="LIO32" s="297"/>
      <c r="LIP32" s="297"/>
      <c r="LIQ32" s="297"/>
      <c r="LIR32" s="297"/>
      <c r="LIS32" s="297"/>
      <c r="LIT32" s="297"/>
      <c r="LIU32" s="297"/>
      <c r="LIV32" s="297"/>
      <c r="LIW32" s="297"/>
      <c r="LIX32" s="297"/>
      <c r="LIY32" s="297"/>
      <c r="LIZ32" s="297"/>
      <c r="LJA32" s="297"/>
      <c r="LJB32" s="297"/>
      <c r="LJC32" s="297"/>
      <c r="LJD32" s="297"/>
      <c r="LJE32" s="297"/>
      <c r="LJF32" s="297"/>
      <c r="LJG32" s="297"/>
      <c r="LJH32" s="297"/>
      <c r="LJI32" s="297"/>
      <c r="LJJ32" s="297"/>
      <c r="LJK32" s="297"/>
      <c r="LJL32" s="297"/>
      <c r="LJM32" s="297"/>
      <c r="LJN32" s="297"/>
      <c r="LJO32" s="297"/>
      <c r="LJP32" s="297"/>
      <c r="LJQ32" s="297"/>
      <c r="LJR32" s="297"/>
      <c r="LJS32" s="297"/>
      <c r="LJT32" s="297"/>
      <c r="LJU32" s="297"/>
      <c r="LJV32" s="297"/>
      <c r="LJW32" s="297"/>
      <c r="LJX32" s="297"/>
      <c r="LJY32" s="297"/>
      <c r="LJZ32" s="297"/>
      <c r="LKA32" s="297"/>
      <c r="LKB32" s="297"/>
      <c r="LKC32" s="297"/>
      <c r="LKD32" s="297"/>
      <c r="LKE32" s="297"/>
      <c r="LKF32" s="297"/>
      <c r="LKG32" s="297"/>
      <c r="LKH32" s="297"/>
      <c r="LKI32" s="297"/>
      <c r="LKJ32" s="297"/>
      <c r="LKK32" s="297"/>
      <c r="LKL32" s="297"/>
      <c r="LKM32" s="297"/>
      <c r="LKN32" s="297"/>
      <c r="LKO32" s="297"/>
      <c r="LKP32" s="297"/>
      <c r="LKQ32" s="297"/>
      <c r="LKR32" s="297"/>
      <c r="LKS32" s="297"/>
      <c r="LKT32" s="297"/>
      <c r="LKU32" s="297"/>
      <c r="LKV32" s="297"/>
      <c r="LKW32" s="297"/>
      <c r="LKX32" s="297"/>
      <c r="LKY32" s="297"/>
      <c r="LKZ32" s="297"/>
      <c r="LLA32" s="297"/>
      <c r="LLB32" s="297"/>
      <c r="LLC32" s="297"/>
      <c r="LLD32" s="297"/>
      <c r="LLE32" s="297"/>
      <c r="LLF32" s="297"/>
      <c r="LLG32" s="297"/>
      <c r="LLH32" s="297"/>
      <c r="LLI32" s="297"/>
      <c r="LLJ32" s="297"/>
      <c r="LLK32" s="297"/>
      <c r="LLL32" s="297"/>
      <c r="LLM32" s="297"/>
      <c r="LLN32" s="297"/>
      <c r="LLO32" s="297"/>
      <c r="LLP32" s="297"/>
      <c r="LLQ32" s="297"/>
      <c r="LLR32" s="297"/>
      <c r="LLS32" s="297"/>
      <c r="LLT32" s="297"/>
      <c r="LLU32" s="297"/>
      <c r="LLV32" s="297"/>
      <c r="LLW32" s="297"/>
      <c r="LLX32" s="297"/>
      <c r="LLY32" s="297"/>
      <c r="LLZ32" s="297"/>
      <c r="LMA32" s="297"/>
      <c r="LMB32" s="297"/>
      <c r="LMC32" s="297"/>
      <c r="LMD32" s="297"/>
      <c r="LME32" s="297"/>
      <c r="LMF32" s="297"/>
      <c r="LMG32" s="297"/>
      <c r="LMH32" s="297"/>
      <c r="LMI32" s="297"/>
      <c r="LMJ32" s="297"/>
      <c r="LMK32" s="297"/>
      <c r="LML32" s="297"/>
      <c r="LMM32" s="297"/>
      <c r="LMN32" s="297"/>
      <c r="LMO32" s="297"/>
      <c r="LMP32" s="297"/>
      <c r="LMQ32" s="297"/>
      <c r="LMR32" s="297"/>
      <c r="LMS32" s="297"/>
      <c r="LMT32" s="297"/>
      <c r="LMU32" s="297"/>
      <c r="LMV32" s="297"/>
      <c r="LMW32" s="297"/>
      <c r="LMX32" s="297"/>
      <c r="LMY32" s="297"/>
      <c r="LMZ32" s="297"/>
      <c r="LNA32" s="297"/>
      <c r="LNB32" s="297"/>
      <c r="LNC32" s="297"/>
      <c r="LND32" s="297"/>
      <c r="LNE32" s="297"/>
      <c r="LNF32" s="297"/>
      <c r="LNG32" s="297"/>
      <c r="LNH32" s="297"/>
      <c r="LNI32" s="297"/>
      <c r="LNJ32" s="297"/>
      <c r="LNK32" s="297"/>
      <c r="LNL32" s="297"/>
      <c r="LNM32" s="297"/>
      <c r="LNN32" s="297"/>
      <c r="LNO32" s="297"/>
      <c r="LNP32" s="297"/>
      <c r="LNQ32" s="297"/>
      <c r="LNR32" s="297"/>
      <c r="LNS32" s="297"/>
      <c r="LNT32" s="297"/>
      <c r="LNU32" s="297"/>
      <c r="LNV32" s="297"/>
      <c r="LNW32" s="297"/>
      <c r="LNX32" s="297"/>
      <c r="LNY32" s="297"/>
      <c r="LNZ32" s="297"/>
      <c r="LOA32" s="297"/>
      <c r="LOB32" s="297"/>
      <c r="LOC32" s="297"/>
      <c r="LOD32" s="297"/>
      <c r="LOE32" s="297"/>
      <c r="LOF32" s="297"/>
      <c r="LOG32" s="297"/>
      <c r="LOH32" s="297"/>
      <c r="LOI32" s="297"/>
      <c r="LOJ32" s="297"/>
      <c r="LOK32" s="297"/>
      <c r="LOL32" s="297"/>
      <c r="LOM32" s="297"/>
      <c r="LON32" s="297"/>
      <c r="LOO32" s="297"/>
      <c r="LOP32" s="297"/>
      <c r="LOQ32" s="297"/>
      <c r="LOR32" s="297"/>
      <c r="LOS32" s="297"/>
      <c r="LOT32" s="297"/>
      <c r="LOU32" s="297"/>
      <c r="LOV32" s="297"/>
      <c r="LOW32" s="297"/>
      <c r="LOX32" s="297"/>
      <c r="LOY32" s="297"/>
      <c r="LOZ32" s="297"/>
      <c r="LPA32" s="297"/>
      <c r="LPB32" s="297"/>
      <c r="LPC32" s="297"/>
      <c r="LPD32" s="297"/>
      <c r="LPE32" s="297"/>
      <c r="LPF32" s="297"/>
      <c r="LPG32" s="297"/>
      <c r="LPH32" s="297"/>
      <c r="LPI32" s="297"/>
      <c r="LPJ32" s="297"/>
      <c r="LPK32" s="297"/>
      <c r="LPL32" s="297"/>
      <c r="LPM32" s="297"/>
      <c r="LPN32" s="297"/>
      <c r="LPO32" s="297"/>
      <c r="LPP32" s="297"/>
      <c r="LPQ32" s="297"/>
      <c r="LPR32" s="297"/>
      <c r="LPS32" s="297"/>
      <c r="LPT32" s="297"/>
      <c r="LPU32" s="297"/>
      <c r="LPV32" s="297"/>
      <c r="LPW32" s="297"/>
      <c r="LPX32" s="297"/>
      <c r="LPY32" s="297"/>
      <c r="LPZ32" s="297"/>
      <c r="LQA32" s="297"/>
      <c r="LQB32" s="297"/>
      <c r="LQC32" s="297"/>
      <c r="LQD32" s="297"/>
      <c r="LQE32" s="297"/>
      <c r="LQF32" s="297"/>
      <c r="LQG32" s="297"/>
      <c r="LQH32" s="297"/>
      <c r="LQI32" s="297"/>
      <c r="LQJ32" s="297"/>
      <c r="LQK32" s="297"/>
      <c r="LQL32" s="297"/>
      <c r="LQM32" s="297"/>
      <c r="LQN32" s="297"/>
      <c r="LQO32" s="297"/>
      <c r="LQP32" s="297"/>
      <c r="LQQ32" s="297"/>
      <c r="LQR32" s="297"/>
      <c r="LQS32" s="297"/>
      <c r="LQT32" s="297"/>
      <c r="LQU32" s="297"/>
      <c r="LQV32" s="297"/>
      <c r="LQW32" s="297"/>
      <c r="LQX32" s="297"/>
      <c r="LQY32" s="297"/>
      <c r="LQZ32" s="297"/>
      <c r="LRA32" s="297"/>
      <c r="LRB32" s="297"/>
      <c r="LRC32" s="297"/>
      <c r="LRD32" s="297"/>
      <c r="LRE32" s="297"/>
      <c r="LRF32" s="297"/>
      <c r="LRG32" s="297"/>
      <c r="LRH32" s="297"/>
      <c r="LRI32" s="297"/>
      <c r="LRJ32" s="297"/>
      <c r="LRK32" s="297"/>
      <c r="LRL32" s="297"/>
      <c r="LRM32" s="297"/>
      <c r="LRN32" s="297"/>
      <c r="LRO32" s="297"/>
      <c r="LRP32" s="297"/>
      <c r="LRQ32" s="297"/>
      <c r="LRR32" s="297"/>
      <c r="LRS32" s="297"/>
      <c r="LRT32" s="297"/>
      <c r="LRU32" s="297"/>
      <c r="LRV32" s="297"/>
      <c r="LRW32" s="297"/>
      <c r="LRX32" s="297"/>
      <c r="LRY32" s="297"/>
      <c r="LRZ32" s="297"/>
      <c r="LSA32" s="297"/>
      <c r="LSB32" s="297"/>
      <c r="LSC32" s="297"/>
      <c r="LSD32" s="297"/>
      <c r="LSE32" s="297"/>
      <c r="LSF32" s="297"/>
      <c r="LSG32" s="297"/>
      <c r="LSH32" s="297"/>
      <c r="LSI32" s="297"/>
      <c r="LSJ32" s="297"/>
      <c r="LSK32" s="297"/>
      <c r="LSL32" s="297"/>
      <c r="LSM32" s="297"/>
      <c r="LSN32" s="297"/>
      <c r="LSO32" s="297"/>
      <c r="LSP32" s="297"/>
      <c r="LSQ32" s="297"/>
      <c r="LSR32" s="297"/>
      <c r="LSS32" s="297"/>
      <c r="LST32" s="297"/>
      <c r="LSU32" s="297"/>
      <c r="LSV32" s="297"/>
      <c r="LSW32" s="297"/>
      <c r="LSX32" s="297"/>
      <c r="LSY32" s="297"/>
      <c r="LSZ32" s="297"/>
      <c r="LTA32" s="297"/>
      <c r="LTB32" s="297"/>
      <c r="LTC32" s="297"/>
      <c r="LTD32" s="297"/>
      <c r="LTE32" s="297"/>
      <c r="LTF32" s="297"/>
      <c r="LTG32" s="297"/>
      <c r="LTH32" s="297"/>
      <c r="LTI32" s="297"/>
      <c r="LTJ32" s="297"/>
      <c r="LTK32" s="297"/>
      <c r="LTL32" s="297"/>
      <c r="LTM32" s="297"/>
      <c r="LTN32" s="297"/>
      <c r="LTO32" s="297"/>
      <c r="LTP32" s="297"/>
      <c r="LTQ32" s="297"/>
      <c r="LTR32" s="297"/>
      <c r="LTS32" s="297"/>
      <c r="LTT32" s="297"/>
      <c r="LTU32" s="297"/>
      <c r="LTV32" s="297"/>
      <c r="LTW32" s="297"/>
      <c r="LTX32" s="297"/>
      <c r="LTY32" s="297"/>
      <c r="LTZ32" s="297"/>
      <c r="LUA32" s="297"/>
      <c r="LUB32" s="297"/>
      <c r="LUC32" s="297"/>
      <c r="LUD32" s="297"/>
      <c r="LUE32" s="297"/>
      <c r="LUF32" s="297"/>
      <c r="LUG32" s="297"/>
      <c r="LUH32" s="297"/>
      <c r="LUI32" s="297"/>
      <c r="LUJ32" s="297"/>
      <c r="LUK32" s="297"/>
      <c r="LUL32" s="297"/>
      <c r="LUM32" s="297"/>
      <c r="LUN32" s="297"/>
      <c r="LUO32" s="297"/>
      <c r="LUP32" s="297"/>
      <c r="LUQ32" s="297"/>
      <c r="LUR32" s="297"/>
      <c r="LUS32" s="297"/>
      <c r="LUT32" s="297"/>
      <c r="LUU32" s="297"/>
      <c r="LUV32" s="297"/>
      <c r="LUW32" s="297"/>
      <c r="LUX32" s="297"/>
      <c r="LUY32" s="297"/>
      <c r="LUZ32" s="297"/>
      <c r="LVA32" s="297"/>
      <c r="LVB32" s="297"/>
      <c r="LVC32" s="297"/>
      <c r="LVD32" s="297"/>
      <c r="LVE32" s="297"/>
      <c r="LVF32" s="297"/>
      <c r="LVG32" s="297"/>
      <c r="LVH32" s="297"/>
      <c r="LVI32" s="297"/>
      <c r="LVJ32" s="297"/>
      <c r="LVK32" s="297"/>
      <c r="LVL32" s="297"/>
      <c r="LVM32" s="297"/>
      <c r="LVN32" s="297"/>
      <c r="LVO32" s="297"/>
      <c r="LVP32" s="297"/>
      <c r="LVQ32" s="297"/>
      <c r="LVR32" s="297"/>
      <c r="LVS32" s="297"/>
      <c r="LVT32" s="297"/>
      <c r="LVU32" s="297"/>
      <c r="LVV32" s="297"/>
      <c r="LVW32" s="297"/>
      <c r="LVX32" s="297"/>
      <c r="LVY32" s="297"/>
      <c r="LVZ32" s="297"/>
      <c r="LWA32" s="297"/>
      <c r="LWB32" s="297"/>
      <c r="LWC32" s="297"/>
      <c r="LWD32" s="297"/>
      <c r="LWE32" s="297"/>
      <c r="LWF32" s="297"/>
      <c r="LWG32" s="297"/>
      <c r="LWH32" s="297"/>
      <c r="LWI32" s="297"/>
      <c r="LWJ32" s="297"/>
      <c r="LWK32" s="297"/>
      <c r="LWL32" s="297"/>
      <c r="LWM32" s="297"/>
      <c r="LWN32" s="297"/>
      <c r="LWO32" s="297"/>
      <c r="LWP32" s="297"/>
      <c r="LWQ32" s="297"/>
      <c r="LWR32" s="297"/>
      <c r="LWS32" s="297"/>
      <c r="LWT32" s="297"/>
      <c r="LWU32" s="297"/>
      <c r="LWV32" s="297"/>
      <c r="LWW32" s="297"/>
      <c r="LWX32" s="297"/>
      <c r="LWY32" s="297"/>
      <c r="LWZ32" s="297"/>
      <c r="LXA32" s="297"/>
      <c r="LXB32" s="297"/>
      <c r="LXC32" s="297"/>
      <c r="LXD32" s="297"/>
      <c r="LXE32" s="297"/>
      <c r="LXF32" s="297"/>
      <c r="LXG32" s="297"/>
      <c r="LXH32" s="297"/>
      <c r="LXI32" s="297"/>
      <c r="LXJ32" s="297"/>
      <c r="LXK32" s="297"/>
      <c r="LXL32" s="297"/>
      <c r="LXM32" s="297"/>
      <c r="LXN32" s="297"/>
      <c r="LXO32" s="297"/>
      <c r="LXP32" s="297"/>
      <c r="LXQ32" s="297"/>
      <c r="LXR32" s="297"/>
      <c r="LXS32" s="297"/>
      <c r="LXT32" s="297"/>
      <c r="LXU32" s="297"/>
      <c r="LXV32" s="297"/>
      <c r="LXW32" s="297"/>
      <c r="LXX32" s="297"/>
      <c r="LXY32" s="297"/>
      <c r="LXZ32" s="297"/>
      <c r="LYA32" s="297"/>
      <c r="LYB32" s="297"/>
      <c r="LYC32" s="297"/>
      <c r="LYD32" s="297"/>
      <c r="LYE32" s="297"/>
      <c r="LYF32" s="297"/>
      <c r="LYG32" s="297"/>
      <c r="LYH32" s="297"/>
      <c r="LYI32" s="297"/>
      <c r="LYJ32" s="297"/>
      <c r="LYK32" s="297"/>
      <c r="LYL32" s="297"/>
      <c r="LYM32" s="297"/>
      <c r="LYN32" s="297"/>
      <c r="LYO32" s="297"/>
      <c r="LYP32" s="297"/>
      <c r="LYQ32" s="297"/>
      <c r="LYR32" s="297"/>
      <c r="LYS32" s="297"/>
      <c r="LYT32" s="297"/>
      <c r="LYU32" s="297"/>
      <c r="LYV32" s="297"/>
      <c r="LYW32" s="297"/>
      <c r="LYX32" s="297"/>
      <c r="LYY32" s="297"/>
      <c r="LYZ32" s="297"/>
      <c r="LZA32" s="297"/>
      <c r="LZB32" s="297"/>
      <c r="LZC32" s="297"/>
      <c r="LZD32" s="297"/>
      <c r="LZE32" s="297"/>
      <c r="LZF32" s="297"/>
      <c r="LZG32" s="297"/>
      <c r="LZH32" s="297"/>
      <c r="LZI32" s="297"/>
      <c r="LZJ32" s="297"/>
      <c r="LZK32" s="297"/>
      <c r="LZL32" s="297"/>
      <c r="LZM32" s="297"/>
      <c r="LZN32" s="297"/>
      <c r="LZO32" s="297"/>
      <c r="LZP32" s="297"/>
      <c r="LZQ32" s="297"/>
      <c r="LZR32" s="297"/>
      <c r="LZS32" s="297"/>
      <c r="LZT32" s="297"/>
      <c r="LZU32" s="297"/>
      <c r="LZV32" s="297"/>
      <c r="LZW32" s="297"/>
      <c r="LZX32" s="297"/>
      <c r="LZY32" s="297"/>
      <c r="LZZ32" s="297"/>
      <c r="MAA32" s="297"/>
      <c r="MAB32" s="297"/>
      <c r="MAC32" s="297"/>
      <c r="MAD32" s="297"/>
      <c r="MAE32" s="297"/>
      <c r="MAF32" s="297"/>
      <c r="MAG32" s="297"/>
      <c r="MAH32" s="297"/>
      <c r="MAI32" s="297"/>
      <c r="MAJ32" s="297"/>
      <c r="MAK32" s="297"/>
      <c r="MAL32" s="297"/>
      <c r="MAM32" s="297"/>
      <c r="MAN32" s="297"/>
      <c r="MAO32" s="297"/>
      <c r="MAP32" s="297"/>
      <c r="MAQ32" s="297"/>
      <c r="MAR32" s="297"/>
      <c r="MAS32" s="297"/>
      <c r="MAT32" s="297"/>
      <c r="MAU32" s="297"/>
      <c r="MAV32" s="297"/>
      <c r="MAW32" s="297"/>
      <c r="MAX32" s="297"/>
      <c r="MAY32" s="297"/>
      <c r="MAZ32" s="297"/>
      <c r="MBA32" s="297"/>
      <c r="MBB32" s="297"/>
      <c r="MBC32" s="297"/>
      <c r="MBD32" s="297"/>
      <c r="MBE32" s="297"/>
      <c r="MBF32" s="297"/>
      <c r="MBG32" s="297"/>
      <c r="MBH32" s="297"/>
      <c r="MBI32" s="297"/>
      <c r="MBJ32" s="297"/>
      <c r="MBK32" s="297"/>
      <c r="MBL32" s="297"/>
      <c r="MBM32" s="297"/>
      <c r="MBN32" s="297"/>
      <c r="MBO32" s="297"/>
      <c r="MBP32" s="297"/>
      <c r="MBQ32" s="297"/>
      <c r="MBR32" s="297"/>
      <c r="MBS32" s="297"/>
      <c r="MBT32" s="297"/>
      <c r="MBU32" s="297"/>
      <c r="MBV32" s="297"/>
      <c r="MBW32" s="297"/>
      <c r="MBX32" s="297"/>
      <c r="MBY32" s="297"/>
      <c r="MBZ32" s="297"/>
      <c r="MCA32" s="297"/>
      <c r="MCB32" s="297"/>
      <c r="MCC32" s="297"/>
      <c r="MCD32" s="297"/>
      <c r="MCE32" s="297"/>
      <c r="MCF32" s="297"/>
      <c r="MCG32" s="297"/>
      <c r="MCH32" s="297"/>
      <c r="MCI32" s="297"/>
      <c r="MCJ32" s="297"/>
      <c r="MCK32" s="297"/>
      <c r="MCL32" s="297"/>
      <c r="MCM32" s="297"/>
      <c r="MCN32" s="297"/>
      <c r="MCO32" s="297"/>
      <c r="MCP32" s="297"/>
      <c r="MCQ32" s="297"/>
      <c r="MCR32" s="297"/>
      <c r="MCS32" s="297"/>
      <c r="MCT32" s="297"/>
      <c r="MCU32" s="297"/>
      <c r="MCV32" s="297"/>
      <c r="MCW32" s="297"/>
      <c r="MCX32" s="297"/>
      <c r="MCY32" s="297"/>
      <c r="MCZ32" s="297"/>
      <c r="MDA32" s="297"/>
      <c r="MDB32" s="297"/>
      <c r="MDC32" s="297"/>
      <c r="MDD32" s="297"/>
      <c r="MDE32" s="297"/>
      <c r="MDF32" s="297"/>
      <c r="MDG32" s="297"/>
      <c r="MDH32" s="297"/>
      <c r="MDI32" s="297"/>
      <c r="MDJ32" s="297"/>
      <c r="MDK32" s="297"/>
      <c r="MDL32" s="297"/>
      <c r="MDM32" s="297"/>
      <c r="MDN32" s="297"/>
      <c r="MDO32" s="297"/>
      <c r="MDP32" s="297"/>
      <c r="MDQ32" s="297"/>
      <c r="MDR32" s="297"/>
      <c r="MDS32" s="297"/>
      <c r="MDT32" s="297"/>
      <c r="MDU32" s="297"/>
      <c r="MDV32" s="297"/>
      <c r="MDW32" s="297"/>
      <c r="MDX32" s="297"/>
      <c r="MDY32" s="297"/>
      <c r="MDZ32" s="297"/>
      <c r="MEA32" s="297"/>
      <c r="MEB32" s="297"/>
      <c r="MEC32" s="297"/>
      <c r="MED32" s="297"/>
      <c r="MEE32" s="297"/>
      <c r="MEF32" s="297"/>
      <c r="MEG32" s="297"/>
      <c r="MEH32" s="297"/>
      <c r="MEI32" s="297"/>
      <c r="MEJ32" s="297"/>
      <c r="MEK32" s="297"/>
      <c r="MEL32" s="297"/>
      <c r="MEM32" s="297"/>
      <c r="MEN32" s="297"/>
      <c r="MEO32" s="297"/>
      <c r="MEP32" s="297"/>
      <c r="MEQ32" s="297"/>
      <c r="MER32" s="297"/>
      <c r="MES32" s="297"/>
      <c r="MET32" s="297"/>
      <c r="MEU32" s="297"/>
      <c r="MEV32" s="297"/>
      <c r="MEW32" s="297"/>
      <c r="MEX32" s="297"/>
      <c r="MEY32" s="297"/>
      <c r="MEZ32" s="297"/>
      <c r="MFA32" s="297"/>
      <c r="MFB32" s="297"/>
      <c r="MFC32" s="297"/>
      <c r="MFD32" s="297"/>
      <c r="MFE32" s="297"/>
      <c r="MFF32" s="297"/>
      <c r="MFG32" s="297"/>
      <c r="MFH32" s="297"/>
      <c r="MFI32" s="297"/>
      <c r="MFJ32" s="297"/>
      <c r="MFK32" s="297"/>
      <c r="MFL32" s="297"/>
      <c r="MFM32" s="297"/>
      <c r="MFN32" s="297"/>
      <c r="MFO32" s="297"/>
      <c r="MFP32" s="297"/>
      <c r="MFQ32" s="297"/>
      <c r="MFR32" s="297"/>
      <c r="MFS32" s="297"/>
      <c r="MFT32" s="297"/>
      <c r="MFU32" s="297"/>
      <c r="MFV32" s="297"/>
      <c r="MFW32" s="297"/>
      <c r="MFX32" s="297"/>
      <c r="MFY32" s="297"/>
      <c r="MFZ32" s="297"/>
      <c r="MGA32" s="297"/>
      <c r="MGB32" s="297"/>
      <c r="MGC32" s="297"/>
      <c r="MGD32" s="297"/>
      <c r="MGE32" s="297"/>
      <c r="MGF32" s="297"/>
      <c r="MGG32" s="297"/>
      <c r="MGH32" s="297"/>
      <c r="MGI32" s="297"/>
      <c r="MGJ32" s="297"/>
      <c r="MGK32" s="297"/>
      <c r="MGL32" s="297"/>
      <c r="MGM32" s="297"/>
      <c r="MGN32" s="297"/>
      <c r="MGO32" s="297"/>
      <c r="MGP32" s="297"/>
      <c r="MGQ32" s="297"/>
      <c r="MGR32" s="297"/>
      <c r="MGS32" s="297"/>
      <c r="MGT32" s="297"/>
      <c r="MGU32" s="297"/>
      <c r="MGV32" s="297"/>
      <c r="MGW32" s="297"/>
      <c r="MGX32" s="297"/>
      <c r="MGY32" s="297"/>
      <c r="MGZ32" s="297"/>
      <c r="MHA32" s="297"/>
      <c r="MHB32" s="297"/>
      <c r="MHC32" s="297"/>
      <c r="MHD32" s="297"/>
      <c r="MHE32" s="297"/>
      <c r="MHF32" s="297"/>
      <c r="MHG32" s="297"/>
      <c r="MHH32" s="297"/>
      <c r="MHI32" s="297"/>
      <c r="MHJ32" s="297"/>
      <c r="MHK32" s="297"/>
      <c r="MHL32" s="297"/>
      <c r="MHM32" s="297"/>
      <c r="MHN32" s="297"/>
      <c r="MHO32" s="297"/>
      <c r="MHP32" s="297"/>
      <c r="MHQ32" s="297"/>
      <c r="MHR32" s="297"/>
      <c r="MHS32" s="297"/>
      <c r="MHT32" s="297"/>
      <c r="MHU32" s="297"/>
      <c r="MHV32" s="297"/>
      <c r="MHW32" s="297"/>
      <c r="MHX32" s="297"/>
      <c r="MHY32" s="297"/>
      <c r="MHZ32" s="297"/>
      <c r="MIA32" s="297"/>
      <c r="MIB32" s="297"/>
      <c r="MIC32" s="297"/>
      <c r="MID32" s="297"/>
      <c r="MIE32" s="297"/>
      <c r="MIF32" s="297"/>
      <c r="MIG32" s="297"/>
      <c r="MIH32" s="297"/>
      <c r="MII32" s="297"/>
      <c r="MIJ32" s="297"/>
      <c r="MIK32" s="297"/>
      <c r="MIL32" s="297"/>
      <c r="MIM32" s="297"/>
      <c r="MIN32" s="297"/>
      <c r="MIO32" s="297"/>
      <c r="MIP32" s="297"/>
      <c r="MIQ32" s="297"/>
      <c r="MIR32" s="297"/>
      <c r="MIS32" s="297"/>
      <c r="MIT32" s="297"/>
      <c r="MIU32" s="297"/>
      <c r="MIV32" s="297"/>
      <c r="MIW32" s="297"/>
      <c r="MIX32" s="297"/>
      <c r="MIY32" s="297"/>
      <c r="MIZ32" s="297"/>
      <c r="MJA32" s="297"/>
      <c r="MJB32" s="297"/>
      <c r="MJC32" s="297"/>
      <c r="MJD32" s="297"/>
      <c r="MJE32" s="297"/>
      <c r="MJF32" s="297"/>
      <c r="MJG32" s="297"/>
      <c r="MJH32" s="297"/>
      <c r="MJI32" s="297"/>
      <c r="MJJ32" s="297"/>
      <c r="MJK32" s="297"/>
      <c r="MJL32" s="297"/>
      <c r="MJM32" s="297"/>
      <c r="MJN32" s="297"/>
      <c r="MJO32" s="297"/>
      <c r="MJP32" s="297"/>
      <c r="MJQ32" s="297"/>
      <c r="MJR32" s="297"/>
      <c r="MJS32" s="297"/>
      <c r="MJT32" s="297"/>
      <c r="MJU32" s="297"/>
      <c r="MJV32" s="297"/>
      <c r="MJW32" s="297"/>
      <c r="MJX32" s="297"/>
      <c r="MJY32" s="297"/>
      <c r="MJZ32" s="297"/>
      <c r="MKA32" s="297"/>
      <c r="MKB32" s="297"/>
      <c r="MKC32" s="297"/>
      <c r="MKD32" s="297"/>
      <c r="MKE32" s="297"/>
      <c r="MKF32" s="297"/>
      <c r="MKG32" s="297"/>
      <c r="MKH32" s="297"/>
      <c r="MKI32" s="297"/>
      <c r="MKJ32" s="297"/>
      <c r="MKK32" s="297"/>
      <c r="MKL32" s="297"/>
      <c r="MKM32" s="297"/>
      <c r="MKN32" s="297"/>
      <c r="MKO32" s="297"/>
      <c r="MKP32" s="297"/>
      <c r="MKQ32" s="297"/>
      <c r="MKR32" s="297"/>
      <c r="MKS32" s="297"/>
      <c r="MKT32" s="297"/>
      <c r="MKU32" s="297"/>
      <c r="MKV32" s="297"/>
      <c r="MKW32" s="297"/>
      <c r="MKX32" s="297"/>
      <c r="MKY32" s="297"/>
      <c r="MKZ32" s="297"/>
      <c r="MLA32" s="297"/>
      <c r="MLB32" s="297"/>
      <c r="MLC32" s="297"/>
      <c r="MLD32" s="297"/>
      <c r="MLE32" s="297"/>
      <c r="MLF32" s="297"/>
      <c r="MLG32" s="297"/>
      <c r="MLH32" s="297"/>
      <c r="MLI32" s="297"/>
      <c r="MLJ32" s="297"/>
      <c r="MLK32" s="297"/>
      <c r="MLL32" s="297"/>
      <c r="MLM32" s="297"/>
      <c r="MLN32" s="297"/>
      <c r="MLO32" s="297"/>
      <c r="MLP32" s="297"/>
      <c r="MLQ32" s="297"/>
      <c r="MLR32" s="297"/>
      <c r="MLS32" s="297"/>
      <c r="MLT32" s="297"/>
      <c r="MLU32" s="297"/>
      <c r="MLV32" s="297"/>
      <c r="MLW32" s="297"/>
      <c r="MLX32" s="297"/>
      <c r="MLY32" s="297"/>
      <c r="MLZ32" s="297"/>
      <c r="MMA32" s="297"/>
      <c r="MMB32" s="297"/>
      <c r="MMC32" s="297"/>
      <c r="MMD32" s="297"/>
      <c r="MME32" s="297"/>
      <c r="MMF32" s="297"/>
      <c r="MMG32" s="297"/>
      <c r="MMH32" s="297"/>
      <c r="MMI32" s="297"/>
      <c r="MMJ32" s="297"/>
      <c r="MMK32" s="297"/>
      <c r="MML32" s="297"/>
      <c r="MMM32" s="297"/>
      <c r="MMN32" s="297"/>
      <c r="MMO32" s="297"/>
      <c r="MMP32" s="297"/>
      <c r="MMQ32" s="297"/>
      <c r="MMR32" s="297"/>
      <c r="MMS32" s="297"/>
      <c r="MMT32" s="297"/>
      <c r="MMU32" s="297"/>
      <c r="MMV32" s="297"/>
      <c r="MMW32" s="297"/>
      <c r="MMX32" s="297"/>
      <c r="MMY32" s="297"/>
      <c r="MMZ32" s="297"/>
      <c r="MNA32" s="297"/>
      <c r="MNB32" s="297"/>
      <c r="MNC32" s="297"/>
      <c r="MND32" s="297"/>
      <c r="MNE32" s="297"/>
      <c r="MNF32" s="297"/>
      <c r="MNG32" s="297"/>
      <c r="MNH32" s="297"/>
      <c r="MNI32" s="297"/>
      <c r="MNJ32" s="297"/>
      <c r="MNK32" s="297"/>
      <c r="MNL32" s="297"/>
      <c r="MNM32" s="297"/>
      <c r="MNN32" s="297"/>
      <c r="MNO32" s="297"/>
      <c r="MNP32" s="297"/>
      <c r="MNQ32" s="297"/>
      <c r="MNR32" s="297"/>
      <c r="MNS32" s="297"/>
      <c r="MNT32" s="297"/>
      <c r="MNU32" s="297"/>
      <c r="MNV32" s="297"/>
      <c r="MNW32" s="297"/>
      <c r="MNX32" s="297"/>
      <c r="MNY32" s="297"/>
      <c r="MNZ32" s="297"/>
      <c r="MOA32" s="297"/>
      <c r="MOB32" s="297"/>
      <c r="MOC32" s="297"/>
      <c r="MOD32" s="297"/>
      <c r="MOE32" s="297"/>
      <c r="MOF32" s="297"/>
      <c r="MOG32" s="297"/>
      <c r="MOH32" s="297"/>
      <c r="MOI32" s="297"/>
      <c r="MOJ32" s="297"/>
      <c r="MOK32" s="297"/>
      <c r="MOL32" s="297"/>
      <c r="MOM32" s="297"/>
      <c r="MON32" s="297"/>
      <c r="MOO32" s="297"/>
      <c r="MOP32" s="297"/>
      <c r="MOQ32" s="297"/>
      <c r="MOR32" s="297"/>
      <c r="MOS32" s="297"/>
      <c r="MOT32" s="297"/>
      <c r="MOU32" s="297"/>
      <c r="MOV32" s="297"/>
      <c r="MOW32" s="297"/>
      <c r="MOX32" s="297"/>
      <c r="MOY32" s="297"/>
      <c r="MOZ32" s="297"/>
      <c r="MPA32" s="297"/>
      <c r="MPB32" s="297"/>
      <c r="MPC32" s="297"/>
      <c r="MPD32" s="297"/>
      <c r="MPE32" s="297"/>
      <c r="MPF32" s="297"/>
      <c r="MPG32" s="297"/>
      <c r="MPH32" s="297"/>
      <c r="MPI32" s="297"/>
      <c r="MPJ32" s="297"/>
      <c r="MPK32" s="297"/>
      <c r="MPL32" s="297"/>
      <c r="MPM32" s="297"/>
      <c r="MPN32" s="297"/>
      <c r="MPO32" s="297"/>
      <c r="MPP32" s="297"/>
      <c r="MPQ32" s="297"/>
      <c r="MPR32" s="297"/>
      <c r="MPS32" s="297"/>
      <c r="MPT32" s="297"/>
      <c r="MPU32" s="297"/>
      <c r="MPV32" s="297"/>
      <c r="MPW32" s="297"/>
      <c r="MPX32" s="297"/>
      <c r="MPY32" s="297"/>
      <c r="MPZ32" s="297"/>
      <c r="MQA32" s="297"/>
      <c r="MQB32" s="297"/>
      <c r="MQC32" s="297"/>
      <c r="MQD32" s="297"/>
      <c r="MQE32" s="297"/>
      <c r="MQF32" s="297"/>
      <c r="MQG32" s="297"/>
      <c r="MQH32" s="297"/>
      <c r="MQI32" s="297"/>
      <c r="MQJ32" s="297"/>
      <c r="MQK32" s="297"/>
      <c r="MQL32" s="297"/>
      <c r="MQM32" s="297"/>
      <c r="MQN32" s="297"/>
      <c r="MQO32" s="297"/>
      <c r="MQP32" s="297"/>
      <c r="MQQ32" s="297"/>
      <c r="MQR32" s="297"/>
      <c r="MQS32" s="297"/>
      <c r="MQT32" s="297"/>
      <c r="MQU32" s="297"/>
      <c r="MQV32" s="297"/>
      <c r="MQW32" s="297"/>
      <c r="MQX32" s="297"/>
      <c r="MQY32" s="297"/>
      <c r="MQZ32" s="297"/>
      <c r="MRA32" s="297"/>
      <c r="MRB32" s="297"/>
      <c r="MRC32" s="297"/>
      <c r="MRD32" s="297"/>
      <c r="MRE32" s="297"/>
      <c r="MRF32" s="297"/>
      <c r="MRG32" s="297"/>
      <c r="MRH32" s="297"/>
      <c r="MRI32" s="297"/>
      <c r="MRJ32" s="297"/>
      <c r="MRK32" s="297"/>
      <c r="MRL32" s="297"/>
      <c r="MRM32" s="297"/>
      <c r="MRN32" s="297"/>
      <c r="MRO32" s="297"/>
      <c r="MRP32" s="297"/>
      <c r="MRQ32" s="297"/>
      <c r="MRR32" s="297"/>
      <c r="MRS32" s="297"/>
      <c r="MRT32" s="297"/>
      <c r="MRU32" s="297"/>
      <c r="MRV32" s="297"/>
      <c r="MRW32" s="297"/>
      <c r="MRX32" s="297"/>
      <c r="MRY32" s="297"/>
      <c r="MRZ32" s="297"/>
      <c r="MSA32" s="297"/>
      <c r="MSB32" s="297"/>
      <c r="MSC32" s="297"/>
      <c r="MSD32" s="297"/>
      <c r="MSE32" s="297"/>
      <c r="MSF32" s="297"/>
      <c r="MSG32" s="297"/>
      <c r="MSH32" s="297"/>
      <c r="MSI32" s="297"/>
      <c r="MSJ32" s="297"/>
      <c r="MSK32" s="297"/>
      <c r="MSL32" s="297"/>
      <c r="MSM32" s="297"/>
      <c r="MSN32" s="297"/>
      <c r="MSO32" s="297"/>
      <c r="MSP32" s="297"/>
      <c r="MSQ32" s="297"/>
      <c r="MSR32" s="297"/>
      <c r="MSS32" s="297"/>
      <c r="MST32" s="297"/>
      <c r="MSU32" s="297"/>
      <c r="MSV32" s="297"/>
      <c r="MSW32" s="297"/>
      <c r="MSX32" s="297"/>
      <c r="MSY32" s="297"/>
      <c r="MSZ32" s="297"/>
      <c r="MTA32" s="297"/>
      <c r="MTB32" s="297"/>
      <c r="MTC32" s="297"/>
      <c r="MTD32" s="297"/>
      <c r="MTE32" s="297"/>
      <c r="MTF32" s="297"/>
      <c r="MTG32" s="297"/>
      <c r="MTH32" s="297"/>
      <c r="MTI32" s="297"/>
      <c r="MTJ32" s="297"/>
      <c r="MTK32" s="297"/>
      <c r="MTL32" s="297"/>
      <c r="MTM32" s="297"/>
      <c r="MTN32" s="297"/>
      <c r="MTO32" s="297"/>
      <c r="MTP32" s="297"/>
      <c r="MTQ32" s="297"/>
      <c r="MTR32" s="297"/>
      <c r="MTS32" s="297"/>
      <c r="MTT32" s="297"/>
      <c r="MTU32" s="297"/>
      <c r="MTV32" s="297"/>
      <c r="MTW32" s="297"/>
      <c r="MTX32" s="297"/>
      <c r="MTY32" s="297"/>
      <c r="MTZ32" s="297"/>
      <c r="MUA32" s="297"/>
      <c r="MUB32" s="297"/>
      <c r="MUC32" s="297"/>
      <c r="MUD32" s="297"/>
      <c r="MUE32" s="297"/>
      <c r="MUF32" s="297"/>
      <c r="MUG32" s="297"/>
      <c r="MUH32" s="297"/>
      <c r="MUI32" s="297"/>
      <c r="MUJ32" s="297"/>
      <c r="MUK32" s="297"/>
      <c r="MUL32" s="297"/>
      <c r="MUM32" s="297"/>
      <c r="MUN32" s="297"/>
      <c r="MUO32" s="297"/>
      <c r="MUP32" s="297"/>
      <c r="MUQ32" s="297"/>
      <c r="MUR32" s="297"/>
      <c r="MUS32" s="297"/>
      <c r="MUT32" s="297"/>
      <c r="MUU32" s="297"/>
      <c r="MUV32" s="297"/>
      <c r="MUW32" s="297"/>
      <c r="MUX32" s="297"/>
      <c r="MUY32" s="297"/>
      <c r="MUZ32" s="297"/>
      <c r="MVA32" s="297"/>
      <c r="MVB32" s="297"/>
      <c r="MVC32" s="297"/>
      <c r="MVD32" s="297"/>
      <c r="MVE32" s="297"/>
      <c r="MVF32" s="297"/>
      <c r="MVG32" s="297"/>
      <c r="MVH32" s="297"/>
      <c r="MVI32" s="297"/>
      <c r="MVJ32" s="297"/>
      <c r="MVK32" s="297"/>
      <c r="MVL32" s="297"/>
      <c r="MVM32" s="297"/>
      <c r="MVN32" s="297"/>
      <c r="MVO32" s="297"/>
      <c r="MVP32" s="297"/>
      <c r="MVQ32" s="297"/>
      <c r="MVR32" s="297"/>
      <c r="MVS32" s="297"/>
      <c r="MVT32" s="297"/>
      <c r="MVU32" s="297"/>
      <c r="MVV32" s="297"/>
      <c r="MVW32" s="297"/>
      <c r="MVX32" s="297"/>
      <c r="MVY32" s="297"/>
      <c r="MVZ32" s="297"/>
      <c r="MWA32" s="297"/>
      <c r="MWB32" s="297"/>
      <c r="MWC32" s="297"/>
      <c r="MWD32" s="297"/>
      <c r="MWE32" s="297"/>
      <c r="MWF32" s="297"/>
      <c r="MWG32" s="297"/>
      <c r="MWH32" s="297"/>
      <c r="MWI32" s="297"/>
      <c r="MWJ32" s="297"/>
      <c r="MWK32" s="297"/>
      <c r="MWL32" s="297"/>
      <c r="MWM32" s="297"/>
      <c r="MWN32" s="297"/>
      <c r="MWO32" s="297"/>
      <c r="MWP32" s="297"/>
      <c r="MWQ32" s="297"/>
      <c r="MWR32" s="297"/>
      <c r="MWS32" s="297"/>
      <c r="MWT32" s="297"/>
      <c r="MWU32" s="297"/>
      <c r="MWV32" s="297"/>
      <c r="MWW32" s="297"/>
      <c r="MWX32" s="297"/>
      <c r="MWY32" s="297"/>
      <c r="MWZ32" s="297"/>
      <c r="MXA32" s="297"/>
      <c r="MXB32" s="297"/>
      <c r="MXC32" s="297"/>
      <c r="MXD32" s="297"/>
      <c r="MXE32" s="297"/>
      <c r="MXF32" s="297"/>
      <c r="MXG32" s="297"/>
      <c r="MXH32" s="297"/>
      <c r="MXI32" s="297"/>
      <c r="MXJ32" s="297"/>
      <c r="MXK32" s="297"/>
      <c r="MXL32" s="297"/>
      <c r="MXM32" s="297"/>
      <c r="MXN32" s="297"/>
      <c r="MXO32" s="297"/>
      <c r="MXP32" s="297"/>
      <c r="MXQ32" s="297"/>
      <c r="MXR32" s="297"/>
      <c r="MXS32" s="297"/>
      <c r="MXT32" s="297"/>
      <c r="MXU32" s="297"/>
      <c r="MXV32" s="297"/>
      <c r="MXW32" s="297"/>
      <c r="MXX32" s="297"/>
      <c r="MXY32" s="297"/>
      <c r="MXZ32" s="297"/>
      <c r="MYA32" s="297"/>
      <c r="MYB32" s="297"/>
      <c r="MYC32" s="297"/>
      <c r="MYD32" s="297"/>
      <c r="MYE32" s="297"/>
      <c r="MYF32" s="297"/>
      <c r="MYG32" s="297"/>
      <c r="MYH32" s="297"/>
      <c r="MYI32" s="297"/>
      <c r="MYJ32" s="297"/>
      <c r="MYK32" s="297"/>
      <c r="MYL32" s="297"/>
      <c r="MYM32" s="297"/>
      <c r="MYN32" s="297"/>
      <c r="MYO32" s="297"/>
      <c r="MYP32" s="297"/>
      <c r="MYQ32" s="297"/>
      <c r="MYR32" s="297"/>
      <c r="MYS32" s="297"/>
      <c r="MYT32" s="297"/>
      <c r="MYU32" s="297"/>
      <c r="MYV32" s="297"/>
      <c r="MYW32" s="297"/>
      <c r="MYX32" s="297"/>
      <c r="MYY32" s="297"/>
      <c r="MYZ32" s="297"/>
      <c r="MZA32" s="297"/>
      <c r="MZB32" s="297"/>
      <c r="MZC32" s="297"/>
      <c r="MZD32" s="297"/>
      <c r="MZE32" s="297"/>
      <c r="MZF32" s="297"/>
      <c r="MZG32" s="297"/>
      <c r="MZH32" s="297"/>
      <c r="MZI32" s="297"/>
      <c r="MZJ32" s="297"/>
      <c r="MZK32" s="297"/>
      <c r="MZL32" s="297"/>
      <c r="MZM32" s="297"/>
      <c r="MZN32" s="297"/>
      <c r="MZO32" s="297"/>
      <c r="MZP32" s="297"/>
      <c r="MZQ32" s="297"/>
      <c r="MZR32" s="297"/>
      <c r="MZS32" s="297"/>
      <c r="MZT32" s="297"/>
      <c r="MZU32" s="297"/>
      <c r="MZV32" s="297"/>
      <c r="MZW32" s="297"/>
      <c r="MZX32" s="297"/>
      <c r="MZY32" s="297"/>
      <c r="MZZ32" s="297"/>
      <c r="NAA32" s="297"/>
      <c r="NAB32" s="297"/>
      <c r="NAC32" s="297"/>
      <c r="NAD32" s="297"/>
      <c r="NAE32" s="297"/>
      <c r="NAF32" s="297"/>
      <c r="NAG32" s="297"/>
      <c r="NAH32" s="297"/>
      <c r="NAI32" s="297"/>
      <c r="NAJ32" s="297"/>
      <c r="NAK32" s="297"/>
      <c r="NAL32" s="297"/>
      <c r="NAM32" s="297"/>
      <c r="NAN32" s="297"/>
      <c r="NAO32" s="297"/>
      <c r="NAP32" s="297"/>
      <c r="NAQ32" s="297"/>
      <c r="NAR32" s="297"/>
      <c r="NAS32" s="297"/>
      <c r="NAT32" s="297"/>
      <c r="NAU32" s="297"/>
      <c r="NAV32" s="297"/>
      <c r="NAW32" s="297"/>
      <c r="NAX32" s="297"/>
      <c r="NAY32" s="297"/>
      <c r="NAZ32" s="297"/>
      <c r="NBA32" s="297"/>
      <c r="NBB32" s="297"/>
      <c r="NBC32" s="297"/>
      <c r="NBD32" s="297"/>
      <c r="NBE32" s="297"/>
      <c r="NBF32" s="297"/>
      <c r="NBG32" s="297"/>
      <c r="NBH32" s="297"/>
      <c r="NBI32" s="297"/>
      <c r="NBJ32" s="297"/>
      <c r="NBK32" s="297"/>
      <c r="NBL32" s="297"/>
      <c r="NBM32" s="297"/>
      <c r="NBN32" s="297"/>
      <c r="NBO32" s="297"/>
      <c r="NBP32" s="297"/>
      <c r="NBQ32" s="297"/>
      <c r="NBR32" s="297"/>
      <c r="NBS32" s="297"/>
      <c r="NBT32" s="297"/>
      <c r="NBU32" s="297"/>
      <c r="NBV32" s="297"/>
      <c r="NBW32" s="297"/>
      <c r="NBX32" s="297"/>
      <c r="NBY32" s="297"/>
      <c r="NBZ32" s="297"/>
      <c r="NCA32" s="297"/>
      <c r="NCB32" s="297"/>
      <c r="NCC32" s="297"/>
      <c r="NCD32" s="297"/>
      <c r="NCE32" s="297"/>
      <c r="NCF32" s="297"/>
      <c r="NCG32" s="297"/>
      <c r="NCH32" s="297"/>
      <c r="NCI32" s="297"/>
      <c r="NCJ32" s="297"/>
      <c r="NCK32" s="297"/>
      <c r="NCL32" s="297"/>
      <c r="NCM32" s="297"/>
      <c r="NCN32" s="297"/>
      <c r="NCO32" s="297"/>
      <c r="NCP32" s="297"/>
      <c r="NCQ32" s="297"/>
      <c r="NCR32" s="297"/>
      <c r="NCS32" s="297"/>
      <c r="NCT32" s="297"/>
      <c r="NCU32" s="297"/>
      <c r="NCV32" s="297"/>
      <c r="NCW32" s="297"/>
      <c r="NCX32" s="297"/>
      <c r="NCY32" s="297"/>
      <c r="NCZ32" s="297"/>
      <c r="NDA32" s="297"/>
      <c r="NDB32" s="297"/>
      <c r="NDC32" s="297"/>
      <c r="NDD32" s="297"/>
      <c r="NDE32" s="297"/>
      <c r="NDF32" s="297"/>
      <c r="NDG32" s="297"/>
      <c r="NDH32" s="297"/>
      <c r="NDI32" s="297"/>
      <c r="NDJ32" s="297"/>
      <c r="NDK32" s="297"/>
      <c r="NDL32" s="297"/>
      <c r="NDM32" s="297"/>
      <c r="NDN32" s="297"/>
      <c r="NDO32" s="297"/>
      <c r="NDP32" s="297"/>
      <c r="NDQ32" s="297"/>
      <c r="NDR32" s="297"/>
      <c r="NDS32" s="297"/>
      <c r="NDT32" s="297"/>
      <c r="NDU32" s="297"/>
      <c r="NDV32" s="297"/>
      <c r="NDW32" s="297"/>
      <c r="NDX32" s="297"/>
      <c r="NDY32" s="297"/>
      <c r="NDZ32" s="297"/>
      <c r="NEA32" s="297"/>
      <c r="NEB32" s="297"/>
      <c r="NEC32" s="297"/>
      <c r="NED32" s="297"/>
      <c r="NEE32" s="297"/>
      <c r="NEF32" s="297"/>
      <c r="NEG32" s="297"/>
      <c r="NEH32" s="297"/>
      <c r="NEI32" s="297"/>
      <c r="NEJ32" s="297"/>
      <c r="NEK32" s="297"/>
      <c r="NEL32" s="297"/>
      <c r="NEM32" s="297"/>
      <c r="NEN32" s="297"/>
      <c r="NEO32" s="297"/>
      <c r="NEP32" s="297"/>
      <c r="NEQ32" s="297"/>
      <c r="NER32" s="297"/>
      <c r="NES32" s="297"/>
      <c r="NET32" s="297"/>
      <c r="NEU32" s="297"/>
      <c r="NEV32" s="297"/>
      <c r="NEW32" s="297"/>
      <c r="NEX32" s="297"/>
      <c r="NEY32" s="297"/>
      <c r="NEZ32" s="297"/>
      <c r="NFA32" s="297"/>
      <c r="NFB32" s="297"/>
      <c r="NFC32" s="297"/>
      <c r="NFD32" s="297"/>
      <c r="NFE32" s="297"/>
      <c r="NFF32" s="297"/>
      <c r="NFG32" s="297"/>
      <c r="NFH32" s="297"/>
      <c r="NFI32" s="297"/>
      <c r="NFJ32" s="297"/>
      <c r="NFK32" s="297"/>
      <c r="NFL32" s="297"/>
      <c r="NFM32" s="297"/>
      <c r="NFN32" s="297"/>
      <c r="NFO32" s="297"/>
      <c r="NFP32" s="297"/>
      <c r="NFQ32" s="297"/>
      <c r="NFR32" s="297"/>
      <c r="NFS32" s="297"/>
      <c r="NFT32" s="297"/>
      <c r="NFU32" s="297"/>
      <c r="NFV32" s="297"/>
      <c r="NFW32" s="297"/>
      <c r="NFX32" s="297"/>
      <c r="NFY32" s="297"/>
      <c r="NFZ32" s="297"/>
      <c r="NGA32" s="297"/>
      <c r="NGB32" s="297"/>
      <c r="NGC32" s="297"/>
      <c r="NGD32" s="297"/>
      <c r="NGE32" s="297"/>
      <c r="NGF32" s="297"/>
      <c r="NGG32" s="297"/>
      <c r="NGH32" s="297"/>
      <c r="NGI32" s="297"/>
      <c r="NGJ32" s="297"/>
      <c r="NGK32" s="297"/>
      <c r="NGL32" s="297"/>
      <c r="NGM32" s="297"/>
      <c r="NGN32" s="297"/>
      <c r="NGO32" s="297"/>
      <c r="NGP32" s="297"/>
      <c r="NGQ32" s="297"/>
      <c r="NGR32" s="297"/>
      <c r="NGS32" s="297"/>
      <c r="NGT32" s="297"/>
      <c r="NGU32" s="297"/>
      <c r="NGV32" s="297"/>
      <c r="NGW32" s="297"/>
      <c r="NGX32" s="297"/>
      <c r="NGY32" s="297"/>
      <c r="NGZ32" s="297"/>
      <c r="NHA32" s="297"/>
      <c r="NHB32" s="297"/>
      <c r="NHC32" s="297"/>
      <c r="NHD32" s="297"/>
      <c r="NHE32" s="297"/>
      <c r="NHF32" s="297"/>
      <c r="NHG32" s="297"/>
      <c r="NHH32" s="297"/>
      <c r="NHI32" s="297"/>
      <c r="NHJ32" s="297"/>
      <c r="NHK32" s="297"/>
      <c r="NHL32" s="297"/>
      <c r="NHM32" s="297"/>
      <c r="NHN32" s="297"/>
      <c r="NHO32" s="297"/>
      <c r="NHP32" s="297"/>
      <c r="NHQ32" s="297"/>
      <c r="NHR32" s="297"/>
      <c r="NHS32" s="297"/>
      <c r="NHT32" s="297"/>
      <c r="NHU32" s="297"/>
      <c r="NHV32" s="297"/>
      <c r="NHW32" s="297"/>
      <c r="NHX32" s="297"/>
      <c r="NHY32" s="297"/>
      <c r="NHZ32" s="297"/>
      <c r="NIA32" s="297"/>
      <c r="NIB32" s="297"/>
      <c r="NIC32" s="297"/>
      <c r="NID32" s="297"/>
      <c r="NIE32" s="297"/>
      <c r="NIF32" s="297"/>
      <c r="NIG32" s="297"/>
      <c r="NIH32" s="297"/>
      <c r="NII32" s="297"/>
      <c r="NIJ32" s="297"/>
      <c r="NIK32" s="297"/>
      <c r="NIL32" s="297"/>
      <c r="NIM32" s="297"/>
      <c r="NIN32" s="297"/>
      <c r="NIO32" s="297"/>
      <c r="NIP32" s="297"/>
      <c r="NIQ32" s="297"/>
      <c r="NIR32" s="297"/>
      <c r="NIS32" s="297"/>
      <c r="NIT32" s="297"/>
      <c r="NIU32" s="297"/>
      <c r="NIV32" s="297"/>
      <c r="NIW32" s="297"/>
      <c r="NIX32" s="297"/>
      <c r="NIY32" s="297"/>
      <c r="NIZ32" s="297"/>
      <c r="NJA32" s="297"/>
      <c r="NJB32" s="297"/>
      <c r="NJC32" s="297"/>
      <c r="NJD32" s="297"/>
      <c r="NJE32" s="297"/>
      <c r="NJF32" s="297"/>
      <c r="NJG32" s="297"/>
      <c r="NJH32" s="297"/>
      <c r="NJI32" s="297"/>
      <c r="NJJ32" s="297"/>
      <c r="NJK32" s="297"/>
      <c r="NJL32" s="297"/>
      <c r="NJM32" s="297"/>
      <c r="NJN32" s="297"/>
      <c r="NJO32" s="297"/>
      <c r="NJP32" s="297"/>
      <c r="NJQ32" s="297"/>
      <c r="NJR32" s="297"/>
      <c r="NJS32" s="297"/>
      <c r="NJT32" s="297"/>
      <c r="NJU32" s="297"/>
      <c r="NJV32" s="297"/>
      <c r="NJW32" s="297"/>
      <c r="NJX32" s="297"/>
      <c r="NJY32" s="297"/>
      <c r="NJZ32" s="297"/>
      <c r="NKA32" s="297"/>
      <c r="NKB32" s="297"/>
      <c r="NKC32" s="297"/>
      <c r="NKD32" s="297"/>
      <c r="NKE32" s="297"/>
      <c r="NKF32" s="297"/>
      <c r="NKG32" s="297"/>
      <c r="NKH32" s="297"/>
      <c r="NKI32" s="297"/>
      <c r="NKJ32" s="297"/>
      <c r="NKK32" s="297"/>
      <c r="NKL32" s="297"/>
      <c r="NKM32" s="297"/>
      <c r="NKN32" s="297"/>
      <c r="NKO32" s="297"/>
      <c r="NKP32" s="297"/>
      <c r="NKQ32" s="297"/>
      <c r="NKR32" s="297"/>
      <c r="NKS32" s="297"/>
      <c r="NKT32" s="297"/>
      <c r="NKU32" s="297"/>
      <c r="NKV32" s="297"/>
      <c r="NKW32" s="297"/>
      <c r="NKX32" s="297"/>
      <c r="NKY32" s="297"/>
      <c r="NKZ32" s="297"/>
      <c r="NLA32" s="297"/>
      <c r="NLB32" s="297"/>
      <c r="NLC32" s="297"/>
      <c r="NLD32" s="297"/>
      <c r="NLE32" s="297"/>
      <c r="NLF32" s="297"/>
      <c r="NLG32" s="297"/>
      <c r="NLH32" s="297"/>
      <c r="NLI32" s="297"/>
      <c r="NLJ32" s="297"/>
      <c r="NLK32" s="297"/>
      <c r="NLL32" s="297"/>
      <c r="NLM32" s="297"/>
      <c r="NLN32" s="297"/>
      <c r="NLO32" s="297"/>
      <c r="NLP32" s="297"/>
      <c r="NLQ32" s="297"/>
      <c r="NLR32" s="297"/>
      <c r="NLS32" s="297"/>
      <c r="NLT32" s="297"/>
      <c r="NLU32" s="297"/>
      <c r="NLV32" s="297"/>
      <c r="NLW32" s="297"/>
      <c r="NLX32" s="297"/>
      <c r="NLY32" s="297"/>
      <c r="NLZ32" s="297"/>
      <c r="NMA32" s="297"/>
      <c r="NMB32" s="297"/>
      <c r="NMC32" s="297"/>
      <c r="NMD32" s="297"/>
      <c r="NME32" s="297"/>
      <c r="NMF32" s="297"/>
      <c r="NMG32" s="297"/>
      <c r="NMH32" s="297"/>
      <c r="NMI32" s="297"/>
      <c r="NMJ32" s="297"/>
      <c r="NMK32" s="297"/>
      <c r="NML32" s="297"/>
      <c r="NMM32" s="297"/>
      <c r="NMN32" s="297"/>
      <c r="NMO32" s="297"/>
      <c r="NMP32" s="297"/>
      <c r="NMQ32" s="297"/>
      <c r="NMR32" s="297"/>
      <c r="NMS32" s="297"/>
      <c r="NMT32" s="297"/>
      <c r="NMU32" s="297"/>
      <c r="NMV32" s="297"/>
      <c r="NMW32" s="297"/>
      <c r="NMX32" s="297"/>
      <c r="NMY32" s="297"/>
      <c r="NMZ32" s="297"/>
      <c r="NNA32" s="297"/>
      <c r="NNB32" s="297"/>
      <c r="NNC32" s="297"/>
      <c r="NND32" s="297"/>
      <c r="NNE32" s="297"/>
      <c r="NNF32" s="297"/>
      <c r="NNG32" s="297"/>
      <c r="NNH32" s="297"/>
      <c r="NNI32" s="297"/>
      <c r="NNJ32" s="297"/>
      <c r="NNK32" s="297"/>
      <c r="NNL32" s="297"/>
      <c r="NNM32" s="297"/>
      <c r="NNN32" s="297"/>
      <c r="NNO32" s="297"/>
      <c r="NNP32" s="297"/>
      <c r="NNQ32" s="297"/>
      <c r="NNR32" s="297"/>
      <c r="NNS32" s="297"/>
      <c r="NNT32" s="297"/>
      <c r="NNU32" s="297"/>
      <c r="NNV32" s="297"/>
      <c r="NNW32" s="297"/>
      <c r="NNX32" s="297"/>
      <c r="NNY32" s="297"/>
      <c r="NNZ32" s="297"/>
      <c r="NOA32" s="297"/>
      <c r="NOB32" s="297"/>
      <c r="NOC32" s="297"/>
      <c r="NOD32" s="297"/>
      <c r="NOE32" s="297"/>
      <c r="NOF32" s="297"/>
      <c r="NOG32" s="297"/>
      <c r="NOH32" s="297"/>
      <c r="NOI32" s="297"/>
      <c r="NOJ32" s="297"/>
      <c r="NOK32" s="297"/>
      <c r="NOL32" s="297"/>
      <c r="NOM32" s="297"/>
      <c r="NON32" s="297"/>
      <c r="NOO32" s="297"/>
      <c r="NOP32" s="297"/>
      <c r="NOQ32" s="297"/>
      <c r="NOR32" s="297"/>
      <c r="NOS32" s="297"/>
      <c r="NOT32" s="297"/>
      <c r="NOU32" s="297"/>
      <c r="NOV32" s="297"/>
      <c r="NOW32" s="297"/>
      <c r="NOX32" s="297"/>
      <c r="NOY32" s="297"/>
      <c r="NOZ32" s="297"/>
      <c r="NPA32" s="297"/>
      <c r="NPB32" s="297"/>
      <c r="NPC32" s="297"/>
      <c r="NPD32" s="297"/>
      <c r="NPE32" s="297"/>
      <c r="NPF32" s="297"/>
      <c r="NPG32" s="297"/>
      <c r="NPH32" s="297"/>
      <c r="NPI32" s="297"/>
      <c r="NPJ32" s="297"/>
      <c r="NPK32" s="297"/>
      <c r="NPL32" s="297"/>
      <c r="NPM32" s="297"/>
      <c r="NPN32" s="297"/>
      <c r="NPO32" s="297"/>
      <c r="NPP32" s="297"/>
      <c r="NPQ32" s="297"/>
      <c r="NPR32" s="297"/>
      <c r="NPS32" s="297"/>
      <c r="NPT32" s="297"/>
      <c r="NPU32" s="297"/>
      <c r="NPV32" s="297"/>
      <c r="NPW32" s="297"/>
      <c r="NPX32" s="297"/>
      <c r="NPY32" s="297"/>
      <c r="NPZ32" s="297"/>
      <c r="NQA32" s="297"/>
      <c r="NQB32" s="297"/>
      <c r="NQC32" s="297"/>
      <c r="NQD32" s="297"/>
      <c r="NQE32" s="297"/>
      <c r="NQF32" s="297"/>
      <c r="NQG32" s="297"/>
      <c r="NQH32" s="297"/>
      <c r="NQI32" s="297"/>
      <c r="NQJ32" s="297"/>
      <c r="NQK32" s="297"/>
      <c r="NQL32" s="297"/>
      <c r="NQM32" s="297"/>
      <c r="NQN32" s="297"/>
      <c r="NQO32" s="297"/>
      <c r="NQP32" s="297"/>
      <c r="NQQ32" s="297"/>
      <c r="NQR32" s="297"/>
      <c r="NQS32" s="297"/>
      <c r="NQT32" s="297"/>
      <c r="NQU32" s="297"/>
      <c r="NQV32" s="297"/>
      <c r="NQW32" s="297"/>
      <c r="NQX32" s="297"/>
      <c r="NQY32" s="297"/>
      <c r="NQZ32" s="297"/>
      <c r="NRA32" s="297"/>
      <c r="NRB32" s="297"/>
      <c r="NRC32" s="297"/>
      <c r="NRD32" s="297"/>
      <c r="NRE32" s="297"/>
      <c r="NRF32" s="297"/>
      <c r="NRG32" s="297"/>
      <c r="NRH32" s="297"/>
      <c r="NRI32" s="297"/>
      <c r="NRJ32" s="297"/>
      <c r="NRK32" s="297"/>
      <c r="NRL32" s="297"/>
      <c r="NRM32" s="297"/>
      <c r="NRN32" s="297"/>
      <c r="NRO32" s="297"/>
      <c r="NRP32" s="297"/>
      <c r="NRQ32" s="297"/>
      <c r="NRR32" s="297"/>
      <c r="NRS32" s="297"/>
      <c r="NRT32" s="297"/>
      <c r="NRU32" s="297"/>
      <c r="NRV32" s="297"/>
      <c r="NRW32" s="297"/>
      <c r="NRX32" s="297"/>
      <c r="NRY32" s="297"/>
      <c r="NRZ32" s="297"/>
      <c r="NSA32" s="297"/>
      <c r="NSB32" s="297"/>
      <c r="NSC32" s="297"/>
      <c r="NSD32" s="297"/>
      <c r="NSE32" s="297"/>
      <c r="NSF32" s="297"/>
      <c r="NSG32" s="297"/>
      <c r="NSH32" s="297"/>
      <c r="NSI32" s="297"/>
      <c r="NSJ32" s="297"/>
      <c r="NSK32" s="297"/>
      <c r="NSL32" s="297"/>
      <c r="NSM32" s="297"/>
      <c r="NSN32" s="297"/>
      <c r="NSO32" s="297"/>
      <c r="NSP32" s="297"/>
      <c r="NSQ32" s="297"/>
      <c r="NSR32" s="297"/>
      <c r="NSS32" s="297"/>
      <c r="NST32" s="297"/>
      <c r="NSU32" s="297"/>
      <c r="NSV32" s="297"/>
      <c r="NSW32" s="297"/>
      <c r="NSX32" s="297"/>
      <c r="NSY32" s="297"/>
      <c r="NSZ32" s="297"/>
      <c r="NTA32" s="297"/>
      <c r="NTB32" s="297"/>
      <c r="NTC32" s="297"/>
      <c r="NTD32" s="297"/>
      <c r="NTE32" s="297"/>
      <c r="NTF32" s="297"/>
      <c r="NTG32" s="297"/>
      <c r="NTH32" s="297"/>
      <c r="NTI32" s="297"/>
      <c r="NTJ32" s="297"/>
      <c r="NTK32" s="297"/>
      <c r="NTL32" s="297"/>
      <c r="NTM32" s="297"/>
      <c r="NTN32" s="297"/>
      <c r="NTO32" s="297"/>
      <c r="NTP32" s="297"/>
      <c r="NTQ32" s="297"/>
      <c r="NTR32" s="297"/>
      <c r="NTS32" s="297"/>
      <c r="NTT32" s="297"/>
      <c r="NTU32" s="297"/>
      <c r="NTV32" s="297"/>
      <c r="NTW32" s="297"/>
      <c r="NTX32" s="297"/>
      <c r="NTY32" s="297"/>
      <c r="NTZ32" s="297"/>
      <c r="NUA32" s="297"/>
      <c r="NUB32" s="297"/>
      <c r="NUC32" s="297"/>
      <c r="NUD32" s="297"/>
      <c r="NUE32" s="297"/>
      <c r="NUF32" s="297"/>
      <c r="NUG32" s="297"/>
      <c r="NUH32" s="297"/>
      <c r="NUI32" s="297"/>
      <c r="NUJ32" s="297"/>
      <c r="NUK32" s="297"/>
      <c r="NUL32" s="297"/>
      <c r="NUM32" s="297"/>
      <c r="NUN32" s="297"/>
      <c r="NUO32" s="297"/>
      <c r="NUP32" s="297"/>
      <c r="NUQ32" s="297"/>
      <c r="NUR32" s="297"/>
      <c r="NUS32" s="297"/>
      <c r="NUT32" s="297"/>
      <c r="NUU32" s="297"/>
      <c r="NUV32" s="297"/>
      <c r="NUW32" s="297"/>
      <c r="NUX32" s="297"/>
      <c r="NUY32" s="297"/>
      <c r="NUZ32" s="297"/>
      <c r="NVA32" s="297"/>
      <c r="NVB32" s="297"/>
      <c r="NVC32" s="297"/>
      <c r="NVD32" s="297"/>
      <c r="NVE32" s="297"/>
      <c r="NVF32" s="297"/>
      <c r="NVG32" s="297"/>
      <c r="NVH32" s="297"/>
      <c r="NVI32" s="297"/>
      <c r="NVJ32" s="297"/>
      <c r="NVK32" s="297"/>
      <c r="NVL32" s="297"/>
      <c r="NVM32" s="297"/>
      <c r="NVN32" s="297"/>
      <c r="NVO32" s="297"/>
      <c r="NVP32" s="297"/>
      <c r="NVQ32" s="297"/>
      <c r="NVR32" s="297"/>
      <c r="NVS32" s="297"/>
      <c r="NVT32" s="297"/>
      <c r="NVU32" s="297"/>
      <c r="NVV32" s="297"/>
      <c r="NVW32" s="297"/>
      <c r="NVX32" s="297"/>
      <c r="NVY32" s="297"/>
      <c r="NVZ32" s="297"/>
      <c r="NWA32" s="297"/>
      <c r="NWB32" s="297"/>
      <c r="NWC32" s="297"/>
      <c r="NWD32" s="297"/>
      <c r="NWE32" s="297"/>
      <c r="NWF32" s="297"/>
      <c r="NWG32" s="297"/>
      <c r="NWH32" s="297"/>
      <c r="NWI32" s="297"/>
      <c r="NWJ32" s="297"/>
      <c r="NWK32" s="297"/>
      <c r="NWL32" s="297"/>
      <c r="NWM32" s="297"/>
      <c r="NWN32" s="297"/>
      <c r="NWO32" s="297"/>
      <c r="NWP32" s="297"/>
      <c r="NWQ32" s="297"/>
      <c r="NWR32" s="297"/>
      <c r="NWS32" s="297"/>
      <c r="NWT32" s="297"/>
      <c r="NWU32" s="297"/>
      <c r="NWV32" s="297"/>
      <c r="NWW32" s="297"/>
      <c r="NWX32" s="297"/>
      <c r="NWY32" s="297"/>
      <c r="NWZ32" s="297"/>
      <c r="NXA32" s="297"/>
      <c r="NXB32" s="297"/>
      <c r="NXC32" s="297"/>
      <c r="NXD32" s="297"/>
      <c r="NXE32" s="297"/>
      <c r="NXF32" s="297"/>
      <c r="NXG32" s="297"/>
      <c r="NXH32" s="297"/>
      <c r="NXI32" s="297"/>
      <c r="NXJ32" s="297"/>
      <c r="NXK32" s="297"/>
      <c r="NXL32" s="297"/>
      <c r="NXM32" s="297"/>
      <c r="NXN32" s="297"/>
      <c r="NXO32" s="297"/>
      <c r="NXP32" s="297"/>
      <c r="NXQ32" s="297"/>
      <c r="NXR32" s="297"/>
      <c r="NXS32" s="297"/>
      <c r="NXT32" s="297"/>
      <c r="NXU32" s="297"/>
      <c r="NXV32" s="297"/>
      <c r="NXW32" s="297"/>
      <c r="NXX32" s="297"/>
      <c r="NXY32" s="297"/>
      <c r="NXZ32" s="297"/>
      <c r="NYA32" s="297"/>
      <c r="NYB32" s="297"/>
      <c r="NYC32" s="297"/>
      <c r="NYD32" s="297"/>
      <c r="NYE32" s="297"/>
      <c r="NYF32" s="297"/>
      <c r="NYG32" s="297"/>
      <c r="NYH32" s="297"/>
      <c r="NYI32" s="297"/>
      <c r="NYJ32" s="297"/>
      <c r="NYK32" s="297"/>
      <c r="NYL32" s="297"/>
      <c r="NYM32" s="297"/>
      <c r="NYN32" s="297"/>
      <c r="NYO32" s="297"/>
      <c r="NYP32" s="297"/>
      <c r="NYQ32" s="297"/>
      <c r="NYR32" s="297"/>
      <c r="NYS32" s="297"/>
      <c r="NYT32" s="297"/>
      <c r="NYU32" s="297"/>
      <c r="NYV32" s="297"/>
      <c r="NYW32" s="297"/>
      <c r="NYX32" s="297"/>
      <c r="NYY32" s="297"/>
      <c r="NYZ32" s="297"/>
      <c r="NZA32" s="297"/>
      <c r="NZB32" s="297"/>
      <c r="NZC32" s="297"/>
      <c r="NZD32" s="297"/>
      <c r="NZE32" s="297"/>
      <c r="NZF32" s="297"/>
      <c r="NZG32" s="297"/>
      <c r="NZH32" s="297"/>
      <c r="NZI32" s="297"/>
      <c r="NZJ32" s="297"/>
      <c r="NZK32" s="297"/>
      <c r="NZL32" s="297"/>
      <c r="NZM32" s="297"/>
      <c r="NZN32" s="297"/>
      <c r="NZO32" s="297"/>
      <c r="NZP32" s="297"/>
      <c r="NZQ32" s="297"/>
      <c r="NZR32" s="297"/>
      <c r="NZS32" s="297"/>
      <c r="NZT32" s="297"/>
      <c r="NZU32" s="297"/>
      <c r="NZV32" s="297"/>
      <c r="NZW32" s="297"/>
      <c r="NZX32" s="297"/>
      <c r="NZY32" s="297"/>
      <c r="NZZ32" s="297"/>
      <c r="OAA32" s="297"/>
      <c r="OAB32" s="297"/>
      <c r="OAC32" s="297"/>
      <c r="OAD32" s="297"/>
      <c r="OAE32" s="297"/>
      <c r="OAF32" s="297"/>
      <c r="OAG32" s="297"/>
      <c r="OAH32" s="297"/>
      <c r="OAI32" s="297"/>
      <c r="OAJ32" s="297"/>
      <c r="OAK32" s="297"/>
      <c r="OAL32" s="297"/>
      <c r="OAM32" s="297"/>
      <c r="OAN32" s="297"/>
      <c r="OAO32" s="297"/>
      <c r="OAP32" s="297"/>
      <c r="OAQ32" s="297"/>
      <c r="OAR32" s="297"/>
      <c r="OAS32" s="297"/>
      <c r="OAT32" s="297"/>
      <c r="OAU32" s="297"/>
      <c r="OAV32" s="297"/>
      <c r="OAW32" s="297"/>
      <c r="OAX32" s="297"/>
      <c r="OAY32" s="297"/>
      <c r="OAZ32" s="297"/>
      <c r="OBA32" s="297"/>
      <c r="OBB32" s="297"/>
      <c r="OBC32" s="297"/>
      <c r="OBD32" s="297"/>
      <c r="OBE32" s="297"/>
      <c r="OBF32" s="297"/>
      <c r="OBG32" s="297"/>
      <c r="OBH32" s="297"/>
      <c r="OBI32" s="297"/>
      <c r="OBJ32" s="297"/>
      <c r="OBK32" s="297"/>
      <c r="OBL32" s="297"/>
      <c r="OBM32" s="297"/>
      <c r="OBN32" s="297"/>
      <c r="OBO32" s="297"/>
      <c r="OBP32" s="297"/>
      <c r="OBQ32" s="297"/>
      <c r="OBR32" s="297"/>
      <c r="OBS32" s="297"/>
      <c r="OBT32" s="297"/>
      <c r="OBU32" s="297"/>
      <c r="OBV32" s="297"/>
      <c r="OBW32" s="297"/>
      <c r="OBX32" s="297"/>
      <c r="OBY32" s="297"/>
      <c r="OBZ32" s="297"/>
      <c r="OCA32" s="297"/>
      <c r="OCB32" s="297"/>
      <c r="OCC32" s="297"/>
      <c r="OCD32" s="297"/>
      <c r="OCE32" s="297"/>
      <c r="OCF32" s="297"/>
      <c r="OCG32" s="297"/>
      <c r="OCH32" s="297"/>
      <c r="OCI32" s="297"/>
      <c r="OCJ32" s="297"/>
      <c r="OCK32" s="297"/>
      <c r="OCL32" s="297"/>
      <c r="OCM32" s="297"/>
      <c r="OCN32" s="297"/>
      <c r="OCO32" s="297"/>
      <c r="OCP32" s="297"/>
      <c r="OCQ32" s="297"/>
      <c r="OCR32" s="297"/>
      <c r="OCS32" s="297"/>
      <c r="OCT32" s="297"/>
      <c r="OCU32" s="297"/>
      <c r="OCV32" s="297"/>
      <c r="OCW32" s="297"/>
      <c r="OCX32" s="297"/>
      <c r="OCY32" s="297"/>
      <c r="OCZ32" s="297"/>
      <c r="ODA32" s="297"/>
      <c r="ODB32" s="297"/>
      <c r="ODC32" s="297"/>
      <c r="ODD32" s="297"/>
      <c r="ODE32" s="297"/>
      <c r="ODF32" s="297"/>
      <c r="ODG32" s="297"/>
      <c r="ODH32" s="297"/>
      <c r="ODI32" s="297"/>
      <c r="ODJ32" s="297"/>
      <c r="ODK32" s="297"/>
      <c r="ODL32" s="297"/>
      <c r="ODM32" s="297"/>
      <c r="ODN32" s="297"/>
      <c r="ODO32" s="297"/>
      <c r="ODP32" s="297"/>
      <c r="ODQ32" s="297"/>
      <c r="ODR32" s="297"/>
      <c r="ODS32" s="297"/>
      <c r="ODT32" s="297"/>
      <c r="ODU32" s="297"/>
      <c r="ODV32" s="297"/>
      <c r="ODW32" s="297"/>
      <c r="ODX32" s="297"/>
      <c r="ODY32" s="297"/>
      <c r="ODZ32" s="297"/>
      <c r="OEA32" s="297"/>
      <c r="OEB32" s="297"/>
      <c r="OEC32" s="297"/>
      <c r="OED32" s="297"/>
      <c r="OEE32" s="297"/>
      <c r="OEF32" s="297"/>
      <c r="OEG32" s="297"/>
      <c r="OEH32" s="297"/>
      <c r="OEI32" s="297"/>
      <c r="OEJ32" s="297"/>
      <c r="OEK32" s="297"/>
      <c r="OEL32" s="297"/>
      <c r="OEM32" s="297"/>
      <c r="OEN32" s="297"/>
      <c r="OEO32" s="297"/>
      <c r="OEP32" s="297"/>
      <c r="OEQ32" s="297"/>
      <c r="OER32" s="297"/>
      <c r="OES32" s="297"/>
      <c r="OET32" s="297"/>
      <c r="OEU32" s="297"/>
      <c r="OEV32" s="297"/>
      <c r="OEW32" s="297"/>
      <c r="OEX32" s="297"/>
      <c r="OEY32" s="297"/>
      <c r="OEZ32" s="297"/>
      <c r="OFA32" s="297"/>
      <c r="OFB32" s="297"/>
      <c r="OFC32" s="297"/>
      <c r="OFD32" s="297"/>
      <c r="OFE32" s="297"/>
      <c r="OFF32" s="297"/>
      <c r="OFG32" s="297"/>
      <c r="OFH32" s="297"/>
      <c r="OFI32" s="297"/>
      <c r="OFJ32" s="297"/>
      <c r="OFK32" s="297"/>
      <c r="OFL32" s="297"/>
      <c r="OFM32" s="297"/>
      <c r="OFN32" s="297"/>
      <c r="OFO32" s="297"/>
      <c r="OFP32" s="297"/>
      <c r="OFQ32" s="297"/>
      <c r="OFR32" s="297"/>
      <c r="OFS32" s="297"/>
      <c r="OFT32" s="297"/>
      <c r="OFU32" s="297"/>
      <c r="OFV32" s="297"/>
      <c r="OFW32" s="297"/>
      <c r="OFX32" s="297"/>
      <c r="OFY32" s="297"/>
      <c r="OFZ32" s="297"/>
      <c r="OGA32" s="297"/>
      <c r="OGB32" s="297"/>
      <c r="OGC32" s="297"/>
      <c r="OGD32" s="297"/>
      <c r="OGE32" s="297"/>
      <c r="OGF32" s="297"/>
      <c r="OGG32" s="297"/>
      <c r="OGH32" s="297"/>
      <c r="OGI32" s="297"/>
      <c r="OGJ32" s="297"/>
      <c r="OGK32" s="297"/>
      <c r="OGL32" s="297"/>
      <c r="OGM32" s="297"/>
      <c r="OGN32" s="297"/>
      <c r="OGO32" s="297"/>
      <c r="OGP32" s="297"/>
      <c r="OGQ32" s="297"/>
      <c r="OGR32" s="297"/>
      <c r="OGS32" s="297"/>
      <c r="OGT32" s="297"/>
      <c r="OGU32" s="297"/>
      <c r="OGV32" s="297"/>
      <c r="OGW32" s="297"/>
      <c r="OGX32" s="297"/>
      <c r="OGY32" s="297"/>
      <c r="OGZ32" s="297"/>
      <c r="OHA32" s="297"/>
      <c r="OHB32" s="297"/>
      <c r="OHC32" s="297"/>
      <c r="OHD32" s="297"/>
      <c r="OHE32" s="297"/>
      <c r="OHF32" s="297"/>
      <c r="OHG32" s="297"/>
      <c r="OHH32" s="297"/>
      <c r="OHI32" s="297"/>
      <c r="OHJ32" s="297"/>
      <c r="OHK32" s="297"/>
      <c r="OHL32" s="297"/>
      <c r="OHM32" s="297"/>
      <c r="OHN32" s="297"/>
      <c r="OHO32" s="297"/>
      <c r="OHP32" s="297"/>
      <c r="OHQ32" s="297"/>
      <c r="OHR32" s="297"/>
      <c r="OHS32" s="297"/>
      <c r="OHT32" s="297"/>
      <c r="OHU32" s="297"/>
      <c r="OHV32" s="297"/>
      <c r="OHW32" s="297"/>
      <c r="OHX32" s="297"/>
      <c r="OHY32" s="297"/>
      <c r="OHZ32" s="297"/>
      <c r="OIA32" s="297"/>
      <c r="OIB32" s="297"/>
      <c r="OIC32" s="297"/>
      <c r="OID32" s="297"/>
      <c r="OIE32" s="297"/>
      <c r="OIF32" s="297"/>
      <c r="OIG32" s="297"/>
      <c r="OIH32" s="297"/>
      <c r="OII32" s="297"/>
      <c r="OIJ32" s="297"/>
      <c r="OIK32" s="297"/>
      <c r="OIL32" s="297"/>
      <c r="OIM32" s="297"/>
      <c r="OIN32" s="297"/>
      <c r="OIO32" s="297"/>
      <c r="OIP32" s="297"/>
      <c r="OIQ32" s="297"/>
      <c r="OIR32" s="297"/>
      <c r="OIS32" s="297"/>
      <c r="OIT32" s="297"/>
      <c r="OIU32" s="297"/>
      <c r="OIV32" s="297"/>
      <c r="OIW32" s="297"/>
      <c r="OIX32" s="297"/>
      <c r="OIY32" s="297"/>
      <c r="OIZ32" s="297"/>
      <c r="OJA32" s="297"/>
      <c r="OJB32" s="297"/>
      <c r="OJC32" s="297"/>
      <c r="OJD32" s="297"/>
      <c r="OJE32" s="297"/>
      <c r="OJF32" s="297"/>
      <c r="OJG32" s="297"/>
      <c r="OJH32" s="297"/>
      <c r="OJI32" s="297"/>
      <c r="OJJ32" s="297"/>
      <c r="OJK32" s="297"/>
      <c r="OJL32" s="297"/>
      <c r="OJM32" s="297"/>
      <c r="OJN32" s="297"/>
      <c r="OJO32" s="297"/>
      <c r="OJP32" s="297"/>
      <c r="OJQ32" s="297"/>
      <c r="OJR32" s="297"/>
      <c r="OJS32" s="297"/>
      <c r="OJT32" s="297"/>
      <c r="OJU32" s="297"/>
      <c r="OJV32" s="297"/>
      <c r="OJW32" s="297"/>
      <c r="OJX32" s="297"/>
      <c r="OJY32" s="297"/>
      <c r="OJZ32" s="297"/>
      <c r="OKA32" s="297"/>
      <c r="OKB32" s="297"/>
      <c r="OKC32" s="297"/>
      <c r="OKD32" s="297"/>
      <c r="OKE32" s="297"/>
      <c r="OKF32" s="297"/>
      <c r="OKG32" s="297"/>
      <c r="OKH32" s="297"/>
      <c r="OKI32" s="297"/>
      <c r="OKJ32" s="297"/>
      <c r="OKK32" s="297"/>
      <c r="OKL32" s="297"/>
      <c r="OKM32" s="297"/>
      <c r="OKN32" s="297"/>
      <c r="OKO32" s="297"/>
      <c r="OKP32" s="297"/>
      <c r="OKQ32" s="297"/>
      <c r="OKR32" s="297"/>
      <c r="OKS32" s="297"/>
      <c r="OKT32" s="297"/>
      <c r="OKU32" s="297"/>
      <c r="OKV32" s="297"/>
      <c r="OKW32" s="297"/>
      <c r="OKX32" s="297"/>
      <c r="OKY32" s="297"/>
      <c r="OKZ32" s="297"/>
      <c r="OLA32" s="297"/>
      <c r="OLB32" s="297"/>
      <c r="OLC32" s="297"/>
      <c r="OLD32" s="297"/>
      <c r="OLE32" s="297"/>
      <c r="OLF32" s="297"/>
      <c r="OLG32" s="297"/>
      <c r="OLH32" s="297"/>
      <c r="OLI32" s="297"/>
      <c r="OLJ32" s="297"/>
      <c r="OLK32" s="297"/>
      <c r="OLL32" s="297"/>
      <c r="OLM32" s="297"/>
      <c r="OLN32" s="297"/>
      <c r="OLO32" s="297"/>
      <c r="OLP32" s="297"/>
      <c r="OLQ32" s="297"/>
      <c r="OLR32" s="297"/>
      <c r="OLS32" s="297"/>
      <c r="OLT32" s="297"/>
      <c r="OLU32" s="297"/>
      <c r="OLV32" s="297"/>
      <c r="OLW32" s="297"/>
      <c r="OLX32" s="297"/>
      <c r="OLY32" s="297"/>
      <c r="OLZ32" s="297"/>
      <c r="OMA32" s="297"/>
      <c r="OMB32" s="297"/>
      <c r="OMC32" s="297"/>
      <c r="OMD32" s="297"/>
      <c r="OME32" s="297"/>
      <c r="OMF32" s="297"/>
      <c r="OMG32" s="297"/>
      <c r="OMH32" s="297"/>
      <c r="OMI32" s="297"/>
      <c r="OMJ32" s="297"/>
      <c r="OMK32" s="297"/>
      <c r="OML32" s="297"/>
      <c r="OMM32" s="297"/>
      <c r="OMN32" s="297"/>
      <c r="OMO32" s="297"/>
      <c r="OMP32" s="297"/>
      <c r="OMQ32" s="297"/>
      <c r="OMR32" s="297"/>
      <c r="OMS32" s="297"/>
      <c r="OMT32" s="297"/>
      <c r="OMU32" s="297"/>
      <c r="OMV32" s="297"/>
      <c r="OMW32" s="297"/>
      <c r="OMX32" s="297"/>
      <c r="OMY32" s="297"/>
      <c r="OMZ32" s="297"/>
      <c r="ONA32" s="297"/>
      <c r="ONB32" s="297"/>
      <c r="ONC32" s="297"/>
      <c r="OND32" s="297"/>
      <c r="ONE32" s="297"/>
      <c r="ONF32" s="297"/>
      <c r="ONG32" s="297"/>
      <c r="ONH32" s="297"/>
      <c r="ONI32" s="297"/>
      <c r="ONJ32" s="297"/>
      <c r="ONK32" s="297"/>
      <c r="ONL32" s="297"/>
      <c r="ONM32" s="297"/>
      <c r="ONN32" s="297"/>
      <c r="ONO32" s="297"/>
      <c r="ONP32" s="297"/>
      <c r="ONQ32" s="297"/>
      <c r="ONR32" s="297"/>
      <c r="ONS32" s="297"/>
      <c r="ONT32" s="297"/>
      <c r="ONU32" s="297"/>
      <c r="ONV32" s="297"/>
      <c r="ONW32" s="297"/>
      <c r="ONX32" s="297"/>
      <c r="ONY32" s="297"/>
      <c r="ONZ32" s="297"/>
      <c r="OOA32" s="297"/>
      <c r="OOB32" s="297"/>
      <c r="OOC32" s="297"/>
      <c r="OOD32" s="297"/>
      <c r="OOE32" s="297"/>
      <c r="OOF32" s="297"/>
      <c r="OOG32" s="297"/>
      <c r="OOH32" s="297"/>
      <c r="OOI32" s="297"/>
      <c r="OOJ32" s="297"/>
      <c r="OOK32" s="297"/>
      <c r="OOL32" s="297"/>
      <c r="OOM32" s="297"/>
      <c r="OON32" s="297"/>
      <c r="OOO32" s="297"/>
      <c r="OOP32" s="297"/>
      <c r="OOQ32" s="297"/>
      <c r="OOR32" s="297"/>
      <c r="OOS32" s="297"/>
      <c r="OOT32" s="297"/>
      <c r="OOU32" s="297"/>
      <c r="OOV32" s="297"/>
      <c r="OOW32" s="297"/>
      <c r="OOX32" s="297"/>
      <c r="OOY32" s="297"/>
      <c r="OOZ32" s="297"/>
      <c r="OPA32" s="297"/>
      <c r="OPB32" s="297"/>
      <c r="OPC32" s="297"/>
      <c r="OPD32" s="297"/>
      <c r="OPE32" s="297"/>
      <c r="OPF32" s="297"/>
      <c r="OPG32" s="297"/>
      <c r="OPH32" s="297"/>
      <c r="OPI32" s="297"/>
      <c r="OPJ32" s="297"/>
      <c r="OPK32" s="297"/>
      <c r="OPL32" s="297"/>
      <c r="OPM32" s="297"/>
      <c r="OPN32" s="297"/>
      <c r="OPO32" s="297"/>
      <c r="OPP32" s="297"/>
      <c r="OPQ32" s="297"/>
      <c r="OPR32" s="297"/>
      <c r="OPS32" s="297"/>
      <c r="OPT32" s="297"/>
      <c r="OPU32" s="297"/>
      <c r="OPV32" s="297"/>
      <c r="OPW32" s="297"/>
      <c r="OPX32" s="297"/>
      <c r="OPY32" s="297"/>
      <c r="OPZ32" s="297"/>
      <c r="OQA32" s="297"/>
      <c r="OQB32" s="297"/>
      <c r="OQC32" s="297"/>
      <c r="OQD32" s="297"/>
      <c r="OQE32" s="297"/>
      <c r="OQF32" s="297"/>
      <c r="OQG32" s="297"/>
      <c r="OQH32" s="297"/>
      <c r="OQI32" s="297"/>
      <c r="OQJ32" s="297"/>
      <c r="OQK32" s="297"/>
      <c r="OQL32" s="297"/>
      <c r="OQM32" s="297"/>
      <c r="OQN32" s="297"/>
      <c r="OQO32" s="297"/>
      <c r="OQP32" s="297"/>
      <c r="OQQ32" s="297"/>
      <c r="OQR32" s="297"/>
      <c r="OQS32" s="297"/>
      <c r="OQT32" s="297"/>
      <c r="OQU32" s="297"/>
      <c r="OQV32" s="297"/>
      <c r="OQW32" s="297"/>
      <c r="OQX32" s="297"/>
      <c r="OQY32" s="297"/>
      <c r="OQZ32" s="297"/>
      <c r="ORA32" s="297"/>
      <c r="ORB32" s="297"/>
      <c r="ORC32" s="297"/>
      <c r="ORD32" s="297"/>
      <c r="ORE32" s="297"/>
      <c r="ORF32" s="297"/>
      <c r="ORG32" s="297"/>
      <c r="ORH32" s="297"/>
      <c r="ORI32" s="297"/>
      <c r="ORJ32" s="297"/>
      <c r="ORK32" s="297"/>
      <c r="ORL32" s="297"/>
      <c r="ORM32" s="297"/>
      <c r="ORN32" s="297"/>
      <c r="ORO32" s="297"/>
      <c r="ORP32" s="297"/>
      <c r="ORQ32" s="297"/>
      <c r="ORR32" s="297"/>
      <c r="ORS32" s="297"/>
      <c r="ORT32" s="297"/>
      <c r="ORU32" s="297"/>
      <c r="ORV32" s="297"/>
      <c r="ORW32" s="297"/>
      <c r="ORX32" s="297"/>
      <c r="ORY32" s="297"/>
      <c r="ORZ32" s="297"/>
      <c r="OSA32" s="297"/>
      <c r="OSB32" s="297"/>
      <c r="OSC32" s="297"/>
      <c r="OSD32" s="297"/>
      <c r="OSE32" s="297"/>
      <c r="OSF32" s="297"/>
      <c r="OSG32" s="297"/>
      <c r="OSH32" s="297"/>
      <c r="OSI32" s="297"/>
      <c r="OSJ32" s="297"/>
      <c r="OSK32" s="297"/>
      <c r="OSL32" s="297"/>
      <c r="OSM32" s="297"/>
      <c r="OSN32" s="297"/>
      <c r="OSO32" s="297"/>
      <c r="OSP32" s="297"/>
      <c r="OSQ32" s="297"/>
      <c r="OSR32" s="297"/>
      <c r="OSS32" s="297"/>
      <c r="OST32" s="297"/>
      <c r="OSU32" s="297"/>
      <c r="OSV32" s="297"/>
      <c r="OSW32" s="297"/>
      <c r="OSX32" s="297"/>
      <c r="OSY32" s="297"/>
      <c r="OSZ32" s="297"/>
      <c r="OTA32" s="297"/>
      <c r="OTB32" s="297"/>
      <c r="OTC32" s="297"/>
      <c r="OTD32" s="297"/>
      <c r="OTE32" s="297"/>
      <c r="OTF32" s="297"/>
      <c r="OTG32" s="297"/>
      <c r="OTH32" s="297"/>
      <c r="OTI32" s="297"/>
      <c r="OTJ32" s="297"/>
      <c r="OTK32" s="297"/>
      <c r="OTL32" s="297"/>
      <c r="OTM32" s="297"/>
      <c r="OTN32" s="297"/>
      <c r="OTO32" s="297"/>
      <c r="OTP32" s="297"/>
      <c r="OTQ32" s="297"/>
      <c r="OTR32" s="297"/>
      <c r="OTS32" s="297"/>
      <c r="OTT32" s="297"/>
      <c r="OTU32" s="297"/>
      <c r="OTV32" s="297"/>
      <c r="OTW32" s="297"/>
      <c r="OTX32" s="297"/>
      <c r="OTY32" s="297"/>
      <c r="OTZ32" s="297"/>
      <c r="OUA32" s="297"/>
      <c r="OUB32" s="297"/>
      <c r="OUC32" s="297"/>
      <c r="OUD32" s="297"/>
      <c r="OUE32" s="297"/>
      <c r="OUF32" s="297"/>
      <c r="OUG32" s="297"/>
      <c r="OUH32" s="297"/>
      <c r="OUI32" s="297"/>
      <c r="OUJ32" s="297"/>
      <c r="OUK32" s="297"/>
      <c r="OUL32" s="297"/>
      <c r="OUM32" s="297"/>
      <c r="OUN32" s="297"/>
      <c r="OUO32" s="297"/>
      <c r="OUP32" s="297"/>
      <c r="OUQ32" s="297"/>
      <c r="OUR32" s="297"/>
      <c r="OUS32" s="297"/>
      <c r="OUT32" s="297"/>
      <c r="OUU32" s="297"/>
      <c r="OUV32" s="297"/>
      <c r="OUW32" s="297"/>
      <c r="OUX32" s="297"/>
      <c r="OUY32" s="297"/>
      <c r="OUZ32" s="297"/>
      <c r="OVA32" s="297"/>
      <c r="OVB32" s="297"/>
      <c r="OVC32" s="297"/>
      <c r="OVD32" s="297"/>
      <c r="OVE32" s="297"/>
      <c r="OVF32" s="297"/>
      <c r="OVG32" s="297"/>
      <c r="OVH32" s="297"/>
      <c r="OVI32" s="297"/>
      <c r="OVJ32" s="297"/>
      <c r="OVK32" s="297"/>
      <c r="OVL32" s="297"/>
      <c r="OVM32" s="297"/>
      <c r="OVN32" s="297"/>
      <c r="OVO32" s="297"/>
      <c r="OVP32" s="297"/>
      <c r="OVQ32" s="297"/>
      <c r="OVR32" s="297"/>
      <c r="OVS32" s="297"/>
      <c r="OVT32" s="297"/>
      <c r="OVU32" s="297"/>
      <c r="OVV32" s="297"/>
      <c r="OVW32" s="297"/>
      <c r="OVX32" s="297"/>
      <c r="OVY32" s="297"/>
      <c r="OVZ32" s="297"/>
      <c r="OWA32" s="297"/>
      <c r="OWB32" s="297"/>
      <c r="OWC32" s="297"/>
      <c r="OWD32" s="297"/>
      <c r="OWE32" s="297"/>
      <c r="OWF32" s="297"/>
      <c r="OWG32" s="297"/>
      <c r="OWH32" s="297"/>
      <c r="OWI32" s="297"/>
      <c r="OWJ32" s="297"/>
      <c r="OWK32" s="297"/>
      <c r="OWL32" s="297"/>
      <c r="OWM32" s="297"/>
      <c r="OWN32" s="297"/>
      <c r="OWO32" s="297"/>
      <c r="OWP32" s="297"/>
      <c r="OWQ32" s="297"/>
      <c r="OWR32" s="297"/>
      <c r="OWS32" s="297"/>
      <c r="OWT32" s="297"/>
      <c r="OWU32" s="297"/>
      <c r="OWV32" s="297"/>
      <c r="OWW32" s="297"/>
      <c r="OWX32" s="297"/>
      <c r="OWY32" s="297"/>
      <c r="OWZ32" s="297"/>
      <c r="OXA32" s="297"/>
      <c r="OXB32" s="297"/>
      <c r="OXC32" s="297"/>
      <c r="OXD32" s="297"/>
      <c r="OXE32" s="297"/>
      <c r="OXF32" s="297"/>
      <c r="OXG32" s="297"/>
      <c r="OXH32" s="297"/>
      <c r="OXI32" s="297"/>
      <c r="OXJ32" s="297"/>
      <c r="OXK32" s="297"/>
      <c r="OXL32" s="297"/>
      <c r="OXM32" s="297"/>
      <c r="OXN32" s="297"/>
      <c r="OXO32" s="297"/>
      <c r="OXP32" s="297"/>
      <c r="OXQ32" s="297"/>
      <c r="OXR32" s="297"/>
      <c r="OXS32" s="297"/>
      <c r="OXT32" s="297"/>
      <c r="OXU32" s="297"/>
      <c r="OXV32" s="297"/>
      <c r="OXW32" s="297"/>
      <c r="OXX32" s="297"/>
      <c r="OXY32" s="297"/>
      <c r="OXZ32" s="297"/>
      <c r="OYA32" s="297"/>
      <c r="OYB32" s="297"/>
      <c r="OYC32" s="297"/>
      <c r="OYD32" s="297"/>
      <c r="OYE32" s="297"/>
      <c r="OYF32" s="297"/>
      <c r="OYG32" s="297"/>
      <c r="OYH32" s="297"/>
      <c r="OYI32" s="297"/>
      <c r="OYJ32" s="297"/>
      <c r="OYK32" s="297"/>
      <c r="OYL32" s="297"/>
      <c r="OYM32" s="297"/>
      <c r="OYN32" s="297"/>
      <c r="OYO32" s="297"/>
      <c r="OYP32" s="297"/>
      <c r="OYQ32" s="297"/>
      <c r="OYR32" s="297"/>
      <c r="OYS32" s="297"/>
      <c r="OYT32" s="297"/>
      <c r="OYU32" s="297"/>
      <c r="OYV32" s="297"/>
      <c r="OYW32" s="297"/>
      <c r="OYX32" s="297"/>
      <c r="OYY32" s="297"/>
      <c r="OYZ32" s="297"/>
      <c r="OZA32" s="297"/>
      <c r="OZB32" s="297"/>
      <c r="OZC32" s="297"/>
      <c r="OZD32" s="297"/>
      <c r="OZE32" s="297"/>
      <c r="OZF32" s="297"/>
      <c r="OZG32" s="297"/>
      <c r="OZH32" s="297"/>
      <c r="OZI32" s="297"/>
      <c r="OZJ32" s="297"/>
      <c r="OZK32" s="297"/>
      <c r="OZL32" s="297"/>
      <c r="OZM32" s="297"/>
      <c r="OZN32" s="297"/>
      <c r="OZO32" s="297"/>
      <c r="OZP32" s="297"/>
      <c r="OZQ32" s="297"/>
      <c r="OZR32" s="297"/>
      <c r="OZS32" s="297"/>
      <c r="OZT32" s="297"/>
      <c r="OZU32" s="297"/>
      <c r="OZV32" s="297"/>
      <c r="OZW32" s="297"/>
      <c r="OZX32" s="297"/>
      <c r="OZY32" s="297"/>
      <c r="OZZ32" s="297"/>
      <c r="PAA32" s="297"/>
      <c r="PAB32" s="297"/>
      <c r="PAC32" s="297"/>
      <c r="PAD32" s="297"/>
      <c r="PAE32" s="297"/>
      <c r="PAF32" s="297"/>
      <c r="PAG32" s="297"/>
      <c r="PAH32" s="297"/>
      <c r="PAI32" s="297"/>
      <c r="PAJ32" s="297"/>
      <c r="PAK32" s="297"/>
      <c r="PAL32" s="297"/>
      <c r="PAM32" s="297"/>
      <c r="PAN32" s="297"/>
      <c r="PAO32" s="297"/>
      <c r="PAP32" s="297"/>
      <c r="PAQ32" s="297"/>
      <c r="PAR32" s="297"/>
      <c r="PAS32" s="297"/>
      <c r="PAT32" s="297"/>
      <c r="PAU32" s="297"/>
      <c r="PAV32" s="297"/>
      <c r="PAW32" s="297"/>
      <c r="PAX32" s="297"/>
      <c r="PAY32" s="297"/>
      <c r="PAZ32" s="297"/>
      <c r="PBA32" s="297"/>
      <c r="PBB32" s="297"/>
      <c r="PBC32" s="297"/>
      <c r="PBD32" s="297"/>
      <c r="PBE32" s="297"/>
      <c r="PBF32" s="297"/>
      <c r="PBG32" s="297"/>
      <c r="PBH32" s="297"/>
      <c r="PBI32" s="297"/>
      <c r="PBJ32" s="297"/>
      <c r="PBK32" s="297"/>
      <c r="PBL32" s="297"/>
      <c r="PBM32" s="297"/>
      <c r="PBN32" s="297"/>
      <c r="PBO32" s="297"/>
      <c r="PBP32" s="297"/>
      <c r="PBQ32" s="297"/>
      <c r="PBR32" s="297"/>
      <c r="PBS32" s="297"/>
      <c r="PBT32" s="297"/>
      <c r="PBU32" s="297"/>
      <c r="PBV32" s="297"/>
      <c r="PBW32" s="297"/>
      <c r="PBX32" s="297"/>
      <c r="PBY32" s="297"/>
      <c r="PBZ32" s="297"/>
      <c r="PCA32" s="297"/>
      <c r="PCB32" s="297"/>
      <c r="PCC32" s="297"/>
      <c r="PCD32" s="297"/>
      <c r="PCE32" s="297"/>
      <c r="PCF32" s="297"/>
      <c r="PCG32" s="297"/>
      <c r="PCH32" s="297"/>
      <c r="PCI32" s="297"/>
      <c r="PCJ32" s="297"/>
      <c r="PCK32" s="297"/>
      <c r="PCL32" s="297"/>
      <c r="PCM32" s="297"/>
      <c r="PCN32" s="297"/>
      <c r="PCO32" s="297"/>
      <c r="PCP32" s="297"/>
      <c r="PCQ32" s="297"/>
      <c r="PCR32" s="297"/>
      <c r="PCS32" s="297"/>
      <c r="PCT32" s="297"/>
      <c r="PCU32" s="297"/>
      <c r="PCV32" s="297"/>
      <c r="PCW32" s="297"/>
      <c r="PCX32" s="297"/>
      <c r="PCY32" s="297"/>
      <c r="PCZ32" s="297"/>
      <c r="PDA32" s="297"/>
      <c r="PDB32" s="297"/>
      <c r="PDC32" s="297"/>
      <c r="PDD32" s="297"/>
      <c r="PDE32" s="297"/>
      <c r="PDF32" s="297"/>
      <c r="PDG32" s="297"/>
      <c r="PDH32" s="297"/>
      <c r="PDI32" s="297"/>
      <c r="PDJ32" s="297"/>
      <c r="PDK32" s="297"/>
      <c r="PDL32" s="297"/>
      <c r="PDM32" s="297"/>
      <c r="PDN32" s="297"/>
      <c r="PDO32" s="297"/>
      <c r="PDP32" s="297"/>
      <c r="PDQ32" s="297"/>
      <c r="PDR32" s="297"/>
      <c r="PDS32" s="297"/>
      <c r="PDT32" s="297"/>
      <c r="PDU32" s="297"/>
      <c r="PDV32" s="297"/>
      <c r="PDW32" s="297"/>
      <c r="PDX32" s="297"/>
      <c r="PDY32" s="297"/>
      <c r="PDZ32" s="297"/>
      <c r="PEA32" s="297"/>
      <c r="PEB32" s="297"/>
      <c r="PEC32" s="297"/>
      <c r="PED32" s="297"/>
      <c r="PEE32" s="297"/>
      <c r="PEF32" s="297"/>
      <c r="PEG32" s="297"/>
      <c r="PEH32" s="297"/>
      <c r="PEI32" s="297"/>
      <c r="PEJ32" s="297"/>
      <c r="PEK32" s="297"/>
      <c r="PEL32" s="297"/>
      <c r="PEM32" s="297"/>
      <c r="PEN32" s="297"/>
      <c r="PEO32" s="297"/>
      <c r="PEP32" s="297"/>
      <c r="PEQ32" s="297"/>
      <c r="PER32" s="297"/>
      <c r="PES32" s="297"/>
      <c r="PET32" s="297"/>
      <c r="PEU32" s="297"/>
      <c r="PEV32" s="297"/>
      <c r="PEW32" s="297"/>
      <c r="PEX32" s="297"/>
      <c r="PEY32" s="297"/>
      <c r="PEZ32" s="297"/>
      <c r="PFA32" s="297"/>
      <c r="PFB32" s="297"/>
      <c r="PFC32" s="297"/>
      <c r="PFD32" s="297"/>
      <c r="PFE32" s="297"/>
      <c r="PFF32" s="297"/>
      <c r="PFG32" s="297"/>
      <c r="PFH32" s="297"/>
      <c r="PFI32" s="297"/>
      <c r="PFJ32" s="297"/>
      <c r="PFK32" s="297"/>
      <c r="PFL32" s="297"/>
      <c r="PFM32" s="297"/>
      <c r="PFN32" s="297"/>
      <c r="PFO32" s="297"/>
      <c r="PFP32" s="297"/>
      <c r="PFQ32" s="297"/>
      <c r="PFR32" s="297"/>
      <c r="PFS32" s="297"/>
      <c r="PFT32" s="297"/>
      <c r="PFU32" s="297"/>
      <c r="PFV32" s="297"/>
      <c r="PFW32" s="297"/>
      <c r="PFX32" s="297"/>
      <c r="PFY32" s="297"/>
      <c r="PFZ32" s="297"/>
      <c r="PGA32" s="297"/>
      <c r="PGB32" s="297"/>
      <c r="PGC32" s="297"/>
      <c r="PGD32" s="297"/>
      <c r="PGE32" s="297"/>
      <c r="PGF32" s="297"/>
      <c r="PGG32" s="297"/>
      <c r="PGH32" s="297"/>
      <c r="PGI32" s="297"/>
      <c r="PGJ32" s="297"/>
      <c r="PGK32" s="297"/>
      <c r="PGL32" s="297"/>
      <c r="PGM32" s="297"/>
      <c r="PGN32" s="297"/>
      <c r="PGO32" s="297"/>
      <c r="PGP32" s="297"/>
      <c r="PGQ32" s="297"/>
      <c r="PGR32" s="297"/>
      <c r="PGS32" s="297"/>
      <c r="PGT32" s="297"/>
      <c r="PGU32" s="297"/>
      <c r="PGV32" s="297"/>
      <c r="PGW32" s="297"/>
      <c r="PGX32" s="297"/>
      <c r="PGY32" s="297"/>
      <c r="PGZ32" s="297"/>
      <c r="PHA32" s="297"/>
      <c r="PHB32" s="297"/>
      <c r="PHC32" s="297"/>
      <c r="PHD32" s="297"/>
      <c r="PHE32" s="297"/>
      <c r="PHF32" s="297"/>
      <c r="PHG32" s="297"/>
      <c r="PHH32" s="297"/>
      <c r="PHI32" s="297"/>
      <c r="PHJ32" s="297"/>
      <c r="PHK32" s="297"/>
      <c r="PHL32" s="297"/>
      <c r="PHM32" s="297"/>
      <c r="PHN32" s="297"/>
      <c r="PHO32" s="297"/>
      <c r="PHP32" s="297"/>
      <c r="PHQ32" s="297"/>
      <c r="PHR32" s="297"/>
      <c r="PHS32" s="297"/>
      <c r="PHT32" s="297"/>
      <c r="PHU32" s="297"/>
      <c r="PHV32" s="297"/>
      <c r="PHW32" s="297"/>
      <c r="PHX32" s="297"/>
      <c r="PHY32" s="297"/>
      <c r="PHZ32" s="297"/>
      <c r="PIA32" s="297"/>
      <c r="PIB32" s="297"/>
      <c r="PIC32" s="297"/>
      <c r="PID32" s="297"/>
      <c r="PIE32" s="297"/>
      <c r="PIF32" s="297"/>
      <c r="PIG32" s="297"/>
      <c r="PIH32" s="297"/>
      <c r="PII32" s="297"/>
      <c r="PIJ32" s="297"/>
      <c r="PIK32" s="297"/>
      <c r="PIL32" s="297"/>
      <c r="PIM32" s="297"/>
      <c r="PIN32" s="297"/>
      <c r="PIO32" s="297"/>
      <c r="PIP32" s="297"/>
      <c r="PIQ32" s="297"/>
      <c r="PIR32" s="297"/>
      <c r="PIS32" s="297"/>
      <c r="PIT32" s="297"/>
      <c r="PIU32" s="297"/>
      <c r="PIV32" s="297"/>
      <c r="PIW32" s="297"/>
      <c r="PIX32" s="297"/>
      <c r="PIY32" s="297"/>
      <c r="PIZ32" s="297"/>
      <c r="PJA32" s="297"/>
      <c r="PJB32" s="297"/>
      <c r="PJC32" s="297"/>
      <c r="PJD32" s="297"/>
      <c r="PJE32" s="297"/>
      <c r="PJF32" s="297"/>
      <c r="PJG32" s="297"/>
      <c r="PJH32" s="297"/>
      <c r="PJI32" s="297"/>
      <c r="PJJ32" s="297"/>
      <c r="PJK32" s="297"/>
      <c r="PJL32" s="297"/>
      <c r="PJM32" s="297"/>
      <c r="PJN32" s="297"/>
      <c r="PJO32" s="297"/>
      <c r="PJP32" s="297"/>
      <c r="PJQ32" s="297"/>
      <c r="PJR32" s="297"/>
      <c r="PJS32" s="297"/>
      <c r="PJT32" s="297"/>
      <c r="PJU32" s="297"/>
      <c r="PJV32" s="297"/>
      <c r="PJW32" s="297"/>
      <c r="PJX32" s="297"/>
      <c r="PJY32" s="297"/>
      <c r="PJZ32" s="297"/>
      <c r="PKA32" s="297"/>
      <c r="PKB32" s="297"/>
      <c r="PKC32" s="297"/>
      <c r="PKD32" s="297"/>
      <c r="PKE32" s="297"/>
      <c r="PKF32" s="297"/>
      <c r="PKG32" s="297"/>
      <c r="PKH32" s="297"/>
      <c r="PKI32" s="297"/>
      <c r="PKJ32" s="297"/>
      <c r="PKK32" s="297"/>
      <c r="PKL32" s="297"/>
      <c r="PKM32" s="297"/>
      <c r="PKN32" s="297"/>
      <c r="PKO32" s="297"/>
      <c r="PKP32" s="297"/>
      <c r="PKQ32" s="297"/>
      <c r="PKR32" s="297"/>
      <c r="PKS32" s="297"/>
      <c r="PKT32" s="297"/>
      <c r="PKU32" s="297"/>
      <c r="PKV32" s="297"/>
      <c r="PKW32" s="297"/>
      <c r="PKX32" s="297"/>
      <c r="PKY32" s="297"/>
      <c r="PKZ32" s="297"/>
      <c r="PLA32" s="297"/>
      <c r="PLB32" s="297"/>
      <c r="PLC32" s="297"/>
      <c r="PLD32" s="297"/>
      <c r="PLE32" s="297"/>
      <c r="PLF32" s="297"/>
      <c r="PLG32" s="297"/>
      <c r="PLH32" s="297"/>
      <c r="PLI32" s="297"/>
      <c r="PLJ32" s="297"/>
      <c r="PLK32" s="297"/>
      <c r="PLL32" s="297"/>
      <c r="PLM32" s="297"/>
      <c r="PLN32" s="297"/>
      <c r="PLO32" s="297"/>
      <c r="PLP32" s="297"/>
      <c r="PLQ32" s="297"/>
      <c r="PLR32" s="297"/>
      <c r="PLS32" s="297"/>
      <c r="PLT32" s="297"/>
      <c r="PLU32" s="297"/>
      <c r="PLV32" s="297"/>
      <c r="PLW32" s="297"/>
      <c r="PLX32" s="297"/>
      <c r="PLY32" s="297"/>
      <c r="PLZ32" s="297"/>
      <c r="PMA32" s="297"/>
      <c r="PMB32" s="297"/>
      <c r="PMC32" s="297"/>
      <c r="PMD32" s="297"/>
      <c r="PME32" s="297"/>
      <c r="PMF32" s="297"/>
      <c r="PMG32" s="297"/>
      <c r="PMH32" s="297"/>
      <c r="PMI32" s="297"/>
      <c r="PMJ32" s="297"/>
      <c r="PMK32" s="297"/>
      <c r="PML32" s="297"/>
      <c r="PMM32" s="297"/>
      <c r="PMN32" s="297"/>
      <c r="PMO32" s="297"/>
      <c r="PMP32" s="297"/>
      <c r="PMQ32" s="297"/>
      <c r="PMR32" s="297"/>
      <c r="PMS32" s="297"/>
      <c r="PMT32" s="297"/>
      <c r="PMU32" s="297"/>
      <c r="PMV32" s="297"/>
      <c r="PMW32" s="297"/>
      <c r="PMX32" s="297"/>
      <c r="PMY32" s="297"/>
      <c r="PMZ32" s="297"/>
      <c r="PNA32" s="297"/>
      <c r="PNB32" s="297"/>
      <c r="PNC32" s="297"/>
      <c r="PND32" s="297"/>
      <c r="PNE32" s="297"/>
      <c r="PNF32" s="297"/>
      <c r="PNG32" s="297"/>
      <c r="PNH32" s="297"/>
      <c r="PNI32" s="297"/>
      <c r="PNJ32" s="297"/>
      <c r="PNK32" s="297"/>
      <c r="PNL32" s="297"/>
      <c r="PNM32" s="297"/>
      <c r="PNN32" s="297"/>
      <c r="PNO32" s="297"/>
      <c r="PNP32" s="297"/>
      <c r="PNQ32" s="297"/>
      <c r="PNR32" s="297"/>
      <c r="PNS32" s="297"/>
      <c r="PNT32" s="297"/>
      <c r="PNU32" s="297"/>
      <c r="PNV32" s="297"/>
      <c r="PNW32" s="297"/>
      <c r="PNX32" s="297"/>
      <c r="PNY32" s="297"/>
      <c r="PNZ32" s="297"/>
      <c r="POA32" s="297"/>
      <c r="POB32" s="297"/>
      <c r="POC32" s="297"/>
      <c r="POD32" s="297"/>
      <c r="POE32" s="297"/>
      <c r="POF32" s="297"/>
      <c r="POG32" s="297"/>
      <c r="POH32" s="297"/>
      <c r="POI32" s="297"/>
      <c r="POJ32" s="297"/>
      <c r="POK32" s="297"/>
      <c r="POL32" s="297"/>
      <c r="POM32" s="297"/>
      <c r="PON32" s="297"/>
      <c r="POO32" s="297"/>
      <c r="POP32" s="297"/>
      <c r="POQ32" s="297"/>
      <c r="POR32" s="297"/>
      <c r="POS32" s="297"/>
      <c r="POT32" s="297"/>
      <c r="POU32" s="297"/>
      <c r="POV32" s="297"/>
      <c r="POW32" s="297"/>
      <c r="POX32" s="297"/>
      <c r="POY32" s="297"/>
      <c r="POZ32" s="297"/>
      <c r="PPA32" s="297"/>
      <c r="PPB32" s="297"/>
      <c r="PPC32" s="297"/>
      <c r="PPD32" s="297"/>
      <c r="PPE32" s="297"/>
      <c r="PPF32" s="297"/>
      <c r="PPG32" s="297"/>
      <c r="PPH32" s="297"/>
      <c r="PPI32" s="297"/>
      <c r="PPJ32" s="297"/>
      <c r="PPK32" s="297"/>
      <c r="PPL32" s="297"/>
      <c r="PPM32" s="297"/>
      <c r="PPN32" s="297"/>
      <c r="PPO32" s="297"/>
      <c r="PPP32" s="297"/>
      <c r="PPQ32" s="297"/>
      <c r="PPR32" s="297"/>
      <c r="PPS32" s="297"/>
      <c r="PPT32" s="297"/>
      <c r="PPU32" s="297"/>
      <c r="PPV32" s="297"/>
      <c r="PPW32" s="297"/>
      <c r="PPX32" s="297"/>
      <c r="PPY32" s="297"/>
      <c r="PPZ32" s="297"/>
      <c r="PQA32" s="297"/>
      <c r="PQB32" s="297"/>
      <c r="PQC32" s="297"/>
      <c r="PQD32" s="297"/>
      <c r="PQE32" s="297"/>
      <c r="PQF32" s="297"/>
      <c r="PQG32" s="297"/>
      <c r="PQH32" s="297"/>
      <c r="PQI32" s="297"/>
      <c r="PQJ32" s="297"/>
      <c r="PQK32" s="297"/>
      <c r="PQL32" s="297"/>
      <c r="PQM32" s="297"/>
      <c r="PQN32" s="297"/>
      <c r="PQO32" s="297"/>
      <c r="PQP32" s="297"/>
      <c r="PQQ32" s="297"/>
      <c r="PQR32" s="297"/>
      <c r="PQS32" s="297"/>
      <c r="PQT32" s="297"/>
      <c r="PQU32" s="297"/>
      <c r="PQV32" s="297"/>
      <c r="PQW32" s="297"/>
      <c r="PQX32" s="297"/>
      <c r="PQY32" s="297"/>
      <c r="PQZ32" s="297"/>
      <c r="PRA32" s="297"/>
      <c r="PRB32" s="297"/>
      <c r="PRC32" s="297"/>
      <c r="PRD32" s="297"/>
      <c r="PRE32" s="297"/>
      <c r="PRF32" s="297"/>
      <c r="PRG32" s="297"/>
      <c r="PRH32" s="297"/>
      <c r="PRI32" s="297"/>
      <c r="PRJ32" s="297"/>
      <c r="PRK32" s="297"/>
      <c r="PRL32" s="297"/>
      <c r="PRM32" s="297"/>
      <c r="PRN32" s="297"/>
      <c r="PRO32" s="297"/>
      <c r="PRP32" s="297"/>
      <c r="PRQ32" s="297"/>
      <c r="PRR32" s="297"/>
      <c r="PRS32" s="297"/>
      <c r="PRT32" s="297"/>
      <c r="PRU32" s="297"/>
      <c r="PRV32" s="297"/>
      <c r="PRW32" s="297"/>
      <c r="PRX32" s="297"/>
      <c r="PRY32" s="297"/>
      <c r="PRZ32" s="297"/>
      <c r="PSA32" s="297"/>
      <c r="PSB32" s="297"/>
      <c r="PSC32" s="297"/>
      <c r="PSD32" s="297"/>
      <c r="PSE32" s="297"/>
      <c r="PSF32" s="297"/>
      <c r="PSG32" s="297"/>
      <c r="PSH32" s="297"/>
      <c r="PSI32" s="297"/>
      <c r="PSJ32" s="297"/>
      <c r="PSK32" s="297"/>
      <c r="PSL32" s="297"/>
      <c r="PSM32" s="297"/>
      <c r="PSN32" s="297"/>
      <c r="PSO32" s="297"/>
      <c r="PSP32" s="297"/>
      <c r="PSQ32" s="297"/>
      <c r="PSR32" s="297"/>
      <c r="PSS32" s="297"/>
      <c r="PST32" s="297"/>
      <c r="PSU32" s="297"/>
      <c r="PSV32" s="297"/>
      <c r="PSW32" s="297"/>
      <c r="PSX32" s="297"/>
      <c r="PSY32" s="297"/>
      <c r="PSZ32" s="297"/>
      <c r="PTA32" s="297"/>
      <c r="PTB32" s="297"/>
      <c r="PTC32" s="297"/>
      <c r="PTD32" s="297"/>
      <c r="PTE32" s="297"/>
      <c r="PTF32" s="297"/>
      <c r="PTG32" s="297"/>
      <c r="PTH32" s="297"/>
      <c r="PTI32" s="297"/>
      <c r="PTJ32" s="297"/>
      <c r="PTK32" s="297"/>
      <c r="PTL32" s="297"/>
      <c r="PTM32" s="297"/>
      <c r="PTN32" s="297"/>
      <c r="PTO32" s="297"/>
      <c r="PTP32" s="297"/>
      <c r="PTQ32" s="297"/>
      <c r="PTR32" s="297"/>
      <c r="PTS32" s="297"/>
      <c r="PTT32" s="297"/>
      <c r="PTU32" s="297"/>
      <c r="PTV32" s="297"/>
      <c r="PTW32" s="297"/>
      <c r="PTX32" s="297"/>
      <c r="PTY32" s="297"/>
      <c r="PTZ32" s="297"/>
      <c r="PUA32" s="297"/>
      <c r="PUB32" s="297"/>
      <c r="PUC32" s="297"/>
      <c r="PUD32" s="297"/>
      <c r="PUE32" s="297"/>
      <c r="PUF32" s="297"/>
      <c r="PUG32" s="297"/>
      <c r="PUH32" s="297"/>
      <c r="PUI32" s="297"/>
      <c r="PUJ32" s="297"/>
      <c r="PUK32" s="297"/>
      <c r="PUL32" s="297"/>
      <c r="PUM32" s="297"/>
      <c r="PUN32" s="297"/>
      <c r="PUO32" s="297"/>
      <c r="PUP32" s="297"/>
      <c r="PUQ32" s="297"/>
      <c r="PUR32" s="297"/>
      <c r="PUS32" s="297"/>
      <c r="PUT32" s="297"/>
      <c r="PUU32" s="297"/>
      <c r="PUV32" s="297"/>
      <c r="PUW32" s="297"/>
      <c r="PUX32" s="297"/>
      <c r="PUY32" s="297"/>
      <c r="PUZ32" s="297"/>
      <c r="PVA32" s="297"/>
      <c r="PVB32" s="297"/>
      <c r="PVC32" s="297"/>
      <c r="PVD32" s="297"/>
      <c r="PVE32" s="297"/>
      <c r="PVF32" s="297"/>
      <c r="PVG32" s="297"/>
      <c r="PVH32" s="297"/>
      <c r="PVI32" s="297"/>
      <c r="PVJ32" s="297"/>
      <c r="PVK32" s="297"/>
      <c r="PVL32" s="297"/>
      <c r="PVM32" s="297"/>
      <c r="PVN32" s="297"/>
      <c r="PVO32" s="297"/>
      <c r="PVP32" s="297"/>
      <c r="PVQ32" s="297"/>
      <c r="PVR32" s="297"/>
      <c r="PVS32" s="297"/>
      <c r="PVT32" s="297"/>
      <c r="PVU32" s="297"/>
      <c r="PVV32" s="297"/>
      <c r="PVW32" s="297"/>
      <c r="PVX32" s="297"/>
      <c r="PVY32" s="297"/>
      <c r="PVZ32" s="297"/>
      <c r="PWA32" s="297"/>
      <c r="PWB32" s="297"/>
      <c r="PWC32" s="297"/>
      <c r="PWD32" s="297"/>
      <c r="PWE32" s="297"/>
      <c r="PWF32" s="297"/>
      <c r="PWG32" s="297"/>
      <c r="PWH32" s="297"/>
      <c r="PWI32" s="297"/>
      <c r="PWJ32" s="297"/>
      <c r="PWK32" s="297"/>
      <c r="PWL32" s="297"/>
      <c r="PWM32" s="297"/>
      <c r="PWN32" s="297"/>
      <c r="PWO32" s="297"/>
      <c r="PWP32" s="297"/>
      <c r="PWQ32" s="297"/>
      <c r="PWR32" s="297"/>
      <c r="PWS32" s="297"/>
      <c r="PWT32" s="297"/>
      <c r="PWU32" s="297"/>
      <c r="PWV32" s="297"/>
      <c r="PWW32" s="297"/>
      <c r="PWX32" s="297"/>
      <c r="PWY32" s="297"/>
      <c r="PWZ32" s="297"/>
      <c r="PXA32" s="297"/>
      <c r="PXB32" s="297"/>
      <c r="PXC32" s="297"/>
      <c r="PXD32" s="297"/>
      <c r="PXE32" s="297"/>
      <c r="PXF32" s="297"/>
      <c r="PXG32" s="297"/>
      <c r="PXH32" s="297"/>
      <c r="PXI32" s="297"/>
      <c r="PXJ32" s="297"/>
      <c r="PXK32" s="297"/>
      <c r="PXL32" s="297"/>
      <c r="PXM32" s="297"/>
      <c r="PXN32" s="297"/>
      <c r="PXO32" s="297"/>
      <c r="PXP32" s="297"/>
      <c r="PXQ32" s="297"/>
      <c r="PXR32" s="297"/>
      <c r="PXS32" s="297"/>
      <c r="PXT32" s="297"/>
      <c r="PXU32" s="297"/>
      <c r="PXV32" s="297"/>
      <c r="PXW32" s="297"/>
      <c r="PXX32" s="297"/>
      <c r="PXY32" s="297"/>
      <c r="PXZ32" s="297"/>
      <c r="PYA32" s="297"/>
      <c r="PYB32" s="297"/>
      <c r="PYC32" s="297"/>
      <c r="PYD32" s="297"/>
      <c r="PYE32" s="297"/>
      <c r="PYF32" s="297"/>
      <c r="PYG32" s="297"/>
      <c r="PYH32" s="297"/>
      <c r="PYI32" s="297"/>
      <c r="PYJ32" s="297"/>
      <c r="PYK32" s="297"/>
      <c r="PYL32" s="297"/>
      <c r="PYM32" s="297"/>
      <c r="PYN32" s="297"/>
      <c r="PYO32" s="297"/>
      <c r="PYP32" s="297"/>
      <c r="PYQ32" s="297"/>
      <c r="PYR32" s="297"/>
      <c r="PYS32" s="297"/>
      <c r="PYT32" s="297"/>
      <c r="PYU32" s="297"/>
      <c r="PYV32" s="297"/>
      <c r="PYW32" s="297"/>
      <c r="PYX32" s="297"/>
      <c r="PYY32" s="297"/>
      <c r="PYZ32" s="297"/>
      <c r="PZA32" s="297"/>
      <c r="PZB32" s="297"/>
      <c r="PZC32" s="297"/>
      <c r="PZD32" s="297"/>
      <c r="PZE32" s="297"/>
      <c r="PZF32" s="297"/>
      <c r="PZG32" s="297"/>
      <c r="PZH32" s="297"/>
      <c r="PZI32" s="297"/>
      <c r="PZJ32" s="297"/>
      <c r="PZK32" s="297"/>
      <c r="PZL32" s="297"/>
      <c r="PZM32" s="297"/>
      <c r="PZN32" s="297"/>
      <c r="PZO32" s="297"/>
      <c r="PZP32" s="297"/>
      <c r="PZQ32" s="297"/>
      <c r="PZR32" s="297"/>
      <c r="PZS32" s="297"/>
      <c r="PZT32" s="297"/>
      <c r="PZU32" s="297"/>
      <c r="PZV32" s="297"/>
      <c r="PZW32" s="297"/>
      <c r="PZX32" s="297"/>
      <c r="PZY32" s="297"/>
      <c r="PZZ32" s="297"/>
      <c r="QAA32" s="297"/>
      <c r="QAB32" s="297"/>
      <c r="QAC32" s="297"/>
      <c r="QAD32" s="297"/>
      <c r="QAE32" s="297"/>
      <c r="QAF32" s="297"/>
      <c r="QAG32" s="297"/>
      <c r="QAH32" s="297"/>
      <c r="QAI32" s="297"/>
      <c r="QAJ32" s="297"/>
      <c r="QAK32" s="297"/>
      <c r="QAL32" s="297"/>
      <c r="QAM32" s="297"/>
      <c r="QAN32" s="297"/>
      <c r="QAO32" s="297"/>
      <c r="QAP32" s="297"/>
      <c r="QAQ32" s="297"/>
      <c r="QAR32" s="297"/>
      <c r="QAS32" s="297"/>
      <c r="QAT32" s="297"/>
      <c r="QAU32" s="297"/>
      <c r="QAV32" s="297"/>
      <c r="QAW32" s="297"/>
      <c r="QAX32" s="297"/>
      <c r="QAY32" s="297"/>
      <c r="QAZ32" s="297"/>
      <c r="QBA32" s="297"/>
      <c r="QBB32" s="297"/>
      <c r="QBC32" s="297"/>
      <c r="QBD32" s="297"/>
      <c r="QBE32" s="297"/>
      <c r="QBF32" s="297"/>
      <c r="QBG32" s="297"/>
      <c r="QBH32" s="297"/>
      <c r="QBI32" s="297"/>
      <c r="QBJ32" s="297"/>
      <c r="QBK32" s="297"/>
      <c r="QBL32" s="297"/>
      <c r="QBM32" s="297"/>
      <c r="QBN32" s="297"/>
      <c r="QBO32" s="297"/>
      <c r="QBP32" s="297"/>
      <c r="QBQ32" s="297"/>
      <c r="QBR32" s="297"/>
      <c r="QBS32" s="297"/>
      <c r="QBT32" s="297"/>
      <c r="QBU32" s="297"/>
      <c r="QBV32" s="297"/>
      <c r="QBW32" s="297"/>
      <c r="QBX32" s="297"/>
      <c r="QBY32" s="297"/>
      <c r="QBZ32" s="297"/>
      <c r="QCA32" s="297"/>
      <c r="QCB32" s="297"/>
      <c r="QCC32" s="297"/>
      <c r="QCD32" s="297"/>
      <c r="QCE32" s="297"/>
      <c r="QCF32" s="297"/>
      <c r="QCG32" s="297"/>
      <c r="QCH32" s="297"/>
      <c r="QCI32" s="297"/>
      <c r="QCJ32" s="297"/>
      <c r="QCK32" s="297"/>
      <c r="QCL32" s="297"/>
      <c r="QCM32" s="297"/>
      <c r="QCN32" s="297"/>
      <c r="QCO32" s="297"/>
      <c r="QCP32" s="297"/>
      <c r="QCQ32" s="297"/>
      <c r="QCR32" s="297"/>
      <c r="QCS32" s="297"/>
      <c r="QCT32" s="297"/>
      <c r="QCU32" s="297"/>
      <c r="QCV32" s="297"/>
      <c r="QCW32" s="297"/>
      <c r="QCX32" s="297"/>
      <c r="QCY32" s="297"/>
      <c r="QCZ32" s="297"/>
      <c r="QDA32" s="297"/>
      <c r="QDB32" s="297"/>
      <c r="QDC32" s="297"/>
      <c r="QDD32" s="297"/>
      <c r="QDE32" s="297"/>
      <c r="QDF32" s="297"/>
      <c r="QDG32" s="297"/>
      <c r="QDH32" s="297"/>
      <c r="QDI32" s="297"/>
      <c r="QDJ32" s="297"/>
      <c r="QDK32" s="297"/>
      <c r="QDL32" s="297"/>
      <c r="QDM32" s="297"/>
      <c r="QDN32" s="297"/>
      <c r="QDO32" s="297"/>
      <c r="QDP32" s="297"/>
      <c r="QDQ32" s="297"/>
      <c r="QDR32" s="297"/>
      <c r="QDS32" s="297"/>
      <c r="QDT32" s="297"/>
      <c r="QDU32" s="297"/>
      <c r="QDV32" s="297"/>
      <c r="QDW32" s="297"/>
      <c r="QDX32" s="297"/>
      <c r="QDY32" s="297"/>
      <c r="QDZ32" s="297"/>
      <c r="QEA32" s="297"/>
      <c r="QEB32" s="297"/>
      <c r="QEC32" s="297"/>
      <c r="QED32" s="297"/>
      <c r="QEE32" s="297"/>
      <c r="QEF32" s="297"/>
      <c r="QEG32" s="297"/>
      <c r="QEH32" s="297"/>
      <c r="QEI32" s="297"/>
      <c r="QEJ32" s="297"/>
      <c r="QEK32" s="297"/>
      <c r="QEL32" s="297"/>
      <c r="QEM32" s="297"/>
      <c r="QEN32" s="297"/>
      <c r="QEO32" s="297"/>
      <c r="QEP32" s="297"/>
      <c r="QEQ32" s="297"/>
      <c r="QER32" s="297"/>
      <c r="QES32" s="297"/>
      <c r="QET32" s="297"/>
      <c r="QEU32" s="297"/>
      <c r="QEV32" s="297"/>
      <c r="QEW32" s="297"/>
      <c r="QEX32" s="297"/>
      <c r="QEY32" s="297"/>
      <c r="QEZ32" s="297"/>
      <c r="QFA32" s="297"/>
      <c r="QFB32" s="297"/>
      <c r="QFC32" s="297"/>
      <c r="QFD32" s="297"/>
      <c r="QFE32" s="297"/>
      <c r="QFF32" s="297"/>
      <c r="QFG32" s="297"/>
      <c r="QFH32" s="297"/>
      <c r="QFI32" s="297"/>
      <c r="QFJ32" s="297"/>
      <c r="QFK32" s="297"/>
      <c r="QFL32" s="297"/>
      <c r="QFM32" s="297"/>
      <c r="QFN32" s="297"/>
      <c r="QFO32" s="297"/>
      <c r="QFP32" s="297"/>
      <c r="QFQ32" s="297"/>
      <c r="QFR32" s="297"/>
      <c r="QFS32" s="297"/>
      <c r="QFT32" s="297"/>
      <c r="QFU32" s="297"/>
      <c r="QFV32" s="297"/>
      <c r="QFW32" s="297"/>
      <c r="QFX32" s="297"/>
      <c r="QFY32" s="297"/>
      <c r="QFZ32" s="297"/>
      <c r="QGA32" s="297"/>
      <c r="QGB32" s="297"/>
      <c r="QGC32" s="297"/>
      <c r="QGD32" s="297"/>
      <c r="QGE32" s="297"/>
      <c r="QGF32" s="297"/>
      <c r="QGG32" s="297"/>
      <c r="QGH32" s="297"/>
      <c r="QGI32" s="297"/>
      <c r="QGJ32" s="297"/>
      <c r="QGK32" s="297"/>
      <c r="QGL32" s="297"/>
      <c r="QGM32" s="297"/>
      <c r="QGN32" s="297"/>
      <c r="QGO32" s="297"/>
      <c r="QGP32" s="297"/>
      <c r="QGQ32" s="297"/>
      <c r="QGR32" s="297"/>
      <c r="QGS32" s="297"/>
      <c r="QGT32" s="297"/>
      <c r="QGU32" s="297"/>
      <c r="QGV32" s="297"/>
      <c r="QGW32" s="297"/>
      <c r="QGX32" s="297"/>
      <c r="QGY32" s="297"/>
      <c r="QGZ32" s="297"/>
      <c r="QHA32" s="297"/>
      <c r="QHB32" s="297"/>
      <c r="QHC32" s="297"/>
      <c r="QHD32" s="297"/>
      <c r="QHE32" s="297"/>
      <c r="QHF32" s="297"/>
      <c r="QHG32" s="297"/>
      <c r="QHH32" s="297"/>
      <c r="QHI32" s="297"/>
      <c r="QHJ32" s="297"/>
      <c r="QHK32" s="297"/>
      <c r="QHL32" s="297"/>
      <c r="QHM32" s="297"/>
      <c r="QHN32" s="297"/>
      <c r="QHO32" s="297"/>
      <c r="QHP32" s="297"/>
      <c r="QHQ32" s="297"/>
      <c r="QHR32" s="297"/>
      <c r="QHS32" s="297"/>
      <c r="QHT32" s="297"/>
      <c r="QHU32" s="297"/>
      <c r="QHV32" s="297"/>
      <c r="QHW32" s="297"/>
      <c r="QHX32" s="297"/>
      <c r="QHY32" s="297"/>
      <c r="QHZ32" s="297"/>
      <c r="QIA32" s="297"/>
      <c r="QIB32" s="297"/>
      <c r="QIC32" s="297"/>
      <c r="QID32" s="297"/>
      <c r="QIE32" s="297"/>
      <c r="QIF32" s="297"/>
      <c r="QIG32" s="297"/>
      <c r="QIH32" s="297"/>
      <c r="QII32" s="297"/>
      <c r="QIJ32" s="297"/>
      <c r="QIK32" s="297"/>
      <c r="QIL32" s="297"/>
      <c r="QIM32" s="297"/>
      <c r="QIN32" s="297"/>
      <c r="QIO32" s="297"/>
      <c r="QIP32" s="297"/>
      <c r="QIQ32" s="297"/>
      <c r="QIR32" s="297"/>
      <c r="QIS32" s="297"/>
      <c r="QIT32" s="297"/>
      <c r="QIU32" s="297"/>
      <c r="QIV32" s="297"/>
      <c r="QIW32" s="297"/>
      <c r="QIX32" s="297"/>
      <c r="QIY32" s="297"/>
      <c r="QIZ32" s="297"/>
      <c r="QJA32" s="297"/>
      <c r="QJB32" s="297"/>
      <c r="QJC32" s="297"/>
      <c r="QJD32" s="297"/>
      <c r="QJE32" s="297"/>
      <c r="QJF32" s="297"/>
      <c r="QJG32" s="297"/>
      <c r="QJH32" s="297"/>
      <c r="QJI32" s="297"/>
      <c r="QJJ32" s="297"/>
      <c r="QJK32" s="297"/>
      <c r="QJL32" s="297"/>
      <c r="QJM32" s="297"/>
      <c r="QJN32" s="297"/>
      <c r="QJO32" s="297"/>
      <c r="QJP32" s="297"/>
      <c r="QJQ32" s="297"/>
      <c r="QJR32" s="297"/>
      <c r="QJS32" s="297"/>
      <c r="QJT32" s="297"/>
      <c r="QJU32" s="297"/>
      <c r="QJV32" s="297"/>
      <c r="QJW32" s="297"/>
      <c r="QJX32" s="297"/>
      <c r="QJY32" s="297"/>
      <c r="QJZ32" s="297"/>
      <c r="QKA32" s="297"/>
      <c r="QKB32" s="297"/>
      <c r="QKC32" s="297"/>
      <c r="QKD32" s="297"/>
      <c r="QKE32" s="297"/>
      <c r="QKF32" s="297"/>
      <c r="QKG32" s="297"/>
      <c r="QKH32" s="297"/>
      <c r="QKI32" s="297"/>
      <c r="QKJ32" s="297"/>
      <c r="QKK32" s="297"/>
      <c r="QKL32" s="297"/>
      <c r="QKM32" s="297"/>
      <c r="QKN32" s="297"/>
      <c r="QKO32" s="297"/>
      <c r="QKP32" s="297"/>
      <c r="QKQ32" s="297"/>
      <c r="QKR32" s="297"/>
      <c r="QKS32" s="297"/>
      <c r="QKT32" s="297"/>
      <c r="QKU32" s="297"/>
      <c r="QKV32" s="297"/>
      <c r="QKW32" s="297"/>
      <c r="QKX32" s="297"/>
      <c r="QKY32" s="297"/>
      <c r="QKZ32" s="297"/>
      <c r="QLA32" s="297"/>
      <c r="QLB32" s="297"/>
      <c r="QLC32" s="297"/>
      <c r="QLD32" s="297"/>
      <c r="QLE32" s="297"/>
      <c r="QLF32" s="297"/>
      <c r="QLG32" s="297"/>
      <c r="QLH32" s="297"/>
      <c r="QLI32" s="297"/>
      <c r="QLJ32" s="297"/>
      <c r="QLK32" s="297"/>
      <c r="QLL32" s="297"/>
      <c r="QLM32" s="297"/>
      <c r="QLN32" s="297"/>
      <c r="QLO32" s="297"/>
      <c r="QLP32" s="297"/>
      <c r="QLQ32" s="297"/>
      <c r="QLR32" s="297"/>
      <c r="QLS32" s="297"/>
      <c r="QLT32" s="297"/>
      <c r="QLU32" s="297"/>
      <c r="QLV32" s="297"/>
      <c r="QLW32" s="297"/>
      <c r="QLX32" s="297"/>
      <c r="QLY32" s="297"/>
      <c r="QLZ32" s="297"/>
      <c r="QMA32" s="297"/>
      <c r="QMB32" s="297"/>
      <c r="QMC32" s="297"/>
      <c r="QMD32" s="297"/>
      <c r="QME32" s="297"/>
      <c r="QMF32" s="297"/>
      <c r="QMG32" s="297"/>
      <c r="QMH32" s="297"/>
      <c r="QMI32" s="297"/>
      <c r="QMJ32" s="297"/>
      <c r="QMK32" s="297"/>
      <c r="QML32" s="297"/>
      <c r="QMM32" s="297"/>
      <c r="QMN32" s="297"/>
      <c r="QMO32" s="297"/>
      <c r="QMP32" s="297"/>
      <c r="QMQ32" s="297"/>
      <c r="QMR32" s="297"/>
      <c r="QMS32" s="297"/>
      <c r="QMT32" s="297"/>
      <c r="QMU32" s="297"/>
      <c r="QMV32" s="297"/>
      <c r="QMW32" s="297"/>
      <c r="QMX32" s="297"/>
      <c r="QMY32" s="297"/>
      <c r="QMZ32" s="297"/>
      <c r="QNA32" s="297"/>
      <c r="QNB32" s="297"/>
      <c r="QNC32" s="297"/>
      <c r="QND32" s="297"/>
      <c r="QNE32" s="297"/>
      <c r="QNF32" s="297"/>
      <c r="QNG32" s="297"/>
      <c r="QNH32" s="297"/>
      <c r="QNI32" s="297"/>
      <c r="QNJ32" s="297"/>
      <c r="QNK32" s="297"/>
      <c r="QNL32" s="297"/>
      <c r="QNM32" s="297"/>
      <c r="QNN32" s="297"/>
      <c r="QNO32" s="297"/>
      <c r="QNP32" s="297"/>
      <c r="QNQ32" s="297"/>
      <c r="QNR32" s="297"/>
      <c r="QNS32" s="297"/>
      <c r="QNT32" s="297"/>
      <c r="QNU32" s="297"/>
      <c r="QNV32" s="297"/>
      <c r="QNW32" s="297"/>
      <c r="QNX32" s="297"/>
      <c r="QNY32" s="297"/>
      <c r="QNZ32" s="297"/>
      <c r="QOA32" s="297"/>
      <c r="QOB32" s="297"/>
      <c r="QOC32" s="297"/>
      <c r="QOD32" s="297"/>
      <c r="QOE32" s="297"/>
      <c r="QOF32" s="297"/>
      <c r="QOG32" s="297"/>
      <c r="QOH32" s="297"/>
      <c r="QOI32" s="297"/>
      <c r="QOJ32" s="297"/>
      <c r="QOK32" s="297"/>
      <c r="QOL32" s="297"/>
      <c r="QOM32" s="297"/>
      <c r="QON32" s="297"/>
      <c r="QOO32" s="297"/>
      <c r="QOP32" s="297"/>
      <c r="QOQ32" s="297"/>
      <c r="QOR32" s="297"/>
      <c r="QOS32" s="297"/>
      <c r="QOT32" s="297"/>
      <c r="QOU32" s="297"/>
      <c r="QOV32" s="297"/>
      <c r="QOW32" s="297"/>
      <c r="QOX32" s="297"/>
      <c r="QOY32" s="297"/>
      <c r="QOZ32" s="297"/>
      <c r="QPA32" s="297"/>
      <c r="QPB32" s="297"/>
      <c r="QPC32" s="297"/>
      <c r="QPD32" s="297"/>
      <c r="QPE32" s="297"/>
      <c r="QPF32" s="297"/>
      <c r="QPG32" s="297"/>
      <c r="QPH32" s="297"/>
      <c r="QPI32" s="297"/>
      <c r="QPJ32" s="297"/>
      <c r="QPK32" s="297"/>
      <c r="QPL32" s="297"/>
      <c r="QPM32" s="297"/>
      <c r="QPN32" s="297"/>
      <c r="QPO32" s="297"/>
      <c r="QPP32" s="297"/>
      <c r="QPQ32" s="297"/>
      <c r="QPR32" s="297"/>
      <c r="QPS32" s="297"/>
      <c r="QPT32" s="297"/>
      <c r="QPU32" s="297"/>
      <c r="QPV32" s="297"/>
      <c r="QPW32" s="297"/>
      <c r="QPX32" s="297"/>
      <c r="QPY32" s="297"/>
      <c r="QPZ32" s="297"/>
      <c r="QQA32" s="297"/>
      <c r="QQB32" s="297"/>
      <c r="QQC32" s="297"/>
      <c r="QQD32" s="297"/>
      <c r="QQE32" s="297"/>
      <c r="QQF32" s="297"/>
      <c r="QQG32" s="297"/>
      <c r="QQH32" s="297"/>
      <c r="QQI32" s="297"/>
      <c r="QQJ32" s="297"/>
      <c r="QQK32" s="297"/>
      <c r="QQL32" s="297"/>
      <c r="QQM32" s="297"/>
      <c r="QQN32" s="297"/>
      <c r="QQO32" s="297"/>
      <c r="QQP32" s="297"/>
      <c r="QQQ32" s="297"/>
      <c r="QQR32" s="297"/>
      <c r="QQS32" s="297"/>
      <c r="QQT32" s="297"/>
      <c r="QQU32" s="297"/>
      <c r="QQV32" s="297"/>
      <c r="QQW32" s="297"/>
      <c r="QQX32" s="297"/>
      <c r="QQY32" s="297"/>
      <c r="QQZ32" s="297"/>
      <c r="QRA32" s="297"/>
      <c r="QRB32" s="297"/>
      <c r="QRC32" s="297"/>
      <c r="QRD32" s="297"/>
      <c r="QRE32" s="297"/>
      <c r="QRF32" s="297"/>
      <c r="QRG32" s="297"/>
      <c r="QRH32" s="297"/>
      <c r="QRI32" s="297"/>
      <c r="QRJ32" s="297"/>
      <c r="QRK32" s="297"/>
      <c r="QRL32" s="297"/>
      <c r="QRM32" s="297"/>
      <c r="QRN32" s="297"/>
      <c r="QRO32" s="297"/>
      <c r="QRP32" s="297"/>
      <c r="QRQ32" s="297"/>
      <c r="QRR32" s="297"/>
      <c r="QRS32" s="297"/>
      <c r="QRT32" s="297"/>
      <c r="QRU32" s="297"/>
      <c r="QRV32" s="297"/>
      <c r="QRW32" s="297"/>
      <c r="QRX32" s="297"/>
      <c r="QRY32" s="297"/>
      <c r="QRZ32" s="297"/>
      <c r="QSA32" s="297"/>
      <c r="QSB32" s="297"/>
      <c r="QSC32" s="297"/>
      <c r="QSD32" s="297"/>
      <c r="QSE32" s="297"/>
      <c r="QSF32" s="297"/>
      <c r="QSG32" s="297"/>
      <c r="QSH32" s="297"/>
      <c r="QSI32" s="297"/>
      <c r="QSJ32" s="297"/>
      <c r="QSK32" s="297"/>
      <c r="QSL32" s="297"/>
      <c r="QSM32" s="297"/>
      <c r="QSN32" s="297"/>
      <c r="QSO32" s="297"/>
      <c r="QSP32" s="297"/>
      <c r="QSQ32" s="297"/>
      <c r="QSR32" s="297"/>
      <c r="QSS32" s="297"/>
      <c r="QST32" s="297"/>
      <c r="QSU32" s="297"/>
      <c r="QSV32" s="297"/>
      <c r="QSW32" s="297"/>
      <c r="QSX32" s="297"/>
      <c r="QSY32" s="297"/>
      <c r="QSZ32" s="297"/>
      <c r="QTA32" s="297"/>
      <c r="QTB32" s="297"/>
      <c r="QTC32" s="297"/>
      <c r="QTD32" s="297"/>
      <c r="QTE32" s="297"/>
      <c r="QTF32" s="297"/>
      <c r="QTG32" s="297"/>
      <c r="QTH32" s="297"/>
      <c r="QTI32" s="297"/>
      <c r="QTJ32" s="297"/>
      <c r="QTK32" s="297"/>
      <c r="QTL32" s="297"/>
      <c r="QTM32" s="297"/>
      <c r="QTN32" s="297"/>
      <c r="QTO32" s="297"/>
      <c r="QTP32" s="297"/>
      <c r="QTQ32" s="297"/>
      <c r="QTR32" s="297"/>
      <c r="QTS32" s="297"/>
      <c r="QTT32" s="297"/>
      <c r="QTU32" s="297"/>
      <c r="QTV32" s="297"/>
      <c r="QTW32" s="297"/>
      <c r="QTX32" s="297"/>
      <c r="QTY32" s="297"/>
      <c r="QTZ32" s="297"/>
      <c r="QUA32" s="297"/>
      <c r="QUB32" s="297"/>
      <c r="QUC32" s="297"/>
      <c r="QUD32" s="297"/>
      <c r="QUE32" s="297"/>
      <c r="QUF32" s="297"/>
      <c r="QUG32" s="297"/>
      <c r="QUH32" s="297"/>
      <c r="QUI32" s="297"/>
      <c r="QUJ32" s="297"/>
      <c r="QUK32" s="297"/>
      <c r="QUL32" s="297"/>
      <c r="QUM32" s="297"/>
      <c r="QUN32" s="297"/>
      <c r="QUO32" s="297"/>
      <c r="QUP32" s="297"/>
      <c r="QUQ32" s="297"/>
      <c r="QUR32" s="297"/>
      <c r="QUS32" s="297"/>
      <c r="QUT32" s="297"/>
      <c r="QUU32" s="297"/>
      <c r="QUV32" s="297"/>
      <c r="QUW32" s="297"/>
      <c r="QUX32" s="297"/>
      <c r="QUY32" s="297"/>
      <c r="QUZ32" s="297"/>
      <c r="QVA32" s="297"/>
      <c r="QVB32" s="297"/>
      <c r="QVC32" s="297"/>
      <c r="QVD32" s="297"/>
      <c r="QVE32" s="297"/>
      <c r="QVF32" s="297"/>
      <c r="QVG32" s="297"/>
      <c r="QVH32" s="297"/>
      <c r="QVI32" s="297"/>
      <c r="QVJ32" s="297"/>
      <c r="QVK32" s="297"/>
      <c r="QVL32" s="297"/>
      <c r="QVM32" s="297"/>
      <c r="QVN32" s="297"/>
      <c r="QVO32" s="297"/>
      <c r="QVP32" s="297"/>
      <c r="QVQ32" s="297"/>
      <c r="QVR32" s="297"/>
      <c r="QVS32" s="297"/>
      <c r="QVT32" s="297"/>
      <c r="QVU32" s="297"/>
      <c r="QVV32" s="297"/>
      <c r="QVW32" s="297"/>
      <c r="QVX32" s="297"/>
      <c r="QVY32" s="297"/>
      <c r="QVZ32" s="297"/>
      <c r="QWA32" s="297"/>
      <c r="QWB32" s="297"/>
      <c r="QWC32" s="297"/>
      <c r="QWD32" s="297"/>
      <c r="QWE32" s="297"/>
      <c r="QWF32" s="297"/>
      <c r="QWG32" s="297"/>
      <c r="QWH32" s="297"/>
      <c r="QWI32" s="297"/>
      <c r="QWJ32" s="297"/>
      <c r="QWK32" s="297"/>
      <c r="QWL32" s="297"/>
      <c r="QWM32" s="297"/>
      <c r="QWN32" s="297"/>
      <c r="QWO32" s="297"/>
      <c r="QWP32" s="297"/>
      <c r="QWQ32" s="297"/>
      <c r="QWR32" s="297"/>
      <c r="QWS32" s="297"/>
      <c r="QWT32" s="297"/>
      <c r="QWU32" s="297"/>
      <c r="QWV32" s="297"/>
      <c r="QWW32" s="297"/>
      <c r="QWX32" s="297"/>
      <c r="QWY32" s="297"/>
      <c r="QWZ32" s="297"/>
      <c r="QXA32" s="297"/>
      <c r="QXB32" s="297"/>
      <c r="QXC32" s="297"/>
      <c r="QXD32" s="297"/>
      <c r="QXE32" s="297"/>
      <c r="QXF32" s="297"/>
      <c r="QXG32" s="297"/>
      <c r="QXH32" s="297"/>
      <c r="QXI32" s="297"/>
      <c r="QXJ32" s="297"/>
      <c r="QXK32" s="297"/>
      <c r="QXL32" s="297"/>
      <c r="QXM32" s="297"/>
      <c r="QXN32" s="297"/>
      <c r="QXO32" s="297"/>
      <c r="QXP32" s="297"/>
      <c r="QXQ32" s="297"/>
      <c r="QXR32" s="297"/>
      <c r="QXS32" s="297"/>
      <c r="QXT32" s="297"/>
      <c r="QXU32" s="297"/>
      <c r="QXV32" s="297"/>
      <c r="QXW32" s="297"/>
      <c r="QXX32" s="297"/>
      <c r="QXY32" s="297"/>
      <c r="QXZ32" s="297"/>
      <c r="QYA32" s="297"/>
      <c r="QYB32" s="297"/>
      <c r="QYC32" s="297"/>
      <c r="QYD32" s="297"/>
      <c r="QYE32" s="297"/>
      <c r="QYF32" s="297"/>
      <c r="QYG32" s="297"/>
      <c r="QYH32" s="297"/>
      <c r="QYI32" s="297"/>
      <c r="QYJ32" s="297"/>
      <c r="QYK32" s="297"/>
      <c r="QYL32" s="297"/>
      <c r="QYM32" s="297"/>
      <c r="QYN32" s="297"/>
      <c r="QYO32" s="297"/>
      <c r="QYP32" s="297"/>
      <c r="QYQ32" s="297"/>
      <c r="QYR32" s="297"/>
      <c r="QYS32" s="297"/>
      <c r="QYT32" s="297"/>
      <c r="QYU32" s="297"/>
      <c r="QYV32" s="297"/>
      <c r="QYW32" s="297"/>
      <c r="QYX32" s="297"/>
      <c r="QYY32" s="297"/>
      <c r="QYZ32" s="297"/>
      <c r="QZA32" s="297"/>
      <c r="QZB32" s="297"/>
      <c r="QZC32" s="297"/>
      <c r="QZD32" s="297"/>
      <c r="QZE32" s="297"/>
      <c r="QZF32" s="297"/>
      <c r="QZG32" s="297"/>
      <c r="QZH32" s="297"/>
      <c r="QZI32" s="297"/>
      <c r="QZJ32" s="297"/>
      <c r="QZK32" s="297"/>
      <c r="QZL32" s="297"/>
      <c r="QZM32" s="297"/>
      <c r="QZN32" s="297"/>
      <c r="QZO32" s="297"/>
      <c r="QZP32" s="297"/>
      <c r="QZQ32" s="297"/>
      <c r="QZR32" s="297"/>
      <c r="QZS32" s="297"/>
      <c r="QZT32" s="297"/>
      <c r="QZU32" s="297"/>
      <c r="QZV32" s="297"/>
      <c r="QZW32" s="297"/>
      <c r="QZX32" s="297"/>
      <c r="QZY32" s="297"/>
      <c r="QZZ32" s="297"/>
      <c r="RAA32" s="297"/>
      <c r="RAB32" s="297"/>
      <c r="RAC32" s="297"/>
      <c r="RAD32" s="297"/>
      <c r="RAE32" s="297"/>
      <c r="RAF32" s="297"/>
      <c r="RAG32" s="297"/>
      <c r="RAH32" s="297"/>
      <c r="RAI32" s="297"/>
      <c r="RAJ32" s="297"/>
      <c r="RAK32" s="297"/>
      <c r="RAL32" s="297"/>
      <c r="RAM32" s="297"/>
      <c r="RAN32" s="297"/>
      <c r="RAO32" s="297"/>
      <c r="RAP32" s="297"/>
      <c r="RAQ32" s="297"/>
      <c r="RAR32" s="297"/>
      <c r="RAS32" s="297"/>
      <c r="RAT32" s="297"/>
      <c r="RAU32" s="297"/>
      <c r="RAV32" s="297"/>
      <c r="RAW32" s="297"/>
      <c r="RAX32" s="297"/>
      <c r="RAY32" s="297"/>
      <c r="RAZ32" s="297"/>
      <c r="RBA32" s="297"/>
      <c r="RBB32" s="297"/>
      <c r="RBC32" s="297"/>
      <c r="RBD32" s="297"/>
      <c r="RBE32" s="297"/>
      <c r="RBF32" s="297"/>
      <c r="RBG32" s="297"/>
      <c r="RBH32" s="297"/>
      <c r="RBI32" s="297"/>
      <c r="RBJ32" s="297"/>
      <c r="RBK32" s="297"/>
      <c r="RBL32" s="297"/>
      <c r="RBM32" s="297"/>
      <c r="RBN32" s="297"/>
      <c r="RBO32" s="297"/>
      <c r="RBP32" s="297"/>
      <c r="RBQ32" s="297"/>
      <c r="RBR32" s="297"/>
      <c r="RBS32" s="297"/>
      <c r="RBT32" s="297"/>
      <c r="RBU32" s="297"/>
      <c r="RBV32" s="297"/>
      <c r="RBW32" s="297"/>
      <c r="RBX32" s="297"/>
      <c r="RBY32" s="297"/>
      <c r="RBZ32" s="297"/>
      <c r="RCA32" s="297"/>
      <c r="RCB32" s="297"/>
      <c r="RCC32" s="297"/>
      <c r="RCD32" s="297"/>
      <c r="RCE32" s="297"/>
      <c r="RCF32" s="297"/>
      <c r="RCG32" s="297"/>
      <c r="RCH32" s="297"/>
      <c r="RCI32" s="297"/>
      <c r="RCJ32" s="297"/>
      <c r="RCK32" s="297"/>
      <c r="RCL32" s="297"/>
      <c r="RCM32" s="297"/>
      <c r="RCN32" s="297"/>
      <c r="RCO32" s="297"/>
      <c r="RCP32" s="297"/>
      <c r="RCQ32" s="297"/>
      <c r="RCR32" s="297"/>
      <c r="RCS32" s="297"/>
      <c r="RCT32" s="297"/>
      <c r="RCU32" s="297"/>
      <c r="RCV32" s="297"/>
      <c r="RCW32" s="297"/>
      <c r="RCX32" s="297"/>
      <c r="RCY32" s="297"/>
      <c r="RCZ32" s="297"/>
      <c r="RDA32" s="297"/>
      <c r="RDB32" s="297"/>
      <c r="RDC32" s="297"/>
      <c r="RDD32" s="297"/>
      <c r="RDE32" s="297"/>
      <c r="RDF32" s="297"/>
      <c r="RDG32" s="297"/>
      <c r="RDH32" s="297"/>
      <c r="RDI32" s="297"/>
      <c r="RDJ32" s="297"/>
      <c r="RDK32" s="297"/>
      <c r="RDL32" s="297"/>
      <c r="RDM32" s="297"/>
      <c r="RDN32" s="297"/>
      <c r="RDO32" s="297"/>
      <c r="RDP32" s="297"/>
      <c r="RDQ32" s="297"/>
      <c r="RDR32" s="297"/>
      <c r="RDS32" s="297"/>
      <c r="RDT32" s="297"/>
      <c r="RDU32" s="297"/>
      <c r="RDV32" s="297"/>
      <c r="RDW32" s="297"/>
      <c r="RDX32" s="297"/>
      <c r="RDY32" s="297"/>
      <c r="RDZ32" s="297"/>
      <c r="REA32" s="297"/>
      <c r="REB32" s="297"/>
      <c r="REC32" s="297"/>
      <c r="RED32" s="297"/>
      <c r="REE32" s="297"/>
      <c r="REF32" s="297"/>
      <c r="REG32" s="297"/>
      <c r="REH32" s="297"/>
      <c r="REI32" s="297"/>
      <c r="REJ32" s="297"/>
      <c r="REK32" s="297"/>
      <c r="REL32" s="297"/>
      <c r="REM32" s="297"/>
      <c r="REN32" s="297"/>
      <c r="REO32" s="297"/>
      <c r="REP32" s="297"/>
      <c r="REQ32" s="297"/>
      <c r="RER32" s="297"/>
      <c r="RES32" s="297"/>
      <c r="RET32" s="297"/>
      <c r="REU32" s="297"/>
      <c r="REV32" s="297"/>
      <c r="REW32" s="297"/>
      <c r="REX32" s="297"/>
      <c r="REY32" s="297"/>
      <c r="REZ32" s="297"/>
      <c r="RFA32" s="297"/>
      <c r="RFB32" s="297"/>
      <c r="RFC32" s="297"/>
      <c r="RFD32" s="297"/>
      <c r="RFE32" s="297"/>
      <c r="RFF32" s="297"/>
      <c r="RFG32" s="297"/>
      <c r="RFH32" s="297"/>
      <c r="RFI32" s="297"/>
      <c r="RFJ32" s="297"/>
      <c r="RFK32" s="297"/>
      <c r="RFL32" s="297"/>
      <c r="RFM32" s="297"/>
      <c r="RFN32" s="297"/>
      <c r="RFO32" s="297"/>
      <c r="RFP32" s="297"/>
      <c r="RFQ32" s="297"/>
      <c r="RFR32" s="297"/>
      <c r="RFS32" s="297"/>
      <c r="RFT32" s="297"/>
      <c r="RFU32" s="297"/>
      <c r="RFV32" s="297"/>
      <c r="RFW32" s="297"/>
      <c r="RFX32" s="297"/>
      <c r="RFY32" s="297"/>
      <c r="RFZ32" s="297"/>
      <c r="RGA32" s="297"/>
      <c r="RGB32" s="297"/>
      <c r="RGC32" s="297"/>
      <c r="RGD32" s="297"/>
      <c r="RGE32" s="297"/>
      <c r="RGF32" s="297"/>
      <c r="RGG32" s="297"/>
      <c r="RGH32" s="297"/>
      <c r="RGI32" s="297"/>
      <c r="RGJ32" s="297"/>
      <c r="RGK32" s="297"/>
      <c r="RGL32" s="297"/>
      <c r="RGM32" s="297"/>
      <c r="RGN32" s="297"/>
      <c r="RGO32" s="297"/>
      <c r="RGP32" s="297"/>
      <c r="RGQ32" s="297"/>
      <c r="RGR32" s="297"/>
      <c r="RGS32" s="297"/>
      <c r="RGT32" s="297"/>
      <c r="RGU32" s="297"/>
      <c r="RGV32" s="297"/>
      <c r="RGW32" s="297"/>
      <c r="RGX32" s="297"/>
      <c r="RGY32" s="297"/>
      <c r="RGZ32" s="297"/>
      <c r="RHA32" s="297"/>
      <c r="RHB32" s="297"/>
      <c r="RHC32" s="297"/>
      <c r="RHD32" s="297"/>
      <c r="RHE32" s="297"/>
      <c r="RHF32" s="297"/>
      <c r="RHG32" s="297"/>
      <c r="RHH32" s="297"/>
      <c r="RHI32" s="297"/>
      <c r="RHJ32" s="297"/>
      <c r="RHK32" s="297"/>
      <c r="RHL32" s="297"/>
      <c r="RHM32" s="297"/>
      <c r="RHN32" s="297"/>
      <c r="RHO32" s="297"/>
      <c r="RHP32" s="297"/>
      <c r="RHQ32" s="297"/>
      <c r="RHR32" s="297"/>
      <c r="RHS32" s="297"/>
      <c r="RHT32" s="297"/>
      <c r="RHU32" s="297"/>
      <c r="RHV32" s="297"/>
      <c r="RHW32" s="297"/>
      <c r="RHX32" s="297"/>
      <c r="RHY32" s="297"/>
      <c r="RHZ32" s="297"/>
      <c r="RIA32" s="297"/>
      <c r="RIB32" s="297"/>
      <c r="RIC32" s="297"/>
      <c r="RID32" s="297"/>
      <c r="RIE32" s="297"/>
      <c r="RIF32" s="297"/>
      <c r="RIG32" s="297"/>
      <c r="RIH32" s="297"/>
      <c r="RII32" s="297"/>
      <c r="RIJ32" s="297"/>
      <c r="RIK32" s="297"/>
      <c r="RIL32" s="297"/>
      <c r="RIM32" s="297"/>
      <c r="RIN32" s="297"/>
      <c r="RIO32" s="297"/>
      <c r="RIP32" s="297"/>
      <c r="RIQ32" s="297"/>
      <c r="RIR32" s="297"/>
      <c r="RIS32" s="297"/>
      <c r="RIT32" s="297"/>
      <c r="RIU32" s="297"/>
      <c r="RIV32" s="297"/>
      <c r="RIW32" s="297"/>
      <c r="RIX32" s="297"/>
      <c r="RIY32" s="297"/>
      <c r="RIZ32" s="297"/>
      <c r="RJA32" s="297"/>
      <c r="RJB32" s="297"/>
      <c r="RJC32" s="297"/>
      <c r="RJD32" s="297"/>
      <c r="RJE32" s="297"/>
      <c r="RJF32" s="297"/>
      <c r="RJG32" s="297"/>
      <c r="RJH32" s="297"/>
      <c r="RJI32" s="297"/>
      <c r="RJJ32" s="297"/>
      <c r="RJK32" s="297"/>
      <c r="RJL32" s="297"/>
      <c r="RJM32" s="297"/>
      <c r="RJN32" s="297"/>
      <c r="RJO32" s="297"/>
      <c r="RJP32" s="297"/>
      <c r="RJQ32" s="297"/>
      <c r="RJR32" s="297"/>
      <c r="RJS32" s="297"/>
      <c r="RJT32" s="297"/>
      <c r="RJU32" s="297"/>
      <c r="RJV32" s="297"/>
      <c r="RJW32" s="297"/>
      <c r="RJX32" s="297"/>
      <c r="RJY32" s="297"/>
      <c r="RJZ32" s="297"/>
      <c r="RKA32" s="297"/>
      <c r="RKB32" s="297"/>
      <c r="RKC32" s="297"/>
      <c r="RKD32" s="297"/>
      <c r="RKE32" s="297"/>
      <c r="RKF32" s="297"/>
      <c r="RKG32" s="297"/>
      <c r="RKH32" s="297"/>
      <c r="RKI32" s="297"/>
      <c r="RKJ32" s="297"/>
      <c r="RKK32" s="297"/>
      <c r="RKL32" s="297"/>
      <c r="RKM32" s="297"/>
      <c r="RKN32" s="297"/>
      <c r="RKO32" s="297"/>
      <c r="RKP32" s="297"/>
      <c r="RKQ32" s="297"/>
      <c r="RKR32" s="297"/>
      <c r="RKS32" s="297"/>
      <c r="RKT32" s="297"/>
      <c r="RKU32" s="297"/>
      <c r="RKV32" s="297"/>
      <c r="RKW32" s="297"/>
      <c r="RKX32" s="297"/>
      <c r="RKY32" s="297"/>
      <c r="RKZ32" s="297"/>
      <c r="RLA32" s="297"/>
      <c r="RLB32" s="297"/>
      <c r="RLC32" s="297"/>
      <c r="RLD32" s="297"/>
      <c r="RLE32" s="297"/>
      <c r="RLF32" s="297"/>
      <c r="RLG32" s="297"/>
      <c r="RLH32" s="297"/>
      <c r="RLI32" s="297"/>
      <c r="RLJ32" s="297"/>
      <c r="RLK32" s="297"/>
      <c r="RLL32" s="297"/>
      <c r="RLM32" s="297"/>
      <c r="RLN32" s="297"/>
      <c r="RLO32" s="297"/>
      <c r="RLP32" s="297"/>
      <c r="RLQ32" s="297"/>
      <c r="RLR32" s="297"/>
      <c r="RLS32" s="297"/>
      <c r="RLT32" s="297"/>
      <c r="RLU32" s="297"/>
      <c r="RLV32" s="297"/>
      <c r="RLW32" s="297"/>
      <c r="RLX32" s="297"/>
      <c r="RLY32" s="297"/>
      <c r="RLZ32" s="297"/>
      <c r="RMA32" s="297"/>
      <c r="RMB32" s="297"/>
      <c r="RMC32" s="297"/>
      <c r="RMD32" s="297"/>
      <c r="RME32" s="297"/>
      <c r="RMF32" s="297"/>
      <c r="RMG32" s="297"/>
      <c r="RMH32" s="297"/>
      <c r="RMI32" s="297"/>
      <c r="RMJ32" s="297"/>
      <c r="RMK32" s="297"/>
      <c r="RML32" s="297"/>
      <c r="RMM32" s="297"/>
      <c r="RMN32" s="297"/>
      <c r="RMO32" s="297"/>
      <c r="RMP32" s="297"/>
      <c r="RMQ32" s="297"/>
      <c r="RMR32" s="297"/>
      <c r="RMS32" s="297"/>
      <c r="RMT32" s="297"/>
      <c r="RMU32" s="297"/>
      <c r="RMV32" s="297"/>
      <c r="RMW32" s="297"/>
      <c r="RMX32" s="297"/>
      <c r="RMY32" s="297"/>
      <c r="RMZ32" s="297"/>
      <c r="RNA32" s="297"/>
      <c r="RNB32" s="297"/>
      <c r="RNC32" s="297"/>
      <c r="RND32" s="297"/>
      <c r="RNE32" s="297"/>
      <c r="RNF32" s="297"/>
      <c r="RNG32" s="297"/>
      <c r="RNH32" s="297"/>
      <c r="RNI32" s="297"/>
      <c r="RNJ32" s="297"/>
      <c r="RNK32" s="297"/>
      <c r="RNL32" s="297"/>
      <c r="RNM32" s="297"/>
      <c r="RNN32" s="297"/>
      <c r="RNO32" s="297"/>
      <c r="RNP32" s="297"/>
      <c r="RNQ32" s="297"/>
      <c r="RNR32" s="297"/>
      <c r="RNS32" s="297"/>
      <c r="RNT32" s="297"/>
      <c r="RNU32" s="297"/>
      <c r="RNV32" s="297"/>
      <c r="RNW32" s="297"/>
      <c r="RNX32" s="297"/>
      <c r="RNY32" s="297"/>
      <c r="RNZ32" s="297"/>
      <c r="ROA32" s="297"/>
      <c r="ROB32" s="297"/>
      <c r="ROC32" s="297"/>
      <c r="ROD32" s="297"/>
      <c r="ROE32" s="297"/>
      <c r="ROF32" s="297"/>
      <c r="ROG32" s="297"/>
      <c r="ROH32" s="297"/>
      <c r="ROI32" s="297"/>
      <c r="ROJ32" s="297"/>
      <c r="ROK32" s="297"/>
      <c r="ROL32" s="297"/>
      <c r="ROM32" s="297"/>
      <c r="RON32" s="297"/>
      <c r="ROO32" s="297"/>
      <c r="ROP32" s="297"/>
      <c r="ROQ32" s="297"/>
      <c r="ROR32" s="297"/>
      <c r="ROS32" s="297"/>
      <c r="ROT32" s="297"/>
      <c r="ROU32" s="297"/>
      <c r="ROV32" s="297"/>
      <c r="ROW32" s="297"/>
      <c r="ROX32" s="297"/>
      <c r="ROY32" s="297"/>
      <c r="ROZ32" s="297"/>
      <c r="RPA32" s="297"/>
      <c r="RPB32" s="297"/>
      <c r="RPC32" s="297"/>
      <c r="RPD32" s="297"/>
      <c r="RPE32" s="297"/>
      <c r="RPF32" s="297"/>
      <c r="RPG32" s="297"/>
      <c r="RPH32" s="297"/>
      <c r="RPI32" s="297"/>
      <c r="RPJ32" s="297"/>
      <c r="RPK32" s="297"/>
      <c r="RPL32" s="297"/>
      <c r="RPM32" s="297"/>
      <c r="RPN32" s="297"/>
      <c r="RPO32" s="297"/>
      <c r="RPP32" s="297"/>
      <c r="RPQ32" s="297"/>
      <c r="RPR32" s="297"/>
      <c r="RPS32" s="297"/>
      <c r="RPT32" s="297"/>
      <c r="RPU32" s="297"/>
      <c r="RPV32" s="297"/>
      <c r="RPW32" s="297"/>
      <c r="RPX32" s="297"/>
      <c r="RPY32" s="297"/>
      <c r="RPZ32" s="297"/>
      <c r="RQA32" s="297"/>
      <c r="RQB32" s="297"/>
      <c r="RQC32" s="297"/>
      <c r="RQD32" s="297"/>
      <c r="RQE32" s="297"/>
      <c r="RQF32" s="297"/>
      <c r="RQG32" s="297"/>
      <c r="RQH32" s="297"/>
      <c r="RQI32" s="297"/>
      <c r="RQJ32" s="297"/>
      <c r="RQK32" s="297"/>
      <c r="RQL32" s="297"/>
      <c r="RQM32" s="297"/>
      <c r="RQN32" s="297"/>
      <c r="RQO32" s="297"/>
      <c r="RQP32" s="297"/>
      <c r="RQQ32" s="297"/>
      <c r="RQR32" s="297"/>
      <c r="RQS32" s="297"/>
      <c r="RQT32" s="297"/>
      <c r="RQU32" s="297"/>
      <c r="RQV32" s="297"/>
      <c r="RQW32" s="297"/>
      <c r="RQX32" s="297"/>
      <c r="RQY32" s="297"/>
      <c r="RQZ32" s="297"/>
      <c r="RRA32" s="297"/>
      <c r="RRB32" s="297"/>
      <c r="RRC32" s="297"/>
      <c r="RRD32" s="297"/>
      <c r="RRE32" s="297"/>
      <c r="RRF32" s="297"/>
      <c r="RRG32" s="297"/>
      <c r="RRH32" s="297"/>
      <c r="RRI32" s="297"/>
      <c r="RRJ32" s="297"/>
      <c r="RRK32" s="297"/>
      <c r="RRL32" s="297"/>
      <c r="RRM32" s="297"/>
      <c r="RRN32" s="297"/>
      <c r="RRO32" s="297"/>
      <c r="RRP32" s="297"/>
      <c r="RRQ32" s="297"/>
      <c r="RRR32" s="297"/>
      <c r="RRS32" s="297"/>
      <c r="RRT32" s="297"/>
      <c r="RRU32" s="297"/>
      <c r="RRV32" s="297"/>
      <c r="RRW32" s="297"/>
      <c r="RRX32" s="297"/>
      <c r="RRY32" s="297"/>
      <c r="RRZ32" s="297"/>
      <c r="RSA32" s="297"/>
      <c r="RSB32" s="297"/>
      <c r="RSC32" s="297"/>
      <c r="RSD32" s="297"/>
      <c r="RSE32" s="297"/>
      <c r="RSF32" s="297"/>
      <c r="RSG32" s="297"/>
      <c r="RSH32" s="297"/>
      <c r="RSI32" s="297"/>
      <c r="RSJ32" s="297"/>
      <c r="RSK32" s="297"/>
      <c r="RSL32" s="297"/>
      <c r="RSM32" s="297"/>
      <c r="RSN32" s="297"/>
      <c r="RSO32" s="297"/>
      <c r="RSP32" s="297"/>
      <c r="RSQ32" s="297"/>
      <c r="RSR32" s="297"/>
      <c r="RSS32" s="297"/>
      <c r="RST32" s="297"/>
      <c r="RSU32" s="297"/>
      <c r="RSV32" s="297"/>
      <c r="RSW32" s="297"/>
      <c r="RSX32" s="297"/>
      <c r="RSY32" s="297"/>
      <c r="RSZ32" s="297"/>
      <c r="RTA32" s="297"/>
      <c r="RTB32" s="297"/>
      <c r="RTC32" s="297"/>
      <c r="RTD32" s="297"/>
      <c r="RTE32" s="297"/>
      <c r="RTF32" s="297"/>
      <c r="RTG32" s="297"/>
      <c r="RTH32" s="297"/>
      <c r="RTI32" s="297"/>
      <c r="RTJ32" s="297"/>
      <c r="RTK32" s="297"/>
      <c r="RTL32" s="297"/>
      <c r="RTM32" s="297"/>
      <c r="RTN32" s="297"/>
      <c r="RTO32" s="297"/>
      <c r="RTP32" s="297"/>
      <c r="RTQ32" s="297"/>
      <c r="RTR32" s="297"/>
      <c r="RTS32" s="297"/>
      <c r="RTT32" s="297"/>
      <c r="RTU32" s="297"/>
      <c r="RTV32" s="297"/>
      <c r="RTW32" s="297"/>
      <c r="RTX32" s="297"/>
      <c r="RTY32" s="297"/>
      <c r="RTZ32" s="297"/>
      <c r="RUA32" s="297"/>
      <c r="RUB32" s="297"/>
      <c r="RUC32" s="297"/>
      <c r="RUD32" s="297"/>
      <c r="RUE32" s="297"/>
      <c r="RUF32" s="297"/>
      <c r="RUG32" s="297"/>
      <c r="RUH32" s="297"/>
      <c r="RUI32" s="297"/>
      <c r="RUJ32" s="297"/>
      <c r="RUK32" s="297"/>
      <c r="RUL32" s="297"/>
      <c r="RUM32" s="297"/>
      <c r="RUN32" s="297"/>
      <c r="RUO32" s="297"/>
      <c r="RUP32" s="297"/>
      <c r="RUQ32" s="297"/>
      <c r="RUR32" s="297"/>
      <c r="RUS32" s="297"/>
      <c r="RUT32" s="297"/>
      <c r="RUU32" s="297"/>
      <c r="RUV32" s="297"/>
      <c r="RUW32" s="297"/>
      <c r="RUX32" s="297"/>
      <c r="RUY32" s="297"/>
      <c r="RUZ32" s="297"/>
      <c r="RVA32" s="297"/>
      <c r="RVB32" s="297"/>
      <c r="RVC32" s="297"/>
      <c r="RVD32" s="297"/>
      <c r="RVE32" s="297"/>
      <c r="RVF32" s="297"/>
      <c r="RVG32" s="297"/>
      <c r="RVH32" s="297"/>
      <c r="RVI32" s="297"/>
      <c r="RVJ32" s="297"/>
      <c r="RVK32" s="297"/>
      <c r="RVL32" s="297"/>
      <c r="RVM32" s="297"/>
      <c r="RVN32" s="297"/>
      <c r="RVO32" s="297"/>
      <c r="RVP32" s="297"/>
      <c r="RVQ32" s="297"/>
      <c r="RVR32" s="297"/>
      <c r="RVS32" s="297"/>
      <c r="RVT32" s="297"/>
      <c r="RVU32" s="297"/>
      <c r="RVV32" s="297"/>
      <c r="RVW32" s="297"/>
      <c r="RVX32" s="297"/>
      <c r="RVY32" s="297"/>
      <c r="RVZ32" s="297"/>
      <c r="RWA32" s="297"/>
      <c r="RWB32" s="297"/>
      <c r="RWC32" s="297"/>
      <c r="RWD32" s="297"/>
      <c r="RWE32" s="297"/>
      <c r="RWF32" s="297"/>
      <c r="RWG32" s="297"/>
      <c r="RWH32" s="297"/>
      <c r="RWI32" s="297"/>
      <c r="RWJ32" s="297"/>
      <c r="RWK32" s="297"/>
      <c r="RWL32" s="297"/>
      <c r="RWM32" s="297"/>
      <c r="RWN32" s="297"/>
      <c r="RWO32" s="297"/>
      <c r="RWP32" s="297"/>
      <c r="RWQ32" s="297"/>
      <c r="RWR32" s="297"/>
      <c r="RWS32" s="297"/>
      <c r="RWT32" s="297"/>
      <c r="RWU32" s="297"/>
      <c r="RWV32" s="297"/>
      <c r="RWW32" s="297"/>
      <c r="RWX32" s="297"/>
      <c r="RWY32" s="297"/>
      <c r="RWZ32" s="297"/>
      <c r="RXA32" s="297"/>
      <c r="RXB32" s="297"/>
      <c r="RXC32" s="297"/>
      <c r="RXD32" s="297"/>
      <c r="RXE32" s="297"/>
      <c r="RXF32" s="297"/>
      <c r="RXG32" s="297"/>
      <c r="RXH32" s="297"/>
      <c r="RXI32" s="297"/>
      <c r="RXJ32" s="297"/>
      <c r="RXK32" s="297"/>
      <c r="RXL32" s="297"/>
      <c r="RXM32" s="297"/>
      <c r="RXN32" s="297"/>
      <c r="RXO32" s="297"/>
      <c r="RXP32" s="297"/>
      <c r="RXQ32" s="297"/>
      <c r="RXR32" s="297"/>
      <c r="RXS32" s="297"/>
      <c r="RXT32" s="297"/>
      <c r="RXU32" s="297"/>
      <c r="RXV32" s="297"/>
      <c r="RXW32" s="297"/>
      <c r="RXX32" s="297"/>
      <c r="RXY32" s="297"/>
      <c r="RXZ32" s="297"/>
      <c r="RYA32" s="297"/>
      <c r="RYB32" s="297"/>
      <c r="RYC32" s="297"/>
      <c r="RYD32" s="297"/>
      <c r="RYE32" s="297"/>
      <c r="RYF32" s="297"/>
      <c r="RYG32" s="297"/>
      <c r="RYH32" s="297"/>
      <c r="RYI32" s="297"/>
      <c r="RYJ32" s="297"/>
      <c r="RYK32" s="297"/>
      <c r="RYL32" s="297"/>
      <c r="RYM32" s="297"/>
      <c r="RYN32" s="297"/>
      <c r="RYO32" s="297"/>
      <c r="RYP32" s="297"/>
      <c r="RYQ32" s="297"/>
      <c r="RYR32" s="297"/>
      <c r="RYS32" s="297"/>
      <c r="RYT32" s="297"/>
      <c r="RYU32" s="297"/>
      <c r="RYV32" s="297"/>
      <c r="RYW32" s="297"/>
      <c r="RYX32" s="297"/>
      <c r="RYY32" s="297"/>
      <c r="RYZ32" s="297"/>
      <c r="RZA32" s="297"/>
      <c r="RZB32" s="297"/>
      <c r="RZC32" s="297"/>
      <c r="RZD32" s="297"/>
      <c r="RZE32" s="297"/>
      <c r="RZF32" s="297"/>
      <c r="RZG32" s="297"/>
      <c r="RZH32" s="297"/>
      <c r="RZI32" s="297"/>
      <c r="RZJ32" s="297"/>
      <c r="RZK32" s="297"/>
      <c r="RZL32" s="297"/>
      <c r="RZM32" s="297"/>
      <c r="RZN32" s="297"/>
      <c r="RZO32" s="297"/>
      <c r="RZP32" s="297"/>
      <c r="RZQ32" s="297"/>
      <c r="RZR32" s="297"/>
      <c r="RZS32" s="297"/>
      <c r="RZT32" s="297"/>
      <c r="RZU32" s="297"/>
      <c r="RZV32" s="297"/>
      <c r="RZW32" s="297"/>
      <c r="RZX32" s="297"/>
      <c r="RZY32" s="297"/>
      <c r="RZZ32" s="297"/>
      <c r="SAA32" s="297"/>
      <c r="SAB32" s="297"/>
      <c r="SAC32" s="297"/>
      <c r="SAD32" s="297"/>
      <c r="SAE32" s="297"/>
      <c r="SAF32" s="297"/>
      <c r="SAG32" s="297"/>
      <c r="SAH32" s="297"/>
      <c r="SAI32" s="297"/>
      <c r="SAJ32" s="297"/>
      <c r="SAK32" s="297"/>
      <c r="SAL32" s="297"/>
      <c r="SAM32" s="297"/>
      <c r="SAN32" s="297"/>
      <c r="SAO32" s="297"/>
      <c r="SAP32" s="297"/>
      <c r="SAQ32" s="297"/>
      <c r="SAR32" s="297"/>
      <c r="SAS32" s="297"/>
      <c r="SAT32" s="297"/>
      <c r="SAU32" s="297"/>
      <c r="SAV32" s="297"/>
      <c r="SAW32" s="297"/>
      <c r="SAX32" s="297"/>
      <c r="SAY32" s="297"/>
      <c r="SAZ32" s="297"/>
      <c r="SBA32" s="297"/>
      <c r="SBB32" s="297"/>
      <c r="SBC32" s="297"/>
      <c r="SBD32" s="297"/>
      <c r="SBE32" s="297"/>
      <c r="SBF32" s="297"/>
      <c r="SBG32" s="297"/>
      <c r="SBH32" s="297"/>
      <c r="SBI32" s="297"/>
      <c r="SBJ32" s="297"/>
      <c r="SBK32" s="297"/>
      <c r="SBL32" s="297"/>
      <c r="SBM32" s="297"/>
      <c r="SBN32" s="297"/>
      <c r="SBO32" s="297"/>
      <c r="SBP32" s="297"/>
      <c r="SBQ32" s="297"/>
      <c r="SBR32" s="297"/>
      <c r="SBS32" s="297"/>
      <c r="SBT32" s="297"/>
      <c r="SBU32" s="297"/>
      <c r="SBV32" s="297"/>
      <c r="SBW32" s="297"/>
      <c r="SBX32" s="297"/>
      <c r="SBY32" s="297"/>
      <c r="SBZ32" s="297"/>
      <c r="SCA32" s="297"/>
      <c r="SCB32" s="297"/>
      <c r="SCC32" s="297"/>
      <c r="SCD32" s="297"/>
      <c r="SCE32" s="297"/>
      <c r="SCF32" s="297"/>
      <c r="SCG32" s="297"/>
      <c r="SCH32" s="297"/>
      <c r="SCI32" s="297"/>
      <c r="SCJ32" s="297"/>
      <c r="SCK32" s="297"/>
      <c r="SCL32" s="297"/>
      <c r="SCM32" s="297"/>
      <c r="SCN32" s="297"/>
      <c r="SCO32" s="297"/>
      <c r="SCP32" s="297"/>
      <c r="SCQ32" s="297"/>
      <c r="SCR32" s="297"/>
      <c r="SCS32" s="297"/>
      <c r="SCT32" s="297"/>
      <c r="SCU32" s="297"/>
      <c r="SCV32" s="297"/>
      <c r="SCW32" s="297"/>
      <c r="SCX32" s="297"/>
      <c r="SCY32" s="297"/>
      <c r="SCZ32" s="297"/>
      <c r="SDA32" s="297"/>
      <c r="SDB32" s="297"/>
      <c r="SDC32" s="297"/>
      <c r="SDD32" s="297"/>
      <c r="SDE32" s="297"/>
      <c r="SDF32" s="297"/>
      <c r="SDG32" s="297"/>
      <c r="SDH32" s="297"/>
      <c r="SDI32" s="297"/>
      <c r="SDJ32" s="297"/>
      <c r="SDK32" s="297"/>
      <c r="SDL32" s="297"/>
      <c r="SDM32" s="297"/>
      <c r="SDN32" s="297"/>
      <c r="SDO32" s="297"/>
      <c r="SDP32" s="297"/>
      <c r="SDQ32" s="297"/>
      <c r="SDR32" s="297"/>
      <c r="SDS32" s="297"/>
      <c r="SDT32" s="297"/>
      <c r="SDU32" s="297"/>
      <c r="SDV32" s="297"/>
      <c r="SDW32" s="297"/>
      <c r="SDX32" s="297"/>
      <c r="SDY32" s="297"/>
      <c r="SDZ32" s="297"/>
      <c r="SEA32" s="297"/>
      <c r="SEB32" s="297"/>
      <c r="SEC32" s="297"/>
      <c r="SED32" s="297"/>
      <c r="SEE32" s="297"/>
      <c r="SEF32" s="297"/>
      <c r="SEG32" s="297"/>
      <c r="SEH32" s="297"/>
      <c r="SEI32" s="297"/>
      <c r="SEJ32" s="297"/>
      <c r="SEK32" s="297"/>
      <c r="SEL32" s="297"/>
      <c r="SEM32" s="297"/>
      <c r="SEN32" s="297"/>
      <c r="SEO32" s="297"/>
      <c r="SEP32" s="297"/>
      <c r="SEQ32" s="297"/>
      <c r="SER32" s="297"/>
      <c r="SES32" s="297"/>
      <c r="SET32" s="297"/>
      <c r="SEU32" s="297"/>
      <c r="SEV32" s="297"/>
      <c r="SEW32" s="297"/>
      <c r="SEX32" s="297"/>
      <c r="SEY32" s="297"/>
      <c r="SEZ32" s="297"/>
      <c r="SFA32" s="297"/>
      <c r="SFB32" s="297"/>
      <c r="SFC32" s="297"/>
      <c r="SFD32" s="297"/>
      <c r="SFE32" s="297"/>
      <c r="SFF32" s="297"/>
      <c r="SFG32" s="297"/>
      <c r="SFH32" s="297"/>
      <c r="SFI32" s="297"/>
      <c r="SFJ32" s="297"/>
      <c r="SFK32" s="297"/>
      <c r="SFL32" s="297"/>
      <c r="SFM32" s="297"/>
      <c r="SFN32" s="297"/>
      <c r="SFO32" s="297"/>
      <c r="SFP32" s="297"/>
      <c r="SFQ32" s="297"/>
      <c r="SFR32" s="297"/>
      <c r="SFS32" s="297"/>
      <c r="SFT32" s="297"/>
      <c r="SFU32" s="297"/>
      <c r="SFV32" s="297"/>
      <c r="SFW32" s="297"/>
      <c r="SFX32" s="297"/>
      <c r="SFY32" s="297"/>
      <c r="SFZ32" s="297"/>
      <c r="SGA32" s="297"/>
      <c r="SGB32" s="297"/>
      <c r="SGC32" s="297"/>
      <c r="SGD32" s="297"/>
      <c r="SGE32" s="297"/>
      <c r="SGF32" s="297"/>
      <c r="SGG32" s="297"/>
      <c r="SGH32" s="297"/>
      <c r="SGI32" s="297"/>
      <c r="SGJ32" s="297"/>
      <c r="SGK32" s="297"/>
      <c r="SGL32" s="297"/>
      <c r="SGM32" s="297"/>
      <c r="SGN32" s="297"/>
      <c r="SGO32" s="297"/>
      <c r="SGP32" s="297"/>
      <c r="SGQ32" s="297"/>
      <c r="SGR32" s="297"/>
      <c r="SGS32" s="297"/>
      <c r="SGT32" s="297"/>
      <c r="SGU32" s="297"/>
      <c r="SGV32" s="297"/>
      <c r="SGW32" s="297"/>
      <c r="SGX32" s="297"/>
      <c r="SGY32" s="297"/>
      <c r="SGZ32" s="297"/>
      <c r="SHA32" s="297"/>
      <c r="SHB32" s="297"/>
      <c r="SHC32" s="297"/>
      <c r="SHD32" s="297"/>
      <c r="SHE32" s="297"/>
      <c r="SHF32" s="297"/>
      <c r="SHG32" s="297"/>
      <c r="SHH32" s="297"/>
      <c r="SHI32" s="297"/>
      <c r="SHJ32" s="297"/>
      <c r="SHK32" s="297"/>
      <c r="SHL32" s="297"/>
      <c r="SHM32" s="297"/>
      <c r="SHN32" s="297"/>
      <c r="SHO32" s="297"/>
      <c r="SHP32" s="297"/>
      <c r="SHQ32" s="297"/>
      <c r="SHR32" s="297"/>
      <c r="SHS32" s="297"/>
      <c r="SHT32" s="297"/>
      <c r="SHU32" s="297"/>
      <c r="SHV32" s="297"/>
      <c r="SHW32" s="297"/>
      <c r="SHX32" s="297"/>
      <c r="SHY32" s="297"/>
      <c r="SHZ32" s="297"/>
      <c r="SIA32" s="297"/>
      <c r="SIB32" s="297"/>
      <c r="SIC32" s="297"/>
      <c r="SID32" s="297"/>
      <c r="SIE32" s="297"/>
      <c r="SIF32" s="297"/>
      <c r="SIG32" s="297"/>
      <c r="SIH32" s="297"/>
      <c r="SII32" s="297"/>
      <c r="SIJ32" s="297"/>
      <c r="SIK32" s="297"/>
      <c r="SIL32" s="297"/>
      <c r="SIM32" s="297"/>
      <c r="SIN32" s="297"/>
      <c r="SIO32" s="297"/>
      <c r="SIP32" s="297"/>
      <c r="SIQ32" s="297"/>
      <c r="SIR32" s="297"/>
      <c r="SIS32" s="297"/>
      <c r="SIT32" s="297"/>
      <c r="SIU32" s="297"/>
      <c r="SIV32" s="297"/>
      <c r="SIW32" s="297"/>
      <c r="SIX32" s="297"/>
      <c r="SIY32" s="297"/>
      <c r="SIZ32" s="297"/>
      <c r="SJA32" s="297"/>
      <c r="SJB32" s="297"/>
      <c r="SJC32" s="297"/>
      <c r="SJD32" s="297"/>
      <c r="SJE32" s="297"/>
      <c r="SJF32" s="297"/>
      <c r="SJG32" s="297"/>
      <c r="SJH32" s="297"/>
      <c r="SJI32" s="297"/>
      <c r="SJJ32" s="297"/>
      <c r="SJK32" s="297"/>
      <c r="SJL32" s="297"/>
      <c r="SJM32" s="297"/>
      <c r="SJN32" s="297"/>
      <c r="SJO32" s="297"/>
      <c r="SJP32" s="297"/>
      <c r="SJQ32" s="297"/>
      <c r="SJR32" s="297"/>
      <c r="SJS32" s="297"/>
      <c r="SJT32" s="297"/>
      <c r="SJU32" s="297"/>
      <c r="SJV32" s="297"/>
      <c r="SJW32" s="297"/>
      <c r="SJX32" s="297"/>
      <c r="SJY32" s="297"/>
      <c r="SJZ32" s="297"/>
      <c r="SKA32" s="297"/>
      <c r="SKB32" s="297"/>
      <c r="SKC32" s="297"/>
      <c r="SKD32" s="297"/>
      <c r="SKE32" s="297"/>
      <c r="SKF32" s="297"/>
      <c r="SKG32" s="297"/>
      <c r="SKH32" s="297"/>
      <c r="SKI32" s="297"/>
      <c r="SKJ32" s="297"/>
      <c r="SKK32" s="297"/>
      <c r="SKL32" s="297"/>
      <c r="SKM32" s="297"/>
      <c r="SKN32" s="297"/>
      <c r="SKO32" s="297"/>
      <c r="SKP32" s="297"/>
      <c r="SKQ32" s="297"/>
      <c r="SKR32" s="297"/>
      <c r="SKS32" s="297"/>
      <c r="SKT32" s="297"/>
      <c r="SKU32" s="297"/>
      <c r="SKV32" s="297"/>
      <c r="SKW32" s="297"/>
      <c r="SKX32" s="297"/>
      <c r="SKY32" s="297"/>
      <c r="SKZ32" s="297"/>
      <c r="SLA32" s="297"/>
      <c r="SLB32" s="297"/>
      <c r="SLC32" s="297"/>
      <c r="SLD32" s="297"/>
      <c r="SLE32" s="297"/>
      <c r="SLF32" s="297"/>
      <c r="SLG32" s="297"/>
      <c r="SLH32" s="297"/>
      <c r="SLI32" s="297"/>
      <c r="SLJ32" s="297"/>
      <c r="SLK32" s="297"/>
      <c r="SLL32" s="297"/>
      <c r="SLM32" s="297"/>
      <c r="SLN32" s="297"/>
      <c r="SLO32" s="297"/>
      <c r="SLP32" s="297"/>
      <c r="SLQ32" s="297"/>
      <c r="SLR32" s="297"/>
      <c r="SLS32" s="297"/>
      <c r="SLT32" s="297"/>
      <c r="SLU32" s="297"/>
      <c r="SLV32" s="297"/>
      <c r="SLW32" s="297"/>
      <c r="SLX32" s="297"/>
      <c r="SLY32" s="297"/>
      <c r="SLZ32" s="297"/>
      <c r="SMA32" s="297"/>
      <c r="SMB32" s="297"/>
      <c r="SMC32" s="297"/>
      <c r="SMD32" s="297"/>
      <c r="SME32" s="297"/>
      <c r="SMF32" s="297"/>
      <c r="SMG32" s="297"/>
      <c r="SMH32" s="297"/>
      <c r="SMI32" s="297"/>
      <c r="SMJ32" s="297"/>
      <c r="SMK32" s="297"/>
      <c r="SML32" s="297"/>
      <c r="SMM32" s="297"/>
      <c r="SMN32" s="297"/>
      <c r="SMO32" s="297"/>
      <c r="SMP32" s="297"/>
      <c r="SMQ32" s="297"/>
      <c r="SMR32" s="297"/>
      <c r="SMS32" s="297"/>
      <c r="SMT32" s="297"/>
      <c r="SMU32" s="297"/>
      <c r="SMV32" s="297"/>
      <c r="SMW32" s="297"/>
      <c r="SMX32" s="297"/>
      <c r="SMY32" s="297"/>
      <c r="SMZ32" s="297"/>
      <c r="SNA32" s="297"/>
      <c r="SNB32" s="297"/>
      <c r="SNC32" s="297"/>
      <c r="SND32" s="297"/>
      <c r="SNE32" s="297"/>
      <c r="SNF32" s="297"/>
      <c r="SNG32" s="297"/>
      <c r="SNH32" s="297"/>
      <c r="SNI32" s="297"/>
      <c r="SNJ32" s="297"/>
      <c r="SNK32" s="297"/>
      <c r="SNL32" s="297"/>
      <c r="SNM32" s="297"/>
      <c r="SNN32" s="297"/>
      <c r="SNO32" s="297"/>
      <c r="SNP32" s="297"/>
      <c r="SNQ32" s="297"/>
      <c r="SNR32" s="297"/>
      <c r="SNS32" s="297"/>
      <c r="SNT32" s="297"/>
      <c r="SNU32" s="297"/>
      <c r="SNV32" s="297"/>
      <c r="SNW32" s="297"/>
      <c r="SNX32" s="297"/>
      <c r="SNY32" s="297"/>
      <c r="SNZ32" s="297"/>
      <c r="SOA32" s="297"/>
      <c r="SOB32" s="297"/>
      <c r="SOC32" s="297"/>
      <c r="SOD32" s="297"/>
      <c r="SOE32" s="297"/>
      <c r="SOF32" s="297"/>
      <c r="SOG32" s="297"/>
      <c r="SOH32" s="297"/>
      <c r="SOI32" s="297"/>
      <c r="SOJ32" s="297"/>
      <c r="SOK32" s="297"/>
      <c r="SOL32" s="297"/>
      <c r="SOM32" s="297"/>
      <c r="SON32" s="297"/>
      <c r="SOO32" s="297"/>
      <c r="SOP32" s="297"/>
      <c r="SOQ32" s="297"/>
      <c r="SOR32" s="297"/>
      <c r="SOS32" s="297"/>
      <c r="SOT32" s="297"/>
      <c r="SOU32" s="297"/>
      <c r="SOV32" s="297"/>
      <c r="SOW32" s="297"/>
      <c r="SOX32" s="297"/>
      <c r="SOY32" s="297"/>
      <c r="SOZ32" s="297"/>
      <c r="SPA32" s="297"/>
      <c r="SPB32" s="297"/>
      <c r="SPC32" s="297"/>
      <c r="SPD32" s="297"/>
      <c r="SPE32" s="297"/>
      <c r="SPF32" s="297"/>
      <c r="SPG32" s="297"/>
      <c r="SPH32" s="297"/>
      <c r="SPI32" s="297"/>
      <c r="SPJ32" s="297"/>
      <c r="SPK32" s="297"/>
      <c r="SPL32" s="297"/>
      <c r="SPM32" s="297"/>
      <c r="SPN32" s="297"/>
      <c r="SPO32" s="297"/>
      <c r="SPP32" s="297"/>
      <c r="SPQ32" s="297"/>
      <c r="SPR32" s="297"/>
      <c r="SPS32" s="297"/>
      <c r="SPT32" s="297"/>
      <c r="SPU32" s="297"/>
      <c r="SPV32" s="297"/>
      <c r="SPW32" s="297"/>
      <c r="SPX32" s="297"/>
      <c r="SPY32" s="297"/>
      <c r="SPZ32" s="297"/>
      <c r="SQA32" s="297"/>
      <c r="SQB32" s="297"/>
      <c r="SQC32" s="297"/>
      <c r="SQD32" s="297"/>
      <c r="SQE32" s="297"/>
      <c r="SQF32" s="297"/>
      <c r="SQG32" s="297"/>
      <c r="SQH32" s="297"/>
      <c r="SQI32" s="297"/>
      <c r="SQJ32" s="297"/>
      <c r="SQK32" s="297"/>
      <c r="SQL32" s="297"/>
      <c r="SQM32" s="297"/>
      <c r="SQN32" s="297"/>
      <c r="SQO32" s="297"/>
      <c r="SQP32" s="297"/>
      <c r="SQQ32" s="297"/>
      <c r="SQR32" s="297"/>
      <c r="SQS32" s="297"/>
      <c r="SQT32" s="297"/>
      <c r="SQU32" s="297"/>
      <c r="SQV32" s="297"/>
      <c r="SQW32" s="297"/>
      <c r="SQX32" s="297"/>
      <c r="SQY32" s="297"/>
      <c r="SQZ32" s="297"/>
      <c r="SRA32" s="297"/>
      <c r="SRB32" s="297"/>
      <c r="SRC32" s="297"/>
      <c r="SRD32" s="297"/>
      <c r="SRE32" s="297"/>
      <c r="SRF32" s="297"/>
      <c r="SRG32" s="297"/>
      <c r="SRH32" s="297"/>
      <c r="SRI32" s="297"/>
      <c r="SRJ32" s="297"/>
      <c r="SRK32" s="297"/>
      <c r="SRL32" s="297"/>
      <c r="SRM32" s="297"/>
      <c r="SRN32" s="297"/>
      <c r="SRO32" s="297"/>
      <c r="SRP32" s="297"/>
      <c r="SRQ32" s="297"/>
      <c r="SRR32" s="297"/>
      <c r="SRS32" s="297"/>
      <c r="SRT32" s="297"/>
      <c r="SRU32" s="297"/>
      <c r="SRV32" s="297"/>
      <c r="SRW32" s="297"/>
      <c r="SRX32" s="297"/>
      <c r="SRY32" s="297"/>
      <c r="SRZ32" s="297"/>
      <c r="SSA32" s="297"/>
      <c r="SSB32" s="297"/>
      <c r="SSC32" s="297"/>
      <c r="SSD32" s="297"/>
      <c r="SSE32" s="297"/>
      <c r="SSF32" s="297"/>
      <c r="SSG32" s="297"/>
      <c r="SSH32" s="297"/>
      <c r="SSI32" s="297"/>
      <c r="SSJ32" s="297"/>
      <c r="SSK32" s="297"/>
      <c r="SSL32" s="297"/>
      <c r="SSM32" s="297"/>
      <c r="SSN32" s="297"/>
      <c r="SSO32" s="297"/>
      <c r="SSP32" s="297"/>
      <c r="SSQ32" s="297"/>
      <c r="SSR32" s="297"/>
      <c r="SSS32" s="297"/>
      <c r="SST32" s="297"/>
      <c r="SSU32" s="297"/>
      <c r="SSV32" s="297"/>
      <c r="SSW32" s="297"/>
      <c r="SSX32" s="297"/>
      <c r="SSY32" s="297"/>
      <c r="SSZ32" s="297"/>
      <c r="STA32" s="297"/>
      <c r="STB32" s="297"/>
      <c r="STC32" s="297"/>
      <c r="STD32" s="297"/>
      <c r="STE32" s="297"/>
      <c r="STF32" s="297"/>
      <c r="STG32" s="297"/>
      <c r="STH32" s="297"/>
      <c r="STI32" s="297"/>
      <c r="STJ32" s="297"/>
      <c r="STK32" s="297"/>
      <c r="STL32" s="297"/>
      <c r="STM32" s="297"/>
      <c r="STN32" s="297"/>
      <c r="STO32" s="297"/>
      <c r="STP32" s="297"/>
      <c r="STQ32" s="297"/>
      <c r="STR32" s="297"/>
      <c r="STS32" s="297"/>
      <c r="STT32" s="297"/>
      <c r="STU32" s="297"/>
      <c r="STV32" s="297"/>
      <c r="STW32" s="297"/>
      <c r="STX32" s="297"/>
      <c r="STY32" s="297"/>
      <c r="STZ32" s="297"/>
      <c r="SUA32" s="297"/>
      <c r="SUB32" s="297"/>
      <c r="SUC32" s="297"/>
      <c r="SUD32" s="297"/>
      <c r="SUE32" s="297"/>
      <c r="SUF32" s="297"/>
      <c r="SUG32" s="297"/>
      <c r="SUH32" s="297"/>
      <c r="SUI32" s="297"/>
      <c r="SUJ32" s="297"/>
      <c r="SUK32" s="297"/>
      <c r="SUL32" s="297"/>
      <c r="SUM32" s="297"/>
      <c r="SUN32" s="297"/>
      <c r="SUO32" s="297"/>
      <c r="SUP32" s="297"/>
      <c r="SUQ32" s="297"/>
      <c r="SUR32" s="297"/>
      <c r="SUS32" s="297"/>
      <c r="SUT32" s="297"/>
      <c r="SUU32" s="297"/>
      <c r="SUV32" s="297"/>
      <c r="SUW32" s="297"/>
      <c r="SUX32" s="297"/>
      <c r="SUY32" s="297"/>
      <c r="SUZ32" s="297"/>
      <c r="SVA32" s="297"/>
      <c r="SVB32" s="297"/>
      <c r="SVC32" s="297"/>
      <c r="SVD32" s="297"/>
      <c r="SVE32" s="297"/>
      <c r="SVF32" s="297"/>
      <c r="SVG32" s="297"/>
      <c r="SVH32" s="297"/>
      <c r="SVI32" s="297"/>
      <c r="SVJ32" s="297"/>
      <c r="SVK32" s="297"/>
      <c r="SVL32" s="297"/>
      <c r="SVM32" s="297"/>
      <c r="SVN32" s="297"/>
      <c r="SVO32" s="297"/>
      <c r="SVP32" s="297"/>
      <c r="SVQ32" s="297"/>
      <c r="SVR32" s="297"/>
      <c r="SVS32" s="297"/>
      <c r="SVT32" s="297"/>
      <c r="SVU32" s="297"/>
      <c r="SVV32" s="297"/>
      <c r="SVW32" s="297"/>
      <c r="SVX32" s="297"/>
      <c r="SVY32" s="297"/>
      <c r="SVZ32" s="297"/>
      <c r="SWA32" s="297"/>
      <c r="SWB32" s="297"/>
      <c r="SWC32" s="297"/>
      <c r="SWD32" s="297"/>
      <c r="SWE32" s="297"/>
      <c r="SWF32" s="297"/>
      <c r="SWG32" s="297"/>
      <c r="SWH32" s="297"/>
      <c r="SWI32" s="297"/>
      <c r="SWJ32" s="297"/>
      <c r="SWK32" s="297"/>
      <c r="SWL32" s="297"/>
      <c r="SWM32" s="297"/>
      <c r="SWN32" s="297"/>
      <c r="SWO32" s="297"/>
      <c r="SWP32" s="297"/>
      <c r="SWQ32" s="297"/>
      <c r="SWR32" s="297"/>
      <c r="SWS32" s="297"/>
      <c r="SWT32" s="297"/>
      <c r="SWU32" s="297"/>
      <c r="SWV32" s="297"/>
      <c r="SWW32" s="297"/>
      <c r="SWX32" s="297"/>
      <c r="SWY32" s="297"/>
      <c r="SWZ32" s="297"/>
      <c r="SXA32" s="297"/>
      <c r="SXB32" s="297"/>
      <c r="SXC32" s="297"/>
      <c r="SXD32" s="297"/>
      <c r="SXE32" s="297"/>
      <c r="SXF32" s="297"/>
      <c r="SXG32" s="297"/>
      <c r="SXH32" s="297"/>
      <c r="SXI32" s="297"/>
      <c r="SXJ32" s="297"/>
      <c r="SXK32" s="297"/>
      <c r="SXL32" s="297"/>
      <c r="SXM32" s="297"/>
      <c r="SXN32" s="297"/>
      <c r="SXO32" s="297"/>
      <c r="SXP32" s="297"/>
      <c r="SXQ32" s="297"/>
      <c r="SXR32" s="297"/>
      <c r="SXS32" s="297"/>
      <c r="SXT32" s="297"/>
      <c r="SXU32" s="297"/>
      <c r="SXV32" s="297"/>
      <c r="SXW32" s="297"/>
      <c r="SXX32" s="297"/>
      <c r="SXY32" s="297"/>
      <c r="SXZ32" s="297"/>
      <c r="SYA32" s="297"/>
      <c r="SYB32" s="297"/>
      <c r="SYC32" s="297"/>
      <c r="SYD32" s="297"/>
      <c r="SYE32" s="297"/>
      <c r="SYF32" s="297"/>
      <c r="SYG32" s="297"/>
      <c r="SYH32" s="297"/>
      <c r="SYI32" s="297"/>
      <c r="SYJ32" s="297"/>
      <c r="SYK32" s="297"/>
      <c r="SYL32" s="297"/>
      <c r="SYM32" s="297"/>
      <c r="SYN32" s="297"/>
      <c r="SYO32" s="297"/>
      <c r="SYP32" s="297"/>
      <c r="SYQ32" s="297"/>
      <c r="SYR32" s="297"/>
      <c r="SYS32" s="297"/>
      <c r="SYT32" s="297"/>
      <c r="SYU32" s="297"/>
      <c r="SYV32" s="297"/>
      <c r="SYW32" s="297"/>
      <c r="SYX32" s="297"/>
      <c r="SYY32" s="297"/>
      <c r="SYZ32" s="297"/>
      <c r="SZA32" s="297"/>
      <c r="SZB32" s="297"/>
      <c r="SZC32" s="297"/>
      <c r="SZD32" s="297"/>
      <c r="SZE32" s="297"/>
      <c r="SZF32" s="297"/>
      <c r="SZG32" s="297"/>
      <c r="SZH32" s="297"/>
      <c r="SZI32" s="297"/>
      <c r="SZJ32" s="297"/>
      <c r="SZK32" s="297"/>
      <c r="SZL32" s="297"/>
      <c r="SZM32" s="297"/>
      <c r="SZN32" s="297"/>
      <c r="SZO32" s="297"/>
      <c r="SZP32" s="297"/>
      <c r="SZQ32" s="297"/>
      <c r="SZR32" s="297"/>
      <c r="SZS32" s="297"/>
      <c r="SZT32" s="297"/>
      <c r="SZU32" s="297"/>
      <c r="SZV32" s="297"/>
      <c r="SZW32" s="297"/>
      <c r="SZX32" s="297"/>
      <c r="SZY32" s="297"/>
      <c r="SZZ32" s="297"/>
      <c r="TAA32" s="297"/>
      <c r="TAB32" s="297"/>
      <c r="TAC32" s="297"/>
      <c r="TAD32" s="297"/>
      <c r="TAE32" s="297"/>
      <c r="TAF32" s="297"/>
      <c r="TAG32" s="297"/>
      <c r="TAH32" s="297"/>
      <c r="TAI32" s="297"/>
      <c r="TAJ32" s="297"/>
      <c r="TAK32" s="297"/>
      <c r="TAL32" s="297"/>
      <c r="TAM32" s="297"/>
      <c r="TAN32" s="297"/>
      <c r="TAO32" s="297"/>
      <c r="TAP32" s="297"/>
      <c r="TAQ32" s="297"/>
      <c r="TAR32" s="297"/>
      <c r="TAS32" s="297"/>
      <c r="TAT32" s="297"/>
      <c r="TAU32" s="297"/>
      <c r="TAV32" s="297"/>
      <c r="TAW32" s="297"/>
      <c r="TAX32" s="297"/>
      <c r="TAY32" s="297"/>
      <c r="TAZ32" s="297"/>
      <c r="TBA32" s="297"/>
      <c r="TBB32" s="297"/>
      <c r="TBC32" s="297"/>
      <c r="TBD32" s="297"/>
      <c r="TBE32" s="297"/>
      <c r="TBF32" s="297"/>
      <c r="TBG32" s="297"/>
      <c r="TBH32" s="297"/>
      <c r="TBI32" s="297"/>
      <c r="TBJ32" s="297"/>
      <c r="TBK32" s="297"/>
      <c r="TBL32" s="297"/>
      <c r="TBM32" s="297"/>
      <c r="TBN32" s="297"/>
      <c r="TBO32" s="297"/>
      <c r="TBP32" s="297"/>
      <c r="TBQ32" s="297"/>
      <c r="TBR32" s="297"/>
      <c r="TBS32" s="297"/>
      <c r="TBT32" s="297"/>
      <c r="TBU32" s="297"/>
      <c r="TBV32" s="297"/>
      <c r="TBW32" s="297"/>
      <c r="TBX32" s="297"/>
      <c r="TBY32" s="297"/>
      <c r="TBZ32" s="297"/>
      <c r="TCA32" s="297"/>
      <c r="TCB32" s="297"/>
      <c r="TCC32" s="297"/>
      <c r="TCD32" s="297"/>
      <c r="TCE32" s="297"/>
      <c r="TCF32" s="297"/>
      <c r="TCG32" s="297"/>
      <c r="TCH32" s="297"/>
      <c r="TCI32" s="297"/>
      <c r="TCJ32" s="297"/>
      <c r="TCK32" s="297"/>
      <c r="TCL32" s="297"/>
      <c r="TCM32" s="297"/>
      <c r="TCN32" s="297"/>
      <c r="TCO32" s="297"/>
      <c r="TCP32" s="297"/>
      <c r="TCQ32" s="297"/>
      <c r="TCR32" s="297"/>
      <c r="TCS32" s="297"/>
      <c r="TCT32" s="297"/>
      <c r="TCU32" s="297"/>
      <c r="TCV32" s="297"/>
      <c r="TCW32" s="297"/>
      <c r="TCX32" s="297"/>
      <c r="TCY32" s="297"/>
      <c r="TCZ32" s="297"/>
      <c r="TDA32" s="297"/>
      <c r="TDB32" s="297"/>
      <c r="TDC32" s="297"/>
      <c r="TDD32" s="297"/>
      <c r="TDE32" s="297"/>
      <c r="TDF32" s="297"/>
      <c r="TDG32" s="297"/>
      <c r="TDH32" s="297"/>
      <c r="TDI32" s="297"/>
      <c r="TDJ32" s="297"/>
      <c r="TDK32" s="297"/>
      <c r="TDL32" s="297"/>
      <c r="TDM32" s="297"/>
      <c r="TDN32" s="297"/>
      <c r="TDO32" s="297"/>
      <c r="TDP32" s="297"/>
      <c r="TDQ32" s="297"/>
      <c r="TDR32" s="297"/>
      <c r="TDS32" s="297"/>
      <c r="TDT32" s="297"/>
      <c r="TDU32" s="297"/>
      <c r="TDV32" s="297"/>
      <c r="TDW32" s="297"/>
      <c r="TDX32" s="297"/>
      <c r="TDY32" s="297"/>
      <c r="TDZ32" s="297"/>
      <c r="TEA32" s="297"/>
      <c r="TEB32" s="297"/>
      <c r="TEC32" s="297"/>
      <c r="TED32" s="297"/>
      <c r="TEE32" s="297"/>
      <c r="TEF32" s="297"/>
      <c r="TEG32" s="297"/>
      <c r="TEH32" s="297"/>
      <c r="TEI32" s="297"/>
      <c r="TEJ32" s="297"/>
      <c r="TEK32" s="297"/>
      <c r="TEL32" s="297"/>
      <c r="TEM32" s="297"/>
      <c r="TEN32" s="297"/>
      <c r="TEO32" s="297"/>
      <c r="TEP32" s="297"/>
      <c r="TEQ32" s="297"/>
      <c r="TER32" s="297"/>
      <c r="TES32" s="297"/>
      <c r="TET32" s="297"/>
      <c r="TEU32" s="297"/>
      <c r="TEV32" s="297"/>
      <c r="TEW32" s="297"/>
      <c r="TEX32" s="297"/>
      <c r="TEY32" s="297"/>
      <c r="TEZ32" s="297"/>
      <c r="TFA32" s="297"/>
      <c r="TFB32" s="297"/>
      <c r="TFC32" s="297"/>
      <c r="TFD32" s="297"/>
      <c r="TFE32" s="297"/>
      <c r="TFF32" s="297"/>
      <c r="TFG32" s="297"/>
      <c r="TFH32" s="297"/>
      <c r="TFI32" s="297"/>
      <c r="TFJ32" s="297"/>
      <c r="TFK32" s="297"/>
      <c r="TFL32" s="297"/>
      <c r="TFM32" s="297"/>
      <c r="TFN32" s="297"/>
      <c r="TFO32" s="297"/>
      <c r="TFP32" s="297"/>
      <c r="TFQ32" s="297"/>
      <c r="TFR32" s="297"/>
      <c r="TFS32" s="297"/>
      <c r="TFT32" s="297"/>
      <c r="TFU32" s="297"/>
      <c r="TFV32" s="297"/>
      <c r="TFW32" s="297"/>
      <c r="TFX32" s="297"/>
      <c r="TFY32" s="297"/>
      <c r="TFZ32" s="297"/>
      <c r="TGA32" s="297"/>
      <c r="TGB32" s="297"/>
      <c r="TGC32" s="297"/>
      <c r="TGD32" s="297"/>
      <c r="TGE32" s="297"/>
      <c r="TGF32" s="297"/>
      <c r="TGG32" s="297"/>
      <c r="TGH32" s="297"/>
      <c r="TGI32" s="297"/>
      <c r="TGJ32" s="297"/>
      <c r="TGK32" s="297"/>
      <c r="TGL32" s="297"/>
      <c r="TGM32" s="297"/>
      <c r="TGN32" s="297"/>
      <c r="TGO32" s="297"/>
      <c r="TGP32" s="297"/>
      <c r="TGQ32" s="297"/>
      <c r="TGR32" s="297"/>
      <c r="TGS32" s="297"/>
      <c r="TGT32" s="297"/>
      <c r="TGU32" s="297"/>
      <c r="TGV32" s="297"/>
      <c r="TGW32" s="297"/>
      <c r="TGX32" s="297"/>
      <c r="TGY32" s="297"/>
      <c r="TGZ32" s="297"/>
      <c r="THA32" s="297"/>
      <c r="THB32" s="297"/>
      <c r="THC32" s="297"/>
      <c r="THD32" s="297"/>
      <c r="THE32" s="297"/>
      <c r="THF32" s="297"/>
      <c r="THG32" s="297"/>
      <c r="THH32" s="297"/>
      <c r="THI32" s="297"/>
      <c r="THJ32" s="297"/>
      <c r="THK32" s="297"/>
      <c r="THL32" s="297"/>
      <c r="THM32" s="297"/>
      <c r="THN32" s="297"/>
      <c r="THO32" s="297"/>
      <c r="THP32" s="297"/>
      <c r="THQ32" s="297"/>
      <c r="THR32" s="297"/>
      <c r="THS32" s="297"/>
      <c r="THT32" s="297"/>
      <c r="THU32" s="297"/>
      <c r="THV32" s="297"/>
      <c r="THW32" s="297"/>
      <c r="THX32" s="297"/>
      <c r="THY32" s="297"/>
      <c r="THZ32" s="297"/>
      <c r="TIA32" s="297"/>
      <c r="TIB32" s="297"/>
      <c r="TIC32" s="297"/>
      <c r="TID32" s="297"/>
      <c r="TIE32" s="297"/>
      <c r="TIF32" s="297"/>
      <c r="TIG32" s="297"/>
      <c r="TIH32" s="297"/>
      <c r="TII32" s="297"/>
      <c r="TIJ32" s="297"/>
      <c r="TIK32" s="297"/>
      <c r="TIL32" s="297"/>
      <c r="TIM32" s="297"/>
      <c r="TIN32" s="297"/>
      <c r="TIO32" s="297"/>
      <c r="TIP32" s="297"/>
      <c r="TIQ32" s="297"/>
      <c r="TIR32" s="297"/>
      <c r="TIS32" s="297"/>
      <c r="TIT32" s="297"/>
      <c r="TIU32" s="297"/>
      <c r="TIV32" s="297"/>
      <c r="TIW32" s="297"/>
      <c r="TIX32" s="297"/>
      <c r="TIY32" s="297"/>
      <c r="TIZ32" s="297"/>
      <c r="TJA32" s="297"/>
      <c r="TJB32" s="297"/>
      <c r="TJC32" s="297"/>
      <c r="TJD32" s="297"/>
      <c r="TJE32" s="297"/>
      <c r="TJF32" s="297"/>
      <c r="TJG32" s="297"/>
      <c r="TJH32" s="297"/>
      <c r="TJI32" s="297"/>
      <c r="TJJ32" s="297"/>
      <c r="TJK32" s="297"/>
      <c r="TJL32" s="297"/>
      <c r="TJM32" s="297"/>
      <c r="TJN32" s="297"/>
      <c r="TJO32" s="297"/>
      <c r="TJP32" s="297"/>
      <c r="TJQ32" s="297"/>
      <c r="TJR32" s="297"/>
      <c r="TJS32" s="297"/>
      <c r="TJT32" s="297"/>
      <c r="TJU32" s="297"/>
      <c r="TJV32" s="297"/>
      <c r="TJW32" s="297"/>
      <c r="TJX32" s="297"/>
      <c r="TJY32" s="297"/>
      <c r="TJZ32" s="297"/>
      <c r="TKA32" s="297"/>
      <c r="TKB32" s="297"/>
      <c r="TKC32" s="297"/>
      <c r="TKD32" s="297"/>
      <c r="TKE32" s="297"/>
      <c r="TKF32" s="297"/>
      <c r="TKG32" s="297"/>
      <c r="TKH32" s="297"/>
      <c r="TKI32" s="297"/>
      <c r="TKJ32" s="297"/>
      <c r="TKK32" s="297"/>
      <c r="TKL32" s="297"/>
      <c r="TKM32" s="297"/>
      <c r="TKN32" s="297"/>
      <c r="TKO32" s="297"/>
      <c r="TKP32" s="297"/>
      <c r="TKQ32" s="297"/>
      <c r="TKR32" s="297"/>
      <c r="TKS32" s="297"/>
      <c r="TKT32" s="297"/>
      <c r="TKU32" s="297"/>
      <c r="TKV32" s="297"/>
      <c r="TKW32" s="297"/>
      <c r="TKX32" s="297"/>
      <c r="TKY32" s="297"/>
      <c r="TKZ32" s="297"/>
      <c r="TLA32" s="297"/>
      <c r="TLB32" s="297"/>
      <c r="TLC32" s="297"/>
      <c r="TLD32" s="297"/>
      <c r="TLE32" s="297"/>
      <c r="TLF32" s="297"/>
      <c r="TLG32" s="297"/>
      <c r="TLH32" s="297"/>
      <c r="TLI32" s="297"/>
      <c r="TLJ32" s="297"/>
      <c r="TLK32" s="297"/>
      <c r="TLL32" s="297"/>
      <c r="TLM32" s="297"/>
      <c r="TLN32" s="297"/>
      <c r="TLO32" s="297"/>
      <c r="TLP32" s="297"/>
      <c r="TLQ32" s="297"/>
      <c r="TLR32" s="297"/>
      <c r="TLS32" s="297"/>
      <c r="TLT32" s="297"/>
      <c r="TLU32" s="297"/>
      <c r="TLV32" s="297"/>
      <c r="TLW32" s="297"/>
      <c r="TLX32" s="297"/>
      <c r="TLY32" s="297"/>
      <c r="TLZ32" s="297"/>
      <c r="TMA32" s="297"/>
      <c r="TMB32" s="297"/>
      <c r="TMC32" s="297"/>
      <c r="TMD32" s="297"/>
      <c r="TME32" s="297"/>
      <c r="TMF32" s="297"/>
      <c r="TMG32" s="297"/>
      <c r="TMH32" s="297"/>
      <c r="TMI32" s="297"/>
      <c r="TMJ32" s="297"/>
      <c r="TMK32" s="297"/>
      <c r="TML32" s="297"/>
      <c r="TMM32" s="297"/>
      <c r="TMN32" s="297"/>
      <c r="TMO32" s="297"/>
      <c r="TMP32" s="297"/>
      <c r="TMQ32" s="297"/>
      <c r="TMR32" s="297"/>
      <c r="TMS32" s="297"/>
      <c r="TMT32" s="297"/>
      <c r="TMU32" s="297"/>
      <c r="TMV32" s="297"/>
      <c r="TMW32" s="297"/>
      <c r="TMX32" s="297"/>
      <c r="TMY32" s="297"/>
      <c r="TMZ32" s="297"/>
      <c r="TNA32" s="297"/>
      <c r="TNB32" s="297"/>
      <c r="TNC32" s="297"/>
      <c r="TND32" s="297"/>
      <c r="TNE32" s="297"/>
      <c r="TNF32" s="297"/>
      <c r="TNG32" s="297"/>
      <c r="TNH32" s="297"/>
      <c r="TNI32" s="297"/>
      <c r="TNJ32" s="297"/>
      <c r="TNK32" s="297"/>
      <c r="TNL32" s="297"/>
      <c r="TNM32" s="297"/>
      <c r="TNN32" s="297"/>
      <c r="TNO32" s="297"/>
      <c r="TNP32" s="297"/>
      <c r="TNQ32" s="297"/>
      <c r="TNR32" s="297"/>
      <c r="TNS32" s="297"/>
      <c r="TNT32" s="297"/>
      <c r="TNU32" s="297"/>
      <c r="TNV32" s="297"/>
      <c r="TNW32" s="297"/>
      <c r="TNX32" s="297"/>
      <c r="TNY32" s="297"/>
      <c r="TNZ32" s="297"/>
      <c r="TOA32" s="297"/>
      <c r="TOB32" s="297"/>
      <c r="TOC32" s="297"/>
      <c r="TOD32" s="297"/>
      <c r="TOE32" s="297"/>
      <c r="TOF32" s="297"/>
      <c r="TOG32" s="297"/>
      <c r="TOH32" s="297"/>
      <c r="TOI32" s="297"/>
      <c r="TOJ32" s="297"/>
      <c r="TOK32" s="297"/>
      <c r="TOL32" s="297"/>
      <c r="TOM32" s="297"/>
      <c r="TON32" s="297"/>
      <c r="TOO32" s="297"/>
      <c r="TOP32" s="297"/>
      <c r="TOQ32" s="297"/>
      <c r="TOR32" s="297"/>
      <c r="TOS32" s="297"/>
      <c r="TOT32" s="297"/>
      <c r="TOU32" s="297"/>
      <c r="TOV32" s="297"/>
      <c r="TOW32" s="297"/>
      <c r="TOX32" s="297"/>
      <c r="TOY32" s="297"/>
      <c r="TOZ32" s="297"/>
      <c r="TPA32" s="297"/>
      <c r="TPB32" s="297"/>
      <c r="TPC32" s="297"/>
      <c r="TPD32" s="297"/>
      <c r="TPE32" s="297"/>
      <c r="TPF32" s="297"/>
      <c r="TPG32" s="297"/>
      <c r="TPH32" s="297"/>
      <c r="TPI32" s="297"/>
      <c r="TPJ32" s="297"/>
      <c r="TPK32" s="297"/>
      <c r="TPL32" s="297"/>
      <c r="TPM32" s="297"/>
      <c r="TPN32" s="297"/>
      <c r="TPO32" s="297"/>
      <c r="TPP32" s="297"/>
      <c r="TPQ32" s="297"/>
      <c r="TPR32" s="297"/>
      <c r="TPS32" s="297"/>
      <c r="TPT32" s="297"/>
      <c r="TPU32" s="297"/>
      <c r="TPV32" s="297"/>
      <c r="TPW32" s="297"/>
      <c r="TPX32" s="297"/>
      <c r="TPY32" s="297"/>
      <c r="TPZ32" s="297"/>
      <c r="TQA32" s="297"/>
      <c r="TQB32" s="297"/>
      <c r="TQC32" s="297"/>
      <c r="TQD32" s="297"/>
      <c r="TQE32" s="297"/>
      <c r="TQF32" s="297"/>
      <c r="TQG32" s="297"/>
      <c r="TQH32" s="297"/>
      <c r="TQI32" s="297"/>
      <c r="TQJ32" s="297"/>
      <c r="TQK32" s="297"/>
      <c r="TQL32" s="297"/>
      <c r="TQM32" s="297"/>
      <c r="TQN32" s="297"/>
      <c r="TQO32" s="297"/>
      <c r="TQP32" s="297"/>
      <c r="TQQ32" s="297"/>
      <c r="TQR32" s="297"/>
      <c r="TQS32" s="297"/>
      <c r="TQT32" s="297"/>
      <c r="TQU32" s="297"/>
      <c r="TQV32" s="297"/>
      <c r="TQW32" s="297"/>
      <c r="TQX32" s="297"/>
      <c r="TQY32" s="297"/>
      <c r="TQZ32" s="297"/>
      <c r="TRA32" s="297"/>
      <c r="TRB32" s="297"/>
      <c r="TRC32" s="297"/>
      <c r="TRD32" s="297"/>
      <c r="TRE32" s="297"/>
      <c r="TRF32" s="297"/>
      <c r="TRG32" s="297"/>
      <c r="TRH32" s="297"/>
      <c r="TRI32" s="297"/>
      <c r="TRJ32" s="297"/>
      <c r="TRK32" s="297"/>
      <c r="TRL32" s="297"/>
      <c r="TRM32" s="297"/>
      <c r="TRN32" s="297"/>
      <c r="TRO32" s="297"/>
      <c r="TRP32" s="297"/>
      <c r="TRQ32" s="297"/>
      <c r="TRR32" s="297"/>
      <c r="TRS32" s="297"/>
      <c r="TRT32" s="297"/>
      <c r="TRU32" s="297"/>
      <c r="TRV32" s="297"/>
      <c r="TRW32" s="297"/>
      <c r="TRX32" s="297"/>
      <c r="TRY32" s="297"/>
      <c r="TRZ32" s="297"/>
      <c r="TSA32" s="297"/>
      <c r="TSB32" s="297"/>
      <c r="TSC32" s="297"/>
      <c r="TSD32" s="297"/>
      <c r="TSE32" s="297"/>
      <c r="TSF32" s="297"/>
      <c r="TSG32" s="297"/>
      <c r="TSH32" s="297"/>
      <c r="TSI32" s="297"/>
      <c r="TSJ32" s="297"/>
      <c r="TSK32" s="297"/>
      <c r="TSL32" s="297"/>
      <c r="TSM32" s="297"/>
      <c r="TSN32" s="297"/>
      <c r="TSO32" s="297"/>
      <c r="TSP32" s="297"/>
      <c r="TSQ32" s="297"/>
      <c r="TSR32" s="297"/>
      <c r="TSS32" s="297"/>
      <c r="TST32" s="297"/>
      <c r="TSU32" s="297"/>
      <c r="TSV32" s="297"/>
      <c r="TSW32" s="297"/>
      <c r="TSX32" s="297"/>
      <c r="TSY32" s="297"/>
      <c r="TSZ32" s="297"/>
      <c r="TTA32" s="297"/>
      <c r="TTB32" s="297"/>
      <c r="TTC32" s="297"/>
      <c r="TTD32" s="297"/>
      <c r="TTE32" s="297"/>
      <c r="TTF32" s="297"/>
      <c r="TTG32" s="297"/>
      <c r="TTH32" s="297"/>
      <c r="TTI32" s="297"/>
      <c r="TTJ32" s="297"/>
      <c r="TTK32" s="297"/>
      <c r="TTL32" s="297"/>
      <c r="TTM32" s="297"/>
      <c r="TTN32" s="297"/>
      <c r="TTO32" s="297"/>
      <c r="TTP32" s="297"/>
      <c r="TTQ32" s="297"/>
      <c r="TTR32" s="297"/>
      <c r="TTS32" s="297"/>
      <c r="TTT32" s="297"/>
      <c r="TTU32" s="297"/>
      <c r="TTV32" s="297"/>
      <c r="TTW32" s="297"/>
      <c r="TTX32" s="297"/>
      <c r="TTY32" s="297"/>
      <c r="TTZ32" s="297"/>
      <c r="TUA32" s="297"/>
      <c r="TUB32" s="297"/>
      <c r="TUC32" s="297"/>
      <c r="TUD32" s="297"/>
      <c r="TUE32" s="297"/>
      <c r="TUF32" s="297"/>
      <c r="TUG32" s="297"/>
      <c r="TUH32" s="297"/>
      <c r="TUI32" s="297"/>
      <c r="TUJ32" s="297"/>
      <c r="TUK32" s="297"/>
      <c r="TUL32" s="297"/>
      <c r="TUM32" s="297"/>
      <c r="TUN32" s="297"/>
      <c r="TUO32" s="297"/>
      <c r="TUP32" s="297"/>
      <c r="TUQ32" s="297"/>
      <c r="TUR32" s="297"/>
      <c r="TUS32" s="297"/>
      <c r="TUT32" s="297"/>
      <c r="TUU32" s="297"/>
      <c r="TUV32" s="297"/>
      <c r="TUW32" s="297"/>
      <c r="TUX32" s="297"/>
      <c r="TUY32" s="297"/>
      <c r="TUZ32" s="297"/>
      <c r="TVA32" s="297"/>
      <c r="TVB32" s="297"/>
      <c r="TVC32" s="297"/>
      <c r="TVD32" s="297"/>
      <c r="TVE32" s="297"/>
      <c r="TVF32" s="297"/>
      <c r="TVG32" s="297"/>
      <c r="TVH32" s="297"/>
      <c r="TVI32" s="297"/>
      <c r="TVJ32" s="297"/>
      <c r="TVK32" s="297"/>
      <c r="TVL32" s="297"/>
      <c r="TVM32" s="297"/>
      <c r="TVN32" s="297"/>
      <c r="TVO32" s="297"/>
      <c r="TVP32" s="297"/>
      <c r="TVQ32" s="297"/>
      <c r="TVR32" s="297"/>
      <c r="TVS32" s="297"/>
      <c r="TVT32" s="297"/>
      <c r="TVU32" s="297"/>
      <c r="TVV32" s="297"/>
      <c r="TVW32" s="297"/>
      <c r="TVX32" s="297"/>
      <c r="TVY32" s="297"/>
      <c r="TVZ32" s="297"/>
      <c r="TWA32" s="297"/>
      <c r="TWB32" s="297"/>
      <c r="TWC32" s="297"/>
      <c r="TWD32" s="297"/>
      <c r="TWE32" s="297"/>
      <c r="TWF32" s="297"/>
      <c r="TWG32" s="297"/>
      <c r="TWH32" s="297"/>
      <c r="TWI32" s="297"/>
      <c r="TWJ32" s="297"/>
      <c r="TWK32" s="297"/>
      <c r="TWL32" s="297"/>
      <c r="TWM32" s="297"/>
      <c r="TWN32" s="297"/>
      <c r="TWO32" s="297"/>
      <c r="TWP32" s="297"/>
      <c r="TWQ32" s="297"/>
      <c r="TWR32" s="297"/>
      <c r="TWS32" s="297"/>
      <c r="TWT32" s="297"/>
      <c r="TWU32" s="297"/>
      <c r="TWV32" s="297"/>
      <c r="TWW32" s="297"/>
      <c r="TWX32" s="297"/>
      <c r="TWY32" s="297"/>
      <c r="TWZ32" s="297"/>
      <c r="TXA32" s="297"/>
      <c r="TXB32" s="297"/>
      <c r="TXC32" s="297"/>
      <c r="TXD32" s="297"/>
      <c r="TXE32" s="297"/>
      <c r="TXF32" s="297"/>
      <c r="TXG32" s="297"/>
      <c r="TXH32" s="297"/>
      <c r="TXI32" s="297"/>
      <c r="TXJ32" s="297"/>
      <c r="TXK32" s="297"/>
      <c r="TXL32" s="297"/>
      <c r="TXM32" s="297"/>
      <c r="TXN32" s="297"/>
      <c r="TXO32" s="297"/>
      <c r="TXP32" s="297"/>
      <c r="TXQ32" s="297"/>
      <c r="TXR32" s="297"/>
      <c r="TXS32" s="297"/>
      <c r="TXT32" s="297"/>
      <c r="TXU32" s="297"/>
      <c r="TXV32" s="297"/>
      <c r="TXW32" s="297"/>
      <c r="TXX32" s="297"/>
      <c r="TXY32" s="297"/>
      <c r="TXZ32" s="297"/>
      <c r="TYA32" s="297"/>
      <c r="TYB32" s="297"/>
      <c r="TYC32" s="297"/>
      <c r="TYD32" s="297"/>
      <c r="TYE32" s="297"/>
      <c r="TYF32" s="297"/>
      <c r="TYG32" s="297"/>
      <c r="TYH32" s="297"/>
      <c r="TYI32" s="297"/>
      <c r="TYJ32" s="297"/>
      <c r="TYK32" s="297"/>
      <c r="TYL32" s="297"/>
      <c r="TYM32" s="297"/>
      <c r="TYN32" s="297"/>
      <c r="TYO32" s="297"/>
      <c r="TYP32" s="297"/>
      <c r="TYQ32" s="297"/>
      <c r="TYR32" s="297"/>
      <c r="TYS32" s="297"/>
      <c r="TYT32" s="297"/>
      <c r="TYU32" s="297"/>
      <c r="TYV32" s="297"/>
      <c r="TYW32" s="297"/>
      <c r="TYX32" s="297"/>
      <c r="TYY32" s="297"/>
      <c r="TYZ32" s="297"/>
      <c r="TZA32" s="297"/>
      <c r="TZB32" s="297"/>
      <c r="TZC32" s="297"/>
      <c r="TZD32" s="297"/>
      <c r="TZE32" s="297"/>
      <c r="TZF32" s="297"/>
      <c r="TZG32" s="297"/>
      <c r="TZH32" s="297"/>
      <c r="TZI32" s="297"/>
      <c r="TZJ32" s="297"/>
      <c r="TZK32" s="297"/>
      <c r="TZL32" s="297"/>
      <c r="TZM32" s="297"/>
      <c r="TZN32" s="297"/>
      <c r="TZO32" s="297"/>
      <c r="TZP32" s="297"/>
      <c r="TZQ32" s="297"/>
      <c r="TZR32" s="297"/>
      <c r="TZS32" s="297"/>
      <c r="TZT32" s="297"/>
      <c r="TZU32" s="297"/>
      <c r="TZV32" s="297"/>
      <c r="TZW32" s="297"/>
      <c r="TZX32" s="297"/>
      <c r="TZY32" s="297"/>
      <c r="TZZ32" s="297"/>
      <c r="UAA32" s="297"/>
      <c r="UAB32" s="297"/>
      <c r="UAC32" s="297"/>
      <c r="UAD32" s="297"/>
      <c r="UAE32" s="297"/>
      <c r="UAF32" s="297"/>
      <c r="UAG32" s="297"/>
      <c r="UAH32" s="297"/>
      <c r="UAI32" s="297"/>
      <c r="UAJ32" s="297"/>
      <c r="UAK32" s="297"/>
      <c r="UAL32" s="297"/>
      <c r="UAM32" s="297"/>
      <c r="UAN32" s="297"/>
      <c r="UAO32" s="297"/>
      <c r="UAP32" s="297"/>
      <c r="UAQ32" s="297"/>
      <c r="UAR32" s="297"/>
      <c r="UAS32" s="297"/>
      <c r="UAT32" s="297"/>
      <c r="UAU32" s="297"/>
      <c r="UAV32" s="297"/>
      <c r="UAW32" s="297"/>
      <c r="UAX32" s="297"/>
      <c r="UAY32" s="297"/>
      <c r="UAZ32" s="297"/>
      <c r="UBA32" s="297"/>
      <c r="UBB32" s="297"/>
      <c r="UBC32" s="297"/>
      <c r="UBD32" s="297"/>
      <c r="UBE32" s="297"/>
      <c r="UBF32" s="297"/>
      <c r="UBG32" s="297"/>
      <c r="UBH32" s="297"/>
      <c r="UBI32" s="297"/>
      <c r="UBJ32" s="297"/>
      <c r="UBK32" s="297"/>
      <c r="UBL32" s="297"/>
      <c r="UBM32" s="297"/>
      <c r="UBN32" s="297"/>
      <c r="UBO32" s="297"/>
      <c r="UBP32" s="297"/>
      <c r="UBQ32" s="297"/>
      <c r="UBR32" s="297"/>
      <c r="UBS32" s="297"/>
      <c r="UBT32" s="297"/>
      <c r="UBU32" s="297"/>
      <c r="UBV32" s="297"/>
      <c r="UBW32" s="297"/>
      <c r="UBX32" s="297"/>
      <c r="UBY32" s="297"/>
      <c r="UBZ32" s="297"/>
      <c r="UCA32" s="297"/>
      <c r="UCB32" s="297"/>
      <c r="UCC32" s="297"/>
      <c r="UCD32" s="297"/>
      <c r="UCE32" s="297"/>
      <c r="UCF32" s="297"/>
      <c r="UCG32" s="297"/>
      <c r="UCH32" s="297"/>
      <c r="UCI32" s="297"/>
      <c r="UCJ32" s="297"/>
      <c r="UCK32" s="297"/>
      <c r="UCL32" s="297"/>
      <c r="UCM32" s="297"/>
      <c r="UCN32" s="297"/>
      <c r="UCO32" s="297"/>
      <c r="UCP32" s="297"/>
      <c r="UCQ32" s="297"/>
      <c r="UCR32" s="297"/>
      <c r="UCS32" s="297"/>
      <c r="UCT32" s="297"/>
      <c r="UCU32" s="297"/>
      <c r="UCV32" s="297"/>
      <c r="UCW32" s="297"/>
      <c r="UCX32" s="297"/>
      <c r="UCY32" s="297"/>
      <c r="UCZ32" s="297"/>
      <c r="UDA32" s="297"/>
      <c r="UDB32" s="297"/>
      <c r="UDC32" s="297"/>
      <c r="UDD32" s="297"/>
      <c r="UDE32" s="297"/>
      <c r="UDF32" s="297"/>
      <c r="UDG32" s="297"/>
      <c r="UDH32" s="297"/>
      <c r="UDI32" s="297"/>
      <c r="UDJ32" s="297"/>
      <c r="UDK32" s="297"/>
      <c r="UDL32" s="297"/>
      <c r="UDM32" s="297"/>
      <c r="UDN32" s="297"/>
      <c r="UDO32" s="297"/>
      <c r="UDP32" s="297"/>
      <c r="UDQ32" s="297"/>
      <c r="UDR32" s="297"/>
      <c r="UDS32" s="297"/>
      <c r="UDT32" s="297"/>
      <c r="UDU32" s="297"/>
      <c r="UDV32" s="297"/>
      <c r="UDW32" s="297"/>
      <c r="UDX32" s="297"/>
      <c r="UDY32" s="297"/>
      <c r="UDZ32" s="297"/>
      <c r="UEA32" s="297"/>
      <c r="UEB32" s="297"/>
      <c r="UEC32" s="297"/>
      <c r="UED32" s="297"/>
      <c r="UEE32" s="297"/>
      <c r="UEF32" s="297"/>
      <c r="UEG32" s="297"/>
      <c r="UEH32" s="297"/>
      <c r="UEI32" s="297"/>
      <c r="UEJ32" s="297"/>
      <c r="UEK32" s="297"/>
      <c r="UEL32" s="297"/>
      <c r="UEM32" s="297"/>
      <c r="UEN32" s="297"/>
      <c r="UEO32" s="297"/>
      <c r="UEP32" s="297"/>
      <c r="UEQ32" s="297"/>
      <c r="UER32" s="297"/>
      <c r="UES32" s="297"/>
      <c r="UET32" s="297"/>
      <c r="UEU32" s="297"/>
      <c r="UEV32" s="297"/>
      <c r="UEW32" s="297"/>
      <c r="UEX32" s="297"/>
      <c r="UEY32" s="297"/>
      <c r="UEZ32" s="297"/>
      <c r="UFA32" s="297"/>
      <c r="UFB32" s="297"/>
      <c r="UFC32" s="297"/>
      <c r="UFD32" s="297"/>
      <c r="UFE32" s="297"/>
      <c r="UFF32" s="297"/>
      <c r="UFG32" s="297"/>
      <c r="UFH32" s="297"/>
      <c r="UFI32" s="297"/>
      <c r="UFJ32" s="297"/>
      <c r="UFK32" s="297"/>
      <c r="UFL32" s="297"/>
      <c r="UFM32" s="297"/>
      <c r="UFN32" s="297"/>
      <c r="UFO32" s="297"/>
      <c r="UFP32" s="297"/>
      <c r="UFQ32" s="297"/>
      <c r="UFR32" s="297"/>
      <c r="UFS32" s="297"/>
      <c r="UFT32" s="297"/>
      <c r="UFU32" s="297"/>
      <c r="UFV32" s="297"/>
      <c r="UFW32" s="297"/>
      <c r="UFX32" s="297"/>
      <c r="UFY32" s="297"/>
      <c r="UFZ32" s="297"/>
      <c r="UGA32" s="297"/>
      <c r="UGB32" s="297"/>
      <c r="UGC32" s="297"/>
      <c r="UGD32" s="297"/>
      <c r="UGE32" s="297"/>
      <c r="UGF32" s="297"/>
      <c r="UGG32" s="297"/>
      <c r="UGH32" s="297"/>
      <c r="UGI32" s="297"/>
      <c r="UGJ32" s="297"/>
      <c r="UGK32" s="297"/>
      <c r="UGL32" s="297"/>
      <c r="UGM32" s="297"/>
      <c r="UGN32" s="297"/>
      <c r="UGO32" s="297"/>
      <c r="UGP32" s="297"/>
      <c r="UGQ32" s="297"/>
      <c r="UGR32" s="297"/>
      <c r="UGS32" s="297"/>
      <c r="UGT32" s="297"/>
      <c r="UGU32" s="297"/>
      <c r="UGV32" s="297"/>
      <c r="UGW32" s="297"/>
      <c r="UGX32" s="297"/>
      <c r="UGY32" s="297"/>
      <c r="UGZ32" s="297"/>
      <c r="UHA32" s="297"/>
      <c r="UHB32" s="297"/>
      <c r="UHC32" s="297"/>
      <c r="UHD32" s="297"/>
      <c r="UHE32" s="297"/>
      <c r="UHF32" s="297"/>
      <c r="UHG32" s="297"/>
      <c r="UHH32" s="297"/>
      <c r="UHI32" s="297"/>
      <c r="UHJ32" s="297"/>
      <c r="UHK32" s="297"/>
      <c r="UHL32" s="297"/>
      <c r="UHM32" s="297"/>
      <c r="UHN32" s="297"/>
      <c r="UHO32" s="297"/>
      <c r="UHP32" s="297"/>
      <c r="UHQ32" s="297"/>
      <c r="UHR32" s="297"/>
      <c r="UHS32" s="297"/>
      <c r="UHT32" s="297"/>
      <c r="UHU32" s="297"/>
      <c r="UHV32" s="297"/>
      <c r="UHW32" s="297"/>
      <c r="UHX32" s="297"/>
      <c r="UHY32" s="297"/>
      <c r="UHZ32" s="297"/>
      <c r="UIA32" s="297"/>
      <c r="UIB32" s="297"/>
      <c r="UIC32" s="297"/>
      <c r="UID32" s="297"/>
      <c r="UIE32" s="297"/>
      <c r="UIF32" s="297"/>
      <c r="UIG32" s="297"/>
      <c r="UIH32" s="297"/>
      <c r="UII32" s="297"/>
      <c r="UIJ32" s="297"/>
      <c r="UIK32" s="297"/>
      <c r="UIL32" s="297"/>
      <c r="UIM32" s="297"/>
      <c r="UIN32" s="297"/>
      <c r="UIO32" s="297"/>
      <c r="UIP32" s="297"/>
      <c r="UIQ32" s="297"/>
      <c r="UIR32" s="297"/>
      <c r="UIS32" s="297"/>
      <c r="UIT32" s="297"/>
      <c r="UIU32" s="297"/>
      <c r="UIV32" s="297"/>
      <c r="UIW32" s="297"/>
      <c r="UIX32" s="297"/>
      <c r="UIY32" s="297"/>
      <c r="UIZ32" s="297"/>
      <c r="UJA32" s="297"/>
      <c r="UJB32" s="297"/>
      <c r="UJC32" s="297"/>
      <c r="UJD32" s="297"/>
      <c r="UJE32" s="297"/>
      <c r="UJF32" s="297"/>
      <c r="UJG32" s="297"/>
      <c r="UJH32" s="297"/>
      <c r="UJI32" s="297"/>
      <c r="UJJ32" s="297"/>
      <c r="UJK32" s="297"/>
      <c r="UJL32" s="297"/>
      <c r="UJM32" s="297"/>
      <c r="UJN32" s="297"/>
      <c r="UJO32" s="297"/>
      <c r="UJP32" s="297"/>
      <c r="UJQ32" s="297"/>
      <c r="UJR32" s="297"/>
      <c r="UJS32" s="297"/>
      <c r="UJT32" s="297"/>
      <c r="UJU32" s="297"/>
      <c r="UJV32" s="297"/>
      <c r="UJW32" s="297"/>
      <c r="UJX32" s="297"/>
      <c r="UJY32" s="297"/>
      <c r="UJZ32" s="297"/>
      <c r="UKA32" s="297"/>
      <c r="UKB32" s="297"/>
      <c r="UKC32" s="297"/>
      <c r="UKD32" s="297"/>
      <c r="UKE32" s="297"/>
      <c r="UKF32" s="297"/>
      <c r="UKG32" s="297"/>
      <c r="UKH32" s="297"/>
      <c r="UKI32" s="297"/>
      <c r="UKJ32" s="297"/>
      <c r="UKK32" s="297"/>
      <c r="UKL32" s="297"/>
      <c r="UKM32" s="297"/>
      <c r="UKN32" s="297"/>
      <c r="UKO32" s="297"/>
      <c r="UKP32" s="297"/>
      <c r="UKQ32" s="297"/>
      <c r="UKR32" s="297"/>
      <c r="UKS32" s="297"/>
      <c r="UKT32" s="297"/>
      <c r="UKU32" s="297"/>
      <c r="UKV32" s="297"/>
      <c r="UKW32" s="297"/>
      <c r="UKX32" s="297"/>
      <c r="UKY32" s="297"/>
      <c r="UKZ32" s="297"/>
      <c r="ULA32" s="297"/>
      <c r="ULB32" s="297"/>
      <c r="ULC32" s="297"/>
      <c r="ULD32" s="297"/>
      <c r="ULE32" s="297"/>
      <c r="ULF32" s="297"/>
      <c r="ULG32" s="297"/>
      <c r="ULH32" s="297"/>
      <c r="ULI32" s="297"/>
      <c r="ULJ32" s="297"/>
      <c r="ULK32" s="297"/>
      <c r="ULL32" s="297"/>
      <c r="ULM32" s="297"/>
      <c r="ULN32" s="297"/>
      <c r="ULO32" s="297"/>
      <c r="ULP32" s="297"/>
      <c r="ULQ32" s="297"/>
      <c r="ULR32" s="297"/>
      <c r="ULS32" s="297"/>
      <c r="ULT32" s="297"/>
      <c r="ULU32" s="297"/>
      <c r="ULV32" s="297"/>
      <c r="ULW32" s="297"/>
      <c r="ULX32" s="297"/>
      <c r="ULY32" s="297"/>
      <c r="ULZ32" s="297"/>
      <c r="UMA32" s="297"/>
      <c r="UMB32" s="297"/>
      <c r="UMC32" s="297"/>
      <c r="UMD32" s="297"/>
      <c r="UME32" s="297"/>
      <c r="UMF32" s="297"/>
      <c r="UMG32" s="297"/>
      <c r="UMH32" s="297"/>
      <c r="UMI32" s="297"/>
      <c r="UMJ32" s="297"/>
      <c r="UMK32" s="297"/>
      <c r="UML32" s="297"/>
      <c r="UMM32" s="297"/>
      <c r="UMN32" s="297"/>
      <c r="UMO32" s="297"/>
      <c r="UMP32" s="297"/>
      <c r="UMQ32" s="297"/>
      <c r="UMR32" s="297"/>
      <c r="UMS32" s="297"/>
      <c r="UMT32" s="297"/>
      <c r="UMU32" s="297"/>
      <c r="UMV32" s="297"/>
      <c r="UMW32" s="297"/>
      <c r="UMX32" s="297"/>
      <c r="UMY32" s="297"/>
      <c r="UMZ32" s="297"/>
      <c r="UNA32" s="297"/>
      <c r="UNB32" s="297"/>
      <c r="UNC32" s="297"/>
      <c r="UND32" s="297"/>
      <c r="UNE32" s="297"/>
      <c r="UNF32" s="297"/>
      <c r="UNG32" s="297"/>
      <c r="UNH32" s="297"/>
      <c r="UNI32" s="297"/>
      <c r="UNJ32" s="297"/>
      <c r="UNK32" s="297"/>
      <c r="UNL32" s="297"/>
      <c r="UNM32" s="297"/>
      <c r="UNN32" s="297"/>
      <c r="UNO32" s="297"/>
      <c r="UNP32" s="297"/>
      <c r="UNQ32" s="297"/>
      <c r="UNR32" s="297"/>
      <c r="UNS32" s="297"/>
      <c r="UNT32" s="297"/>
      <c r="UNU32" s="297"/>
      <c r="UNV32" s="297"/>
      <c r="UNW32" s="297"/>
      <c r="UNX32" s="297"/>
      <c r="UNY32" s="297"/>
      <c r="UNZ32" s="297"/>
      <c r="UOA32" s="297"/>
      <c r="UOB32" s="297"/>
      <c r="UOC32" s="297"/>
      <c r="UOD32" s="297"/>
      <c r="UOE32" s="297"/>
      <c r="UOF32" s="297"/>
      <c r="UOG32" s="297"/>
      <c r="UOH32" s="297"/>
      <c r="UOI32" s="297"/>
      <c r="UOJ32" s="297"/>
      <c r="UOK32" s="297"/>
      <c r="UOL32" s="297"/>
      <c r="UOM32" s="297"/>
      <c r="UON32" s="297"/>
      <c r="UOO32" s="297"/>
      <c r="UOP32" s="297"/>
      <c r="UOQ32" s="297"/>
      <c r="UOR32" s="297"/>
      <c r="UOS32" s="297"/>
      <c r="UOT32" s="297"/>
      <c r="UOU32" s="297"/>
      <c r="UOV32" s="297"/>
      <c r="UOW32" s="297"/>
      <c r="UOX32" s="297"/>
      <c r="UOY32" s="297"/>
      <c r="UOZ32" s="297"/>
      <c r="UPA32" s="297"/>
      <c r="UPB32" s="297"/>
      <c r="UPC32" s="297"/>
      <c r="UPD32" s="297"/>
      <c r="UPE32" s="297"/>
      <c r="UPF32" s="297"/>
      <c r="UPG32" s="297"/>
      <c r="UPH32" s="297"/>
      <c r="UPI32" s="297"/>
      <c r="UPJ32" s="297"/>
      <c r="UPK32" s="297"/>
      <c r="UPL32" s="297"/>
      <c r="UPM32" s="297"/>
      <c r="UPN32" s="297"/>
      <c r="UPO32" s="297"/>
      <c r="UPP32" s="297"/>
      <c r="UPQ32" s="297"/>
      <c r="UPR32" s="297"/>
      <c r="UPS32" s="297"/>
      <c r="UPT32" s="297"/>
      <c r="UPU32" s="297"/>
      <c r="UPV32" s="297"/>
      <c r="UPW32" s="297"/>
      <c r="UPX32" s="297"/>
      <c r="UPY32" s="297"/>
      <c r="UPZ32" s="297"/>
      <c r="UQA32" s="297"/>
      <c r="UQB32" s="297"/>
      <c r="UQC32" s="297"/>
      <c r="UQD32" s="297"/>
      <c r="UQE32" s="297"/>
      <c r="UQF32" s="297"/>
      <c r="UQG32" s="297"/>
      <c r="UQH32" s="297"/>
      <c r="UQI32" s="297"/>
      <c r="UQJ32" s="297"/>
      <c r="UQK32" s="297"/>
      <c r="UQL32" s="297"/>
      <c r="UQM32" s="297"/>
      <c r="UQN32" s="297"/>
      <c r="UQO32" s="297"/>
      <c r="UQP32" s="297"/>
      <c r="UQQ32" s="297"/>
      <c r="UQR32" s="297"/>
      <c r="UQS32" s="297"/>
      <c r="UQT32" s="297"/>
      <c r="UQU32" s="297"/>
      <c r="UQV32" s="297"/>
      <c r="UQW32" s="297"/>
      <c r="UQX32" s="297"/>
      <c r="UQY32" s="297"/>
      <c r="UQZ32" s="297"/>
      <c r="URA32" s="297"/>
      <c r="URB32" s="297"/>
      <c r="URC32" s="297"/>
      <c r="URD32" s="297"/>
      <c r="URE32" s="297"/>
      <c r="URF32" s="297"/>
      <c r="URG32" s="297"/>
      <c r="URH32" s="297"/>
      <c r="URI32" s="297"/>
      <c r="URJ32" s="297"/>
      <c r="URK32" s="297"/>
      <c r="URL32" s="297"/>
      <c r="URM32" s="297"/>
      <c r="URN32" s="297"/>
      <c r="URO32" s="297"/>
      <c r="URP32" s="297"/>
      <c r="URQ32" s="297"/>
      <c r="URR32" s="297"/>
      <c r="URS32" s="297"/>
      <c r="URT32" s="297"/>
      <c r="URU32" s="297"/>
      <c r="URV32" s="297"/>
      <c r="URW32" s="297"/>
      <c r="URX32" s="297"/>
      <c r="URY32" s="297"/>
      <c r="URZ32" s="297"/>
      <c r="USA32" s="297"/>
      <c r="USB32" s="297"/>
      <c r="USC32" s="297"/>
      <c r="USD32" s="297"/>
      <c r="USE32" s="297"/>
      <c r="USF32" s="297"/>
      <c r="USG32" s="297"/>
      <c r="USH32" s="297"/>
      <c r="USI32" s="297"/>
      <c r="USJ32" s="297"/>
      <c r="USK32" s="297"/>
      <c r="USL32" s="297"/>
      <c r="USM32" s="297"/>
      <c r="USN32" s="297"/>
      <c r="USO32" s="297"/>
      <c r="USP32" s="297"/>
      <c r="USQ32" s="297"/>
      <c r="USR32" s="297"/>
      <c r="USS32" s="297"/>
      <c r="UST32" s="297"/>
      <c r="USU32" s="297"/>
      <c r="USV32" s="297"/>
      <c r="USW32" s="297"/>
      <c r="USX32" s="297"/>
      <c r="USY32" s="297"/>
      <c r="USZ32" s="297"/>
      <c r="UTA32" s="297"/>
      <c r="UTB32" s="297"/>
      <c r="UTC32" s="297"/>
      <c r="UTD32" s="297"/>
      <c r="UTE32" s="297"/>
      <c r="UTF32" s="297"/>
      <c r="UTG32" s="297"/>
      <c r="UTH32" s="297"/>
      <c r="UTI32" s="297"/>
      <c r="UTJ32" s="297"/>
      <c r="UTK32" s="297"/>
      <c r="UTL32" s="297"/>
      <c r="UTM32" s="297"/>
      <c r="UTN32" s="297"/>
      <c r="UTO32" s="297"/>
      <c r="UTP32" s="297"/>
      <c r="UTQ32" s="297"/>
      <c r="UTR32" s="297"/>
      <c r="UTS32" s="297"/>
      <c r="UTT32" s="297"/>
      <c r="UTU32" s="297"/>
      <c r="UTV32" s="297"/>
      <c r="UTW32" s="297"/>
      <c r="UTX32" s="297"/>
      <c r="UTY32" s="297"/>
      <c r="UTZ32" s="297"/>
      <c r="UUA32" s="297"/>
      <c r="UUB32" s="297"/>
      <c r="UUC32" s="297"/>
      <c r="UUD32" s="297"/>
      <c r="UUE32" s="297"/>
      <c r="UUF32" s="297"/>
      <c r="UUG32" s="297"/>
      <c r="UUH32" s="297"/>
      <c r="UUI32" s="297"/>
      <c r="UUJ32" s="297"/>
      <c r="UUK32" s="297"/>
      <c r="UUL32" s="297"/>
      <c r="UUM32" s="297"/>
      <c r="UUN32" s="297"/>
      <c r="UUO32" s="297"/>
      <c r="UUP32" s="297"/>
      <c r="UUQ32" s="297"/>
      <c r="UUR32" s="297"/>
      <c r="UUS32" s="297"/>
      <c r="UUT32" s="297"/>
      <c r="UUU32" s="297"/>
      <c r="UUV32" s="297"/>
      <c r="UUW32" s="297"/>
      <c r="UUX32" s="297"/>
      <c r="UUY32" s="297"/>
      <c r="UUZ32" s="297"/>
      <c r="UVA32" s="297"/>
      <c r="UVB32" s="297"/>
      <c r="UVC32" s="297"/>
      <c r="UVD32" s="297"/>
      <c r="UVE32" s="297"/>
      <c r="UVF32" s="297"/>
      <c r="UVG32" s="297"/>
      <c r="UVH32" s="297"/>
      <c r="UVI32" s="297"/>
      <c r="UVJ32" s="297"/>
      <c r="UVK32" s="297"/>
      <c r="UVL32" s="297"/>
      <c r="UVM32" s="297"/>
      <c r="UVN32" s="297"/>
      <c r="UVO32" s="297"/>
      <c r="UVP32" s="297"/>
      <c r="UVQ32" s="297"/>
      <c r="UVR32" s="297"/>
      <c r="UVS32" s="297"/>
      <c r="UVT32" s="297"/>
      <c r="UVU32" s="297"/>
      <c r="UVV32" s="297"/>
      <c r="UVW32" s="297"/>
      <c r="UVX32" s="297"/>
      <c r="UVY32" s="297"/>
      <c r="UVZ32" s="297"/>
      <c r="UWA32" s="297"/>
      <c r="UWB32" s="297"/>
      <c r="UWC32" s="297"/>
      <c r="UWD32" s="297"/>
      <c r="UWE32" s="297"/>
      <c r="UWF32" s="297"/>
      <c r="UWG32" s="297"/>
      <c r="UWH32" s="297"/>
      <c r="UWI32" s="297"/>
      <c r="UWJ32" s="297"/>
      <c r="UWK32" s="297"/>
      <c r="UWL32" s="297"/>
      <c r="UWM32" s="297"/>
      <c r="UWN32" s="297"/>
      <c r="UWO32" s="297"/>
      <c r="UWP32" s="297"/>
      <c r="UWQ32" s="297"/>
      <c r="UWR32" s="297"/>
      <c r="UWS32" s="297"/>
      <c r="UWT32" s="297"/>
      <c r="UWU32" s="297"/>
      <c r="UWV32" s="297"/>
      <c r="UWW32" s="297"/>
      <c r="UWX32" s="297"/>
      <c r="UWY32" s="297"/>
      <c r="UWZ32" s="297"/>
      <c r="UXA32" s="297"/>
      <c r="UXB32" s="297"/>
      <c r="UXC32" s="297"/>
      <c r="UXD32" s="297"/>
      <c r="UXE32" s="297"/>
      <c r="UXF32" s="297"/>
      <c r="UXG32" s="297"/>
      <c r="UXH32" s="297"/>
      <c r="UXI32" s="297"/>
      <c r="UXJ32" s="297"/>
      <c r="UXK32" s="297"/>
      <c r="UXL32" s="297"/>
      <c r="UXM32" s="297"/>
      <c r="UXN32" s="297"/>
      <c r="UXO32" s="297"/>
      <c r="UXP32" s="297"/>
      <c r="UXQ32" s="297"/>
      <c r="UXR32" s="297"/>
      <c r="UXS32" s="297"/>
      <c r="UXT32" s="297"/>
      <c r="UXU32" s="297"/>
      <c r="UXV32" s="297"/>
      <c r="UXW32" s="297"/>
      <c r="UXX32" s="297"/>
      <c r="UXY32" s="297"/>
      <c r="UXZ32" s="297"/>
      <c r="UYA32" s="297"/>
      <c r="UYB32" s="297"/>
      <c r="UYC32" s="297"/>
      <c r="UYD32" s="297"/>
      <c r="UYE32" s="297"/>
      <c r="UYF32" s="297"/>
      <c r="UYG32" s="297"/>
      <c r="UYH32" s="297"/>
      <c r="UYI32" s="297"/>
      <c r="UYJ32" s="297"/>
      <c r="UYK32" s="297"/>
      <c r="UYL32" s="297"/>
      <c r="UYM32" s="297"/>
      <c r="UYN32" s="297"/>
      <c r="UYO32" s="297"/>
      <c r="UYP32" s="297"/>
      <c r="UYQ32" s="297"/>
      <c r="UYR32" s="297"/>
      <c r="UYS32" s="297"/>
      <c r="UYT32" s="297"/>
      <c r="UYU32" s="297"/>
      <c r="UYV32" s="297"/>
      <c r="UYW32" s="297"/>
      <c r="UYX32" s="297"/>
      <c r="UYY32" s="297"/>
      <c r="UYZ32" s="297"/>
      <c r="UZA32" s="297"/>
      <c r="UZB32" s="297"/>
      <c r="UZC32" s="297"/>
      <c r="UZD32" s="297"/>
      <c r="UZE32" s="297"/>
      <c r="UZF32" s="297"/>
      <c r="UZG32" s="297"/>
      <c r="UZH32" s="297"/>
      <c r="UZI32" s="297"/>
      <c r="UZJ32" s="297"/>
      <c r="UZK32" s="297"/>
      <c r="UZL32" s="297"/>
      <c r="UZM32" s="297"/>
      <c r="UZN32" s="297"/>
      <c r="UZO32" s="297"/>
      <c r="UZP32" s="297"/>
      <c r="UZQ32" s="297"/>
      <c r="UZR32" s="297"/>
      <c r="UZS32" s="297"/>
      <c r="UZT32" s="297"/>
      <c r="UZU32" s="297"/>
      <c r="UZV32" s="297"/>
      <c r="UZW32" s="297"/>
      <c r="UZX32" s="297"/>
      <c r="UZY32" s="297"/>
      <c r="UZZ32" s="297"/>
      <c r="VAA32" s="297"/>
      <c r="VAB32" s="297"/>
      <c r="VAC32" s="297"/>
      <c r="VAD32" s="297"/>
      <c r="VAE32" s="297"/>
      <c r="VAF32" s="297"/>
      <c r="VAG32" s="297"/>
      <c r="VAH32" s="297"/>
      <c r="VAI32" s="297"/>
      <c r="VAJ32" s="297"/>
      <c r="VAK32" s="297"/>
      <c r="VAL32" s="297"/>
      <c r="VAM32" s="297"/>
      <c r="VAN32" s="297"/>
      <c r="VAO32" s="297"/>
      <c r="VAP32" s="297"/>
      <c r="VAQ32" s="297"/>
      <c r="VAR32" s="297"/>
      <c r="VAS32" s="297"/>
      <c r="VAT32" s="297"/>
      <c r="VAU32" s="297"/>
      <c r="VAV32" s="297"/>
      <c r="VAW32" s="297"/>
      <c r="VAX32" s="297"/>
      <c r="VAY32" s="297"/>
      <c r="VAZ32" s="297"/>
      <c r="VBA32" s="297"/>
      <c r="VBB32" s="297"/>
      <c r="VBC32" s="297"/>
      <c r="VBD32" s="297"/>
      <c r="VBE32" s="297"/>
      <c r="VBF32" s="297"/>
      <c r="VBG32" s="297"/>
      <c r="VBH32" s="297"/>
      <c r="VBI32" s="297"/>
      <c r="VBJ32" s="297"/>
      <c r="VBK32" s="297"/>
      <c r="VBL32" s="297"/>
      <c r="VBM32" s="297"/>
      <c r="VBN32" s="297"/>
      <c r="VBO32" s="297"/>
      <c r="VBP32" s="297"/>
      <c r="VBQ32" s="297"/>
      <c r="VBR32" s="297"/>
      <c r="VBS32" s="297"/>
      <c r="VBT32" s="297"/>
      <c r="VBU32" s="297"/>
      <c r="VBV32" s="297"/>
      <c r="VBW32" s="297"/>
      <c r="VBX32" s="297"/>
      <c r="VBY32" s="297"/>
      <c r="VBZ32" s="297"/>
      <c r="VCA32" s="297"/>
      <c r="VCB32" s="297"/>
      <c r="VCC32" s="297"/>
      <c r="VCD32" s="297"/>
      <c r="VCE32" s="297"/>
      <c r="VCF32" s="297"/>
      <c r="VCG32" s="297"/>
      <c r="VCH32" s="297"/>
      <c r="VCI32" s="297"/>
      <c r="VCJ32" s="297"/>
      <c r="VCK32" s="297"/>
      <c r="VCL32" s="297"/>
      <c r="VCM32" s="297"/>
      <c r="VCN32" s="297"/>
      <c r="VCO32" s="297"/>
      <c r="VCP32" s="297"/>
      <c r="VCQ32" s="297"/>
      <c r="VCR32" s="297"/>
      <c r="VCS32" s="297"/>
      <c r="VCT32" s="297"/>
      <c r="VCU32" s="297"/>
      <c r="VCV32" s="297"/>
      <c r="VCW32" s="297"/>
      <c r="VCX32" s="297"/>
      <c r="VCY32" s="297"/>
      <c r="VCZ32" s="297"/>
      <c r="VDA32" s="297"/>
      <c r="VDB32" s="297"/>
      <c r="VDC32" s="297"/>
      <c r="VDD32" s="297"/>
      <c r="VDE32" s="297"/>
      <c r="VDF32" s="297"/>
      <c r="VDG32" s="297"/>
      <c r="VDH32" s="297"/>
      <c r="VDI32" s="297"/>
      <c r="VDJ32" s="297"/>
      <c r="VDK32" s="297"/>
      <c r="VDL32" s="297"/>
      <c r="VDM32" s="297"/>
      <c r="VDN32" s="297"/>
      <c r="VDO32" s="297"/>
      <c r="VDP32" s="297"/>
      <c r="VDQ32" s="297"/>
      <c r="VDR32" s="297"/>
      <c r="VDS32" s="297"/>
      <c r="VDT32" s="297"/>
      <c r="VDU32" s="297"/>
      <c r="VDV32" s="297"/>
      <c r="VDW32" s="297"/>
      <c r="VDX32" s="297"/>
      <c r="VDY32" s="297"/>
      <c r="VDZ32" s="297"/>
      <c r="VEA32" s="297"/>
      <c r="VEB32" s="297"/>
      <c r="VEC32" s="297"/>
      <c r="VED32" s="297"/>
      <c r="VEE32" s="297"/>
      <c r="VEF32" s="297"/>
      <c r="VEG32" s="297"/>
      <c r="VEH32" s="297"/>
      <c r="VEI32" s="297"/>
      <c r="VEJ32" s="297"/>
      <c r="VEK32" s="297"/>
      <c r="VEL32" s="297"/>
      <c r="VEM32" s="297"/>
      <c r="VEN32" s="297"/>
      <c r="VEO32" s="297"/>
      <c r="VEP32" s="297"/>
      <c r="VEQ32" s="297"/>
      <c r="VER32" s="297"/>
      <c r="VES32" s="297"/>
      <c r="VET32" s="297"/>
      <c r="VEU32" s="297"/>
      <c r="VEV32" s="297"/>
      <c r="VEW32" s="297"/>
      <c r="VEX32" s="297"/>
      <c r="VEY32" s="297"/>
      <c r="VEZ32" s="297"/>
      <c r="VFA32" s="297"/>
      <c r="VFB32" s="297"/>
      <c r="VFC32" s="297"/>
      <c r="VFD32" s="297"/>
      <c r="VFE32" s="297"/>
      <c r="VFF32" s="297"/>
      <c r="VFG32" s="297"/>
      <c r="VFH32" s="297"/>
      <c r="VFI32" s="297"/>
      <c r="VFJ32" s="297"/>
      <c r="VFK32" s="297"/>
      <c r="VFL32" s="297"/>
      <c r="VFM32" s="297"/>
      <c r="VFN32" s="297"/>
      <c r="VFO32" s="297"/>
      <c r="VFP32" s="297"/>
      <c r="VFQ32" s="297"/>
      <c r="VFR32" s="297"/>
      <c r="VFS32" s="297"/>
      <c r="VFT32" s="297"/>
      <c r="VFU32" s="297"/>
      <c r="VFV32" s="297"/>
      <c r="VFW32" s="297"/>
      <c r="VFX32" s="297"/>
      <c r="VFY32" s="297"/>
      <c r="VFZ32" s="297"/>
      <c r="VGA32" s="297"/>
      <c r="VGB32" s="297"/>
      <c r="VGC32" s="297"/>
      <c r="VGD32" s="297"/>
      <c r="VGE32" s="297"/>
      <c r="VGF32" s="297"/>
      <c r="VGG32" s="297"/>
      <c r="VGH32" s="297"/>
      <c r="VGI32" s="297"/>
      <c r="VGJ32" s="297"/>
      <c r="VGK32" s="297"/>
      <c r="VGL32" s="297"/>
      <c r="VGM32" s="297"/>
      <c r="VGN32" s="297"/>
      <c r="VGO32" s="297"/>
      <c r="VGP32" s="297"/>
      <c r="VGQ32" s="297"/>
      <c r="VGR32" s="297"/>
      <c r="VGS32" s="297"/>
      <c r="VGT32" s="297"/>
      <c r="VGU32" s="297"/>
      <c r="VGV32" s="297"/>
      <c r="VGW32" s="297"/>
      <c r="VGX32" s="297"/>
      <c r="VGY32" s="297"/>
      <c r="VGZ32" s="297"/>
      <c r="VHA32" s="297"/>
      <c r="VHB32" s="297"/>
      <c r="VHC32" s="297"/>
      <c r="VHD32" s="297"/>
      <c r="VHE32" s="297"/>
      <c r="VHF32" s="297"/>
      <c r="VHG32" s="297"/>
      <c r="VHH32" s="297"/>
      <c r="VHI32" s="297"/>
      <c r="VHJ32" s="297"/>
      <c r="VHK32" s="297"/>
      <c r="VHL32" s="297"/>
      <c r="VHM32" s="297"/>
      <c r="VHN32" s="297"/>
      <c r="VHO32" s="297"/>
      <c r="VHP32" s="297"/>
      <c r="VHQ32" s="297"/>
      <c r="VHR32" s="297"/>
      <c r="VHS32" s="297"/>
      <c r="VHT32" s="297"/>
      <c r="VHU32" s="297"/>
      <c r="VHV32" s="297"/>
      <c r="VHW32" s="297"/>
      <c r="VHX32" s="297"/>
      <c r="VHY32" s="297"/>
      <c r="VHZ32" s="297"/>
      <c r="VIA32" s="297"/>
      <c r="VIB32" s="297"/>
      <c r="VIC32" s="297"/>
      <c r="VID32" s="297"/>
      <c r="VIE32" s="297"/>
      <c r="VIF32" s="297"/>
      <c r="VIG32" s="297"/>
      <c r="VIH32" s="297"/>
      <c r="VII32" s="297"/>
      <c r="VIJ32" s="297"/>
      <c r="VIK32" s="297"/>
      <c r="VIL32" s="297"/>
      <c r="VIM32" s="297"/>
      <c r="VIN32" s="297"/>
      <c r="VIO32" s="297"/>
      <c r="VIP32" s="297"/>
      <c r="VIQ32" s="297"/>
      <c r="VIR32" s="297"/>
      <c r="VIS32" s="297"/>
      <c r="VIT32" s="297"/>
      <c r="VIU32" s="297"/>
      <c r="VIV32" s="297"/>
      <c r="VIW32" s="297"/>
      <c r="VIX32" s="297"/>
      <c r="VIY32" s="297"/>
      <c r="VIZ32" s="297"/>
      <c r="VJA32" s="297"/>
      <c r="VJB32" s="297"/>
      <c r="VJC32" s="297"/>
      <c r="VJD32" s="297"/>
      <c r="VJE32" s="297"/>
      <c r="VJF32" s="297"/>
      <c r="VJG32" s="297"/>
      <c r="VJH32" s="297"/>
      <c r="VJI32" s="297"/>
      <c r="VJJ32" s="297"/>
      <c r="VJK32" s="297"/>
      <c r="VJL32" s="297"/>
      <c r="VJM32" s="297"/>
      <c r="VJN32" s="297"/>
      <c r="VJO32" s="297"/>
      <c r="VJP32" s="297"/>
      <c r="VJQ32" s="297"/>
      <c r="VJR32" s="297"/>
      <c r="VJS32" s="297"/>
      <c r="VJT32" s="297"/>
      <c r="VJU32" s="297"/>
      <c r="VJV32" s="297"/>
      <c r="VJW32" s="297"/>
      <c r="VJX32" s="297"/>
      <c r="VJY32" s="297"/>
      <c r="VJZ32" s="297"/>
      <c r="VKA32" s="297"/>
      <c r="VKB32" s="297"/>
      <c r="VKC32" s="297"/>
      <c r="VKD32" s="297"/>
      <c r="VKE32" s="297"/>
      <c r="VKF32" s="297"/>
      <c r="VKG32" s="297"/>
      <c r="VKH32" s="297"/>
      <c r="VKI32" s="297"/>
      <c r="VKJ32" s="297"/>
      <c r="VKK32" s="297"/>
      <c r="VKL32" s="297"/>
      <c r="VKM32" s="297"/>
      <c r="VKN32" s="297"/>
      <c r="VKO32" s="297"/>
      <c r="VKP32" s="297"/>
      <c r="VKQ32" s="297"/>
      <c r="VKR32" s="297"/>
      <c r="VKS32" s="297"/>
      <c r="VKT32" s="297"/>
      <c r="VKU32" s="297"/>
      <c r="VKV32" s="297"/>
      <c r="VKW32" s="297"/>
      <c r="VKX32" s="297"/>
      <c r="VKY32" s="297"/>
      <c r="VKZ32" s="297"/>
      <c r="VLA32" s="297"/>
      <c r="VLB32" s="297"/>
      <c r="VLC32" s="297"/>
      <c r="VLD32" s="297"/>
      <c r="VLE32" s="297"/>
      <c r="VLF32" s="297"/>
      <c r="VLG32" s="297"/>
      <c r="VLH32" s="297"/>
      <c r="VLI32" s="297"/>
      <c r="VLJ32" s="297"/>
      <c r="VLK32" s="297"/>
      <c r="VLL32" s="297"/>
      <c r="VLM32" s="297"/>
      <c r="VLN32" s="297"/>
      <c r="VLO32" s="297"/>
      <c r="VLP32" s="297"/>
      <c r="VLQ32" s="297"/>
      <c r="VLR32" s="297"/>
      <c r="VLS32" s="297"/>
      <c r="VLT32" s="297"/>
      <c r="VLU32" s="297"/>
      <c r="VLV32" s="297"/>
      <c r="VLW32" s="297"/>
      <c r="VLX32" s="297"/>
      <c r="VLY32" s="297"/>
      <c r="VLZ32" s="297"/>
      <c r="VMA32" s="297"/>
      <c r="VMB32" s="297"/>
      <c r="VMC32" s="297"/>
      <c r="VMD32" s="297"/>
      <c r="VME32" s="297"/>
      <c r="VMF32" s="297"/>
      <c r="VMG32" s="297"/>
      <c r="VMH32" s="297"/>
      <c r="VMI32" s="297"/>
      <c r="VMJ32" s="297"/>
      <c r="VMK32" s="297"/>
      <c r="VML32" s="297"/>
      <c r="VMM32" s="297"/>
      <c r="VMN32" s="297"/>
      <c r="VMO32" s="297"/>
      <c r="VMP32" s="297"/>
      <c r="VMQ32" s="297"/>
      <c r="VMR32" s="297"/>
      <c r="VMS32" s="297"/>
      <c r="VMT32" s="297"/>
      <c r="VMU32" s="297"/>
      <c r="VMV32" s="297"/>
      <c r="VMW32" s="297"/>
      <c r="VMX32" s="297"/>
      <c r="VMY32" s="297"/>
      <c r="VMZ32" s="297"/>
      <c r="VNA32" s="297"/>
      <c r="VNB32" s="297"/>
      <c r="VNC32" s="297"/>
      <c r="VND32" s="297"/>
      <c r="VNE32" s="297"/>
      <c r="VNF32" s="297"/>
      <c r="VNG32" s="297"/>
      <c r="VNH32" s="297"/>
      <c r="VNI32" s="297"/>
      <c r="VNJ32" s="297"/>
      <c r="VNK32" s="297"/>
      <c r="VNL32" s="297"/>
      <c r="VNM32" s="297"/>
      <c r="VNN32" s="297"/>
      <c r="VNO32" s="297"/>
      <c r="VNP32" s="297"/>
      <c r="VNQ32" s="297"/>
      <c r="VNR32" s="297"/>
      <c r="VNS32" s="297"/>
      <c r="VNT32" s="297"/>
      <c r="VNU32" s="297"/>
      <c r="VNV32" s="297"/>
      <c r="VNW32" s="297"/>
      <c r="VNX32" s="297"/>
      <c r="VNY32" s="297"/>
      <c r="VNZ32" s="297"/>
      <c r="VOA32" s="297"/>
      <c r="VOB32" s="297"/>
      <c r="VOC32" s="297"/>
      <c r="VOD32" s="297"/>
      <c r="VOE32" s="297"/>
      <c r="VOF32" s="297"/>
      <c r="VOG32" s="297"/>
      <c r="VOH32" s="297"/>
      <c r="VOI32" s="297"/>
      <c r="VOJ32" s="297"/>
      <c r="VOK32" s="297"/>
      <c r="VOL32" s="297"/>
      <c r="VOM32" s="297"/>
      <c r="VON32" s="297"/>
      <c r="VOO32" s="297"/>
      <c r="VOP32" s="297"/>
      <c r="VOQ32" s="297"/>
      <c r="VOR32" s="297"/>
      <c r="VOS32" s="297"/>
      <c r="VOT32" s="297"/>
      <c r="VOU32" s="297"/>
      <c r="VOV32" s="297"/>
      <c r="VOW32" s="297"/>
      <c r="VOX32" s="297"/>
      <c r="VOY32" s="297"/>
      <c r="VOZ32" s="297"/>
      <c r="VPA32" s="297"/>
      <c r="VPB32" s="297"/>
      <c r="VPC32" s="297"/>
      <c r="VPD32" s="297"/>
      <c r="VPE32" s="297"/>
      <c r="VPF32" s="297"/>
      <c r="VPG32" s="297"/>
      <c r="VPH32" s="297"/>
      <c r="VPI32" s="297"/>
      <c r="VPJ32" s="297"/>
      <c r="VPK32" s="297"/>
      <c r="VPL32" s="297"/>
      <c r="VPM32" s="297"/>
      <c r="VPN32" s="297"/>
      <c r="VPO32" s="297"/>
      <c r="VPP32" s="297"/>
      <c r="VPQ32" s="297"/>
      <c r="VPR32" s="297"/>
      <c r="VPS32" s="297"/>
      <c r="VPT32" s="297"/>
      <c r="VPU32" s="297"/>
      <c r="VPV32" s="297"/>
      <c r="VPW32" s="297"/>
      <c r="VPX32" s="297"/>
      <c r="VPY32" s="297"/>
      <c r="VPZ32" s="297"/>
      <c r="VQA32" s="297"/>
      <c r="VQB32" s="297"/>
      <c r="VQC32" s="297"/>
      <c r="VQD32" s="297"/>
      <c r="VQE32" s="297"/>
      <c r="VQF32" s="297"/>
      <c r="VQG32" s="297"/>
      <c r="VQH32" s="297"/>
      <c r="VQI32" s="297"/>
      <c r="VQJ32" s="297"/>
      <c r="VQK32" s="297"/>
      <c r="VQL32" s="297"/>
      <c r="VQM32" s="297"/>
      <c r="VQN32" s="297"/>
      <c r="VQO32" s="297"/>
      <c r="VQP32" s="297"/>
      <c r="VQQ32" s="297"/>
      <c r="VQR32" s="297"/>
      <c r="VQS32" s="297"/>
      <c r="VQT32" s="297"/>
      <c r="VQU32" s="297"/>
      <c r="VQV32" s="297"/>
      <c r="VQW32" s="297"/>
      <c r="VQX32" s="297"/>
      <c r="VQY32" s="297"/>
      <c r="VQZ32" s="297"/>
      <c r="VRA32" s="297"/>
      <c r="VRB32" s="297"/>
      <c r="VRC32" s="297"/>
      <c r="VRD32" s="297"/>
      <c r="VRE32" s="297"/>
      <c r="VRF32" s="297"/>
      <c r="VRG32" s="297"/>
      <c r="VRH32" s="297"/>
      <c r="VRI32" s="297"/>
      <c r="VRJ32" s="297"/>
      <c r="VRK32" s="297"/>
      <c r="VRL32" s="297"/>
      <c r="VRM32" s="297"/>
      <c r="VRN32" s="297"/>
      <c r="VRO32" s="297"/>
      <c r="VRP32" s="297"/>
      <c r="VRQ32" s="297"/>
      <c r="VRR32" s="297"/>
      <c r="VRS32" s="297"/>
      <c r="VRT32" s="297"/>
      <c r="VRU32" s="297"/>
      <c r="VRV32" s="297"/>
      <c r="VRW32" s="297"/>
      <c r="VRX32" s="297"/>
      <c r="VRY32" s="297"/>
      <c r="VRZ32" s="297"/>
      <c r="VSA32" s="297"/>
      <c r="VSB32" s="297"/>
      <c r="VSC32" s="297"/>
      <c r="VSD32" s="297"/>
      <c r="VSE32" s="297"/>
      <c r="VSF32" s="297"/>
      <c r="VSG32" s="297"/>
      <c r="VSH32" s="297"/>
      <c r="VSI32" s="297"/>
      <c r="VSJ32" s="297"/>
      <c r="VSK32" s="297"/>
      <c r="VSL32" s="297"/>
      <c r="VSM32" s="297"/>
      <c r="VSN32" s="297"/>
      <c r="VSO32" s="297"/>
      <c r="VSP32" s="297"/>
      <c r="VSQ32" s="297"/>
      <c r="VSR32" s="297"/>
      <c r="VSS32" s="297"/>
      <c r="VST32" s="297"/>
      <c r="VSU32" s="297"/>
      <c r="VSV32" s="297"/>
      <c r="VSW32" s="297"/>
      <c r="VSX32" s="297"/>
      <c r="VSY32" s="297"/>
      <c r="VSZ32" s="297"/>
      <c r="VTA32" s="297"/>
      <c r="VTB32" s="297"/>
      <c r="VTC32" s="297"/>
      <c r="VTD32" s="297"/>
      <c r="VTE32" s="297"/>
      <c r="VTF32" s="297"/>
      <c r="VTG32" s="297"/>
      <c r="VTH32" s="297"/>
      <c r="VTI32" s="297"/>
      <c r="VTJ32" s="297"/>
      <c r="VTK32" s="297"/>
      <c r="VTL32" s="297"/>
      <c r="VTM32" s="297"/>
      <c r="VTN32" s="297"/>
      <c r="VTO32" s="297"/>
      <c r="VTP32" s="297"/>
      <c r="VTQ32" s="297"/>
      <c r="VTR32" s="297"/>
      <c r="VTS32" s="297"/>
      <c r="VTT32" s="297"/>
      <c r="VTU32" s="297"/>
      <c r="VTV32" s="297"/>
      <c r="VTW32" s="297"/>
      <c r="VTX32" s="297"/>
      <c r="VTY32" s="297"/>
      <c r="VTZ32" s="297"/>
      <c r="VUA32" s="297"/>
      <c r="VUB32" s="297"/>
      <c r="VUC32" s="297"/>
      <c r="VUD32" s="297"/>
      <c r="VUE32" s="297"/>
      <c r="VUF32" s="297"/>
      <c r="VUG32" s="297"/>
      <c r="VUH32" s="297"/>
      <c r="VUI32" s="297"/>
      <c r="VUJ32" s="297"/>
      <c r="VUK32" s="297"/>
      <c r="VUL32" s="297"/>
      <c r="VUM32" s="297"/>
      <c r="VUN32" s="297"/>
      <c r="VUO32" s="297"/>
      <c r="VUP32" s="297"/>
      <c r="VUQ32" s="297"/>
      <c r="VUR32" s="297"/>
      <c r="VUS32" s="297"/>
      <c r="VUT32" s="297"/>
      <c r="VUU32" s="297"/>
      <c r="VUV32" s="297"/>
      <c r="VUW32" s="297"/>
      <c r="VUX32" s="297"/>
      <c r="VUY32" s="297"/>
      <c r="VUZ32" s="297"/>
      <c r="VVA32" s="297"/>
      <c r="VVB32" s="297"/>
      <c r="VVC32" s="297"/>
      <c r="VVD32" s="297"/>
      <c r="VVE32" s="297"/>
      <c r="VVF32" s="297"/>
      <c r="VVG32" s="297"/>
      <c r="VVH32" s="297"/>
      <c r="VVI32" s="297"/>
      <c r="VVJ32" s="297"/>
      <c r="VVK32" s="297"/>
      <c r="VVL32" s="297"/>
      <c r="VVM32" s="297"/>
      <c r="VVN32" s="297"/>
      <c r="VVO32" s="297"/>
      <c r="VVP32" s="297"/>
      <c r="VVQ32" s="297"/>
      <c r="VVR32" s="297"/>
      <c r="VVS32" s="297"/>
      <c r="VVT32" s="297"/>
      <c r="VVU32" s="297"/>
      <c r="VVV32" s="297"/>
      <c r="VVW32" s="297"/>
      <c r="VVX32" s="297"/>
      <c r="VVY32" s="297"/>
      <c r="VVZ32" s="297"/>
      <c r="VWA32" s="297"/>
      <c r="VWB32" s="297"/>
      <c r="VWC32" s="297"/>
      <c r="VWD32" s="297"/>
      <c r="VWE32" s="297"/>
      <c r="VWF32" s="297"/>
      <c r="VWG32" s="297"/>
      <c r="VWH32" s="297"/>
      <c r="VWI32" s="297"/>
      <c r="VWJ32" s="297"/>
      <c r="VWK32" s="297"/>
      <c r="VWL32" s="297"/>
      <c r="VWM32" s="297"/>
      <c r="VWN32" s="297"/>
      <c r="VWO32" s="297"/>
      <c r="VWP32" s="297"/>
      <c r="VWQ32" s="297"/>
      <c r="VWR32" s="297"/>
      <c r="VWS32" s="297"/>
      <c r="VWT32" s="297"/>
      <c r="VWU32" s="297"/>
      <c r="VWV32" s="297"/>
      <c r="VWW32" s="297"/>
      <c r="VWX32" s="297"/>
      <c r="VWY32" s="297"/>
      <c r="VWZ32" s="297"/>
      <c r="VXA32" s="297"/>
      <c r="VXB32" s="297"/>
      <c r="VXC32" s="297"/>
      <c r="VXD32" s="297"/>
      <c r="VXE32" s="297"/>
      <c r="VXF32" s="297"/>
      <c r="VXG32" s="297"/>
      <c r="VXH32" s="297"/>
      <c r="VXI32" s="297"/>
      <c r="VXJ32" s="297"/>
      <c r="VXK32" s="297"/>
      <c r="VXL32" s="297"/>
      <c r="VXM32" s="297"/>
      <c r="VXN32" s="297"/>
      <c r="VXO32" s="297"/>
      <c r="VXP32" s="297"/>
      <c r="VXQ32" s="297"/>
      <c r="VXR32" s="297"/>
      <c r="VXS32" s="297"/>
      <c r="VXT32" s="297"/>
      <c r="VXU32" s="297"/>
      <c r="VXV32" s="297"/>
      <c r="VXW32" s="297"/>
      <c r="VXX32" s="297"/>
      <c r="VXY32" s="297"/>
      <c r="VXZ32" s="297"/>
      <c r="VYA32" s="297"/>
      <c r="VYB32" s="297"/>
      <c r="VYC32" s="297"/>
      <c r="VYD32" s="297"/>
      <c r="VYE32" s="297"/>
      <c r="VYF32" s="297"/>
      <c r="VYG32" s="297"/>
      <c r="VYH32" s="297"/>
      <c r="VYI32" s="297"/>
      <c r="VYJ32" s="297"/>
      <c r="VYK32" s="297"/>
      <c r="VYL32" s="297"/>
      <c r="VYM32" s="297"/>
      <c r="VYN32" s="297"/>
      <c r="VYO32" s="297"/>
      <c r="VYP32" s="297"/>
      <c r="VYQ32" s="297"/>
      <c r="VYR32" s="297"/>
      <c r="VYS32" s="297"/>
      <c r="VYT32" s="297"/>
      <c r="VYU32" s="297"/>
      <c r="VYV32" s="297"/>
      <c r="VYW32" s="297"/>
      <c r="VYX32" s="297"/>
      <c r="VYY32" s="297"/>
      <c r="VYZ32" s="297"/>
      <c r="VZA32" s="297"/>
      <c r="VZB32" s="297"/>
      <c r="VZC32" s="297"/>
      <c r="VZD32" s="297"/>
      <c r="VZE32" s="297"/>
      <c r="VZF32" s="297"/>
      <c r="VZG32" s="297"/>
      <c r="VZH32" s="297"/>
      <c r="VZI32" s="297"/>
      <c r="VZJ32" s="297"/>
      <c r="VZK32" s="297"/>
      <c r="VZL32" s="297"/>
      <c r="VZM32" s="297"/>
      <c r="VZN32" s="297"/>
      <c r="VZO32" s="297"/>
      <c r="VZP32" s="297"/>
      <c r="VZQ32" s="297"/>
      <c r="VZR32" s="297"/>
      <c r="VZS32" s="297"/>
      <c r="VZT32" s="297"/>
      <c r="VZU32" s="297"/>
      <c r="VZV32" s="297"/>
      <c r="VZW32" s="297"/>
      <c r="VZX32" s="297"/>
      <c r="VZY32" s="297"/>
      <c r="VZZ32" s="297"/>
      <c r="WAA32" s="297"/>
      <c r="WAB32" s="297"/>
      <c r="WAC32" s="297"/>
      <c r="WAD32" s="297"/>
      <c r="WAE32" s="297"/>
      <c r="WAF32" s="297"/>
      <c r="WAG32" s="297"/>
      <c r="WAH32" s="297"/>
      <c r="WAI32" s="297"/>
      <c r="WAJ32" s="297"/>
      <c r="WAK32" s="297"/>
      <c r="WAL32" s="297"/>
      <c r="WAM32" s="297"/>
      <c r="WAN32" s="297"/>
      <c r="WAO32" s="297"/>
      <c r="WAP32" s="297"/>
      <c r="WAQ32" s="297"/>
      <c r="WAR32" s="297"/>
      <c r="WAS32" s="297"/>
      <c r="WAT32" s="297"/>
      <c r="WAU32" s="297"/>
      <c r="WAV32" s="297"/>
      <c r="WAW32" s="297"/>
      <c r="WAX32" s="297"/>
      <c r="WAY32" s="297"/>
      <c r="WAZ32" s="297"/>
      <c r="WBA32" s="297"/>
      <c r="WBB32" s="297"/>
      <c r="WBC32" s="297"/>
      <c r="WBD32" s="297"/>
      <c r="WBE32" s="297"/>
      <c r="WBF32" s="297"/>
      <c r="WBG32" s="297"/>
      <c r="WBH32" s="297"/>
      <c r="WBI32" s="297"/>
      <c r="WBJ32" s="297"/>
      <c r="WBK32" s="297"/>
      <c r="WBL32" s="297"/>
      <c r="WBM32" s="297"/>
      <c r="WBN32" s="297"/>
      <c r="WBO32" s="297"/>
      <c r="WBP32" s="297"/>
      <c r="WBQ32" s="297"/>
      <c r="WBR32" s="297"/>
      <c r="WBS32" s="297"/>
      <c r="WBT32" s="297"/>
      <c r="WBU32" s="297"/>
      <c r="WBV32" s="297"/>
      <c r="WBW32" s="297"/>
      <c r="WBX32" s="297"/>
      <c r="WBY32" s="297"/>
      <c r="WBZ32" s="297"/>
      <c r="WCA32" s="297"/>
      <c r="WCB32" s="297"/>
      <c r="WCC32" s="297"/>
      <c r="WCD32" s="297"/>
      <c r="WCE32" s="297"/>
      <c r="WCF32" s="297"/>
      <c r="WCG32" s="297"/>
      <c r="WCH32" s="297"/>
      <c r="WCI32" s="297"/>
      <c r="WCJ32" s="297"/>
      <c r="WCK32" s="297"/>
      <c r="WCL32" s="297"/>
      <c r="WCM32" s="297"/>
      <c r="WCN32" s="297"/>
      <c r="WCO32" s="297"/>
      <c r="WCP32" s="297"/>
      <c r="WCQ32" s="297"/>
      <c r="WCR32" s="297"/>
      <c r="WCS32" s="297"/>
      <c r="WCT32" s="297"/>
      <c r="WCU32" s="297"/>
      <c r="WCV32" s="297"/>
      <c r="WCW32" s="297"/>
      <c r="WCX32" s="297"/>
      <c r="WCY32" s="297"/>
      <c r="WCZ32" s="297"/>
      <c r="WDA32" s="297"/>
      <c r="WDB32" s="297"/>
      <c r="WDC32" s="297"/>
      <c r="WDD32" s="297"/>
      <c r="WDE32" s="297"/>
      <c r="WDF32" s="297"/>
      <c r="WDG32" s="297"/>
      <c r="WDH32" s="297"/>
      <c r="WDI32" s="297"/>
      <c r="WDJ32" s="297"/>
      <c r="WDK32" s="297"/>
      <c r="WDL32" s="297"/>
      <c r="WDM32" s="297"/>
      <c r="WDN32" s="297"/>
      <c r="WDO32" s="297"/>
      <c r="WDP32" s="297"/>
      <c r="WDQ32" s="297"/>
      <c r="WDR32" s="297"/>
      <c r="WDS32" s="297"/>
      <c r="WDT32" s="297"/>
      <c r="WDU32" s="297"/>
      <c r="WDV32" s="297"/>
      <c r="WDW32" s="297"/>
      <c r="WDX32" s="297"/>
      <c r="WDY32" s="297"/>
      <c r="WDZ32" s="297"/>
      <c r="WEA32" s="297"/>
      <c r="WEB32" s="297"/>
      <c r="WEC32" s="297"/>
      <c r="WED32" s="297"/>
      <c r="WEE32" s="297"/>
      <c r="WEF32" s="297"/>
      <c r="WEG32" s="297"/>
      <c r="WEH32" s="297"/>
      <c r="WEI32" s="297"/>
      <c r="WEJ32" s="297"/>
      <c r="WEK32" s="297"/>
      <c r="WEL32" s="297"/>
      <c r="WEM32" s="297"/>
      <c r="WEN32" s="297"/>
      <c r="WEO32" s="297"/>
      <c r="WEP32" s="297"/>
      <c r="WEQ32" s="297"/>
      <c r="WER32" s="297"/>
      <c r="WES32" s="297"/>
      <c r="WET32" s="297"/>
      <c r="WEU32" s="297"/>
      <c r="WEV32" s="297"/>
      <c r="WEW32" s="297"/>
      <c r="WEX32" s="297"/>
      <c r="WEY32" s="297"/>
      <c r="WEZ32" s="297"/>
      <c r="WFA32" s="297"/>
      <c r="WFB32" s="297"/>
      <c r="WFC32" s="297"/>
      <c r="WFD32" s="297"/>
      <c r="WFE32" s="297"/>
      <c r="WFF32" s="297"/>
      <c r="WFG32" s="297"/>
      <c r="WFH32" s="297"/>
      <c r="WFI32" s="297"/>
      <c r="WFJ32" s="297"/>
      <c r="WFK32" s="297"/>
      <c r="WFL32" s="297"/>
      <c r="WFM32" s="297"/>
      <c r="WFN32" s="297"/>
      <c r="WFO32" s="297"/>
      <c r="WFP32" s="297"/>
      <c r="WFQ32" s="297"/>
      <c r="WFR32" s="297"/>
      <c r="WFS32" s="297"/>
      <c r="WFT32" s="297"/>
      <c r="WFU32" s="297"/>
      <c r="WFV32" s="297"/>
      <c r="WFW32" s="297"/>
      <c r="WFX32" s="297"/>
      <c r="WFY32" s="297"/>
      <c r="WFZ32" s="297"/>
      <c r="WGA32" s="297"/>
      <c r="WGB32" s="297"/>
      <c r="WGC32" s="297"/>
      <c r="WGD32" s="297"/>
      <c r="WGE32" s="297"/>
      <c r="WGF32" s="297"/>
      <c r="WGG32" s="297"/>
      <c r="WGH32" s="297"/>
      <c r="WGI32" s="297"/>
      <c r="WGJ32" s="297"/>
      <c r="WGK32" s="297"/>
      <c r="WGL32" s="297"/>
      <c r="WGM32" s="297"/>
      <c r="WGN32" s="297"/>
      <c r="WGO32" s="297"/>
      <c r="WGP32" s="297"/>
      <c r="WGQ32" s="297"/>
      <c r="WGR32" s="297"/>
      <c r="WGS32" s="297"/>
      <c r="WGT32" s="297"/>
      <c r="WGU32" s="297"/>
      <c r="WGV32" s="297"/>
      <c r="WGW32" s="297"/>
      <c r="WGX32" s="297"/>
      <c r="WGY32" s="297"/>
      <c r="WGZ32" s="297"/>
      <c r="WHA32" s="297"/>
      <c r="WHB32" s="297"/>
      <c r="WHC32" s="297"/>
      <c r="WHD32" s="297"/>
      <c r="WHE32" s="297"/>
      <c r="WHF32" s="297"/>
      <c r="WHG32" s="297"/>
      <c r="WHH32" s="297"/>
      <c r="WHI32" s="297"/>
      <c r="WHJ32" s="297"/>
      <c r="WHK32" s="297"/>
      <c r="WHL32" s="297"/>
      <c r="WHM32" s="297"/>
      <c r="WHN32" s="297"/>
      <c r="WHO32" s="297"/>
      <c r="WHP32" s="297"/>
      <c r="WHQ32" s="297"/>
      <c r="WHR32" s="297"/>
      <c r="WHS32" s="297"/>
      <c r="WHT32" s="297"/>
      <c r="WHU32" s="297"/>
      <c r="WHV32" s="297"/>
      <c r="WHW32" s="297"/>
      <c r="WHX32" s="297"/>
      <c r="WHY32" s="297"/>
      <c r="WHZ32" s="297"/>
      <c r="WIA32" s="297"/>
      <c r="WIB32" s="297"/>
      <c r="WIC32" s="297"/>
      <c r="WID32" s="297"/>
      <c r="WIE32" s="297"/>
      <c r="WIF32" s="297"/>
      <c r="WIG32" s="297"/>
      <c r="WIH32" s="297"/>
      <c r="WII32" s="297"/>
      <c r="WIJ32" s="297"/>
      <c r="WIK32" s="297"/>
      <c r="WIL32" s="297"/>
      <c r="WIM32" s="297"/>
      <c r="WIN32" s="297"/>
      <c r="WIO32" s="297"/>
      <c r="WIP32" s="297"/>
      <c r="WIQ32" s="297"/>
      <c r="WIR32" s="297"/>
      <c r="WIS32" s="297"/>
      <c r="WIT32" s="297"/>
      <c r="WIU32" s="297"/>
      <c r="WIV32" s="297"/>
      <c r="WIW32" s="297"/>
      <c r="WIX32" s="297"/>
      <c r="WIY32" s="297"/>
      <c r="WIZ32" s="297"/>
      <c r="WJA32" s="297"/>
      <c r="WJB32" s="297"/>
      <c r="WJC32" s="297"/>
      <c r="WJD32" s="297"/>
      <c r="WJE32" s="297"/>
      <c r="WJF32" s="297"/>
      <c r="WJG32" s="297"/>
      <c r="WJH32" s="297"/>
      <c r="WJI32" s="297"/>
      <c r="WJJ32" s="297"/>
      <c r="WJK32" s="297"/>
      <c r="WJL32" s="297"/>
      <c r="WJM32" s="297"/>
      <c r="WJN32" s="297"/>
      <c r="WJO32" s="297"/>
      <c r="WJP32" s="297"/>
      <c r="WJQ32" s="297"/>
      <c r="WJR32" s="297"/>
      <c r="WJS32" s="297"/>
      <c r="WJT32" s="297"/>
      <c r="WJU32" s="297"/>
      <c r="WJV32" s="297"/>
      <c r="WJW32" s="297"/>
      <c r="WJX32" s="297"/>
      <c r="WJY32" s="297"/>
      <c r="WJZ32" s="297"/>
      <c r="WKA32" s="297"/>
      <c r="WKB32" s="297"/>
      <c r="WKC32" s="297"/>
      <c r="WKD32" s="297"/>
      <c r="WKE32" s="297"/>
      <c r="WKF32" s="297"/>
      <c r="WKG32" s="297"/>
      <c r="WKH32" s="297"/>
      <c r="WKI32" s="297"/>
      <c r="WKJ32" s="297"/>
      <c r="WKK32" s="297"/>
      <c r="WKL32" s="297"/>
      <c r="WKM32" s="297"/>
      <c r="WKN32" s="297"/>
      <c r="WKO32" s="297"/>
      <c r="WKP32" s="297"/>
      <c r="WKQ32" s="297"/>
      <c r="WKR32" s="297"/>
      <c r="WKS32" s="297"/>
      <c r="WKT32" s="297"/>
      <c r="WKU32" s="297"/>
      <c r="WKV32" s="297"/>
      <c r="WKW32" s="297"/>
      <c r="WKX32" s="297"/>
      <c r="WKY32" s="297"/>
      <c r="WKZ32" s="297"/>
      <c r="WLA32" s="297"/>
      <c r="WLB32" s="297"/>
      <c r="WLC32" s="297"/>
      <c r="WLD32" s="297"/>
      <c r="WLE32" s="297"/>
      <c r="WLF32" s="297"/>
      <c r="WLG32" s="297"/>
      <c r="WLH32" s="297"/>
      <c r="WLI32" s="297"/>
      <c r="WLJ32" s="297"/>
      <c r="WLK32" s="297"/>
      <c r="WLL32" s="297"/>
      <c r="WLM32" s="297"/>
      <c r="WLN32" s="297"/>
      <c r="WLO32" s="297"/>
      <c r="WLP32" s="297"/>
      <c r="WLQ32" s="297"/>
      <c r="WLR32" s="297"/>
      <c r="WLS32" s="297"/>
      <c r="WLT32" s="297"/>
      <c r="WLU32" s="297"/>
      <c r="WLV32" s="297"/>
      <c r="WLW32" s="297"/>
      <c r="WLX32" s="297"/>
      <c r="WLY32" s="297"/>
      <c r="WLZ32" s="297"/>
      <c r="WMA32" s="297"/>
      <c r="WMB32" s="297"/>
      <c r="WMC32" s="297"/>
      <c r="WMD32" s="297"/>
      <c r="WME32" s="297"/>
      <c r="WMF32" s="297"/>
      <c r="WMG32" s="297"/>
      <c r="WMH32" s="297"/>
      <c r="WMI32" s="297"/>
      <c r="WMJ32" s="297"/>
      <c r="WMK32" s="297"/>
      <c r="WML32" s="297"/>
      <c r="WMM32" s="297"/>
      <c r="WMN32" s="297"/>
      <c r="WMO32" s="297"/>
      <c r="WMP32" s="297"/>
      <c r="WMQ32" s="297"/>
      <c r="WMR32" s="297"/>
      <c r="WMS32" s="297"/>
      <c r="WMT32" s="297"/>
      <c r="WMU32" s="297"/>
      <c r="WMV32" s="297"/>
      <c r="WMW32" s="297"/>
      <c r="WMX32" s="297"/>
      <c r="WMY32" s="297"/>
      <c r="WMZ32" s="297"/>
      <c r="WNA32" s="297"/>
      <c r="WNB32" s="297"/>
      <c r="WNC32" s="297"/>
      <c r="WND32" s="297"/>
      <c r="WNE32" s="297"/>
      <c r="WNF32" s="297"/>
      <c r="WNG32" s="297"/>
      <c r="WNH32" s="297"/>
      <c r="WNI32" s="297"/>
      <c r="WNJ32" s="297"/>
      <c r="WNK32" s="297"/>
      <c r="WNL32" s="297"/>
      <c r="WNM32" s="297"/>
      <c r="WNN32" s="297"/>
      <c r="WNO32" s="297"/>
      <c r="WNP32" s="297"/>
      <c r="WNQ32" s="297"/>
      <c r="WNR32" s="297"/>
      <c r="WNS32" s="297"/>
      <c r="WNT32" s="297"/>
      <c r="WNU32" s="297"/>
      <c r="WNV32" s="297"/>
      <c r="WNW32" s="297"/>
      <c r="WNX32" s="297"/>
      <c r="WNY32" s="297"/>
      <c r="WNZ32" s="297"/>
      <c r="WOA32" s="297"/>
      <c r="WOB32" s="297"/>
      <c r="WOC32" s="297"/>
      <c r="WOD32" s="297"/>
      <c r="WOE32" s="297"/>
      <c r="WOF32" s="297"/>
      <c r="WOG32" s="297"/>
      <c r="WOH32" s="297"/>
      <c r="WOI32" s="297"/>
      <c r="WOJ32" s="297"/>
      <c r="WOK32" s="297"/>
      <c r="WOL32" s="297"/>
      <c r="WOM32" s="297"/>
      <c r="WON32" s="297"/>
      <c r="WOO32" s="297"/>
      <c r="WOP32" s="297"/>
      <c r="WOQ32" s="297"/>
      <c r="WOR32" s="297"/>
      <c r="WOS32" s="297"/>
      <c r="WOT32" s="297"/>
      <c r="WOU32" s="297"/>
      <c r="WOV32" s="297"/>
      <c r="WOW32" s="297"/>
      <c r="WOX32" s="297"/>
      <c r="WOY32" s="297"/>
      <c r="WOZ32" s="297"/>
      <c r="WPA32" s="297"/>
      <c r="WPB32" s="297"/>
      <c r="WPC32" s="297"/>
      <c r="WPD32" s="297"/>
      <c r="WPE32" s="297"/>
      <c r="WPF32" s="297"/>
      <c r="WPG32" s="297"/>
      <c r="WPH32" s="297"/>
      <c r="WPI32" s="297"/>
      <c r="WPJ32" s="297"/>
      <c r="WPK32" s="297"/>
      <c r="WPL32" s="297"/>
      <c r="WPM32" s="297"/>
      <c r="WPN32" s="297"/>
      <c r="WPO32" s="297"/>
      <c r="WPP32" s="297"/>
      <c r="WPQ32" s="297"/>
      <c r="WPR32" s="297"/>
      <c r="WPS32" s="297"/>
      <c r="WPT32" s="297"/>
      <c r="WPU32" s="297"/>
      <c r="WPV32" s="297"/>
      <c r="WPW32" s="297"/>
      <c r="WPX32" s="297"/>
      <c r="WPY32" s="297"/>
      <c r="WPZ32" s="297"/>
      <c r="WQA32" s="297"/>
      <c r="WQB32" s="297"/>
      <c r="WQC32" s="297"/>
      <c r="WQD32" s="297"/>
      <c r="WQE32" s="297"/>
      <c r="WQF32" s="297"/>
      <c r="WQG32" s="297"/>
      <c r="WQH32" s="297"/>
      <c r="WQI32" s="297"/>
      <c r="WQJ32" s="297"/>
      <c r="WQK32" s="297"/>
      <c r="WQL32" s="297"/>
      <c r="WQM32" s="297"/>
      <c r="WQN32" s="297"/>
      <c r="WQO32" s="297"/>
      <c r="WQP32" s="297"/>
      <c r="WQQ32" s="297"/>
      <c r="WQR32" s="297"/>
      <c r="WQS32" s="297"/>
      <c r="WQT32" s="297"/>
      <c r="WQU32" s="297"/>
      <c r="WQV32" s="297"/>
      <c r="WQW32" s="297"/>
      <c r="WQX32" s="297"/>
      <c r="WQY32" s="297"/>
      <c r="WQZ32" s="297"/>
      <c r="WRA32" s="297"/>
      <c r="WRB32" s="297"/>
      <c r="WRC32" s="297"/>
      <c r="WRD32" s="297"/>
      <c r="WRE32" s="297"/>
      <c r="WRF32" s="297"/>
      <c r="WRG32" s="297"/>
      <c r="WRH32" s="297"/>
      <c r="WRI32" s="297"/>
      <c r="WRJ32" s="297"/>
      <c r="WRK32" s="297"/>
      <c r="WRL32" s="297"/>
      <c r="WRM32" s="297"/>
      <c r="WRN32" s="297"/>
      <c r="WRO32" s="297"/>
      <c r="WRP32" s="297"/>
      <c r="WRQ32" s="297"/>
      <c r="WRR32" s="297"/>
      <c r="WRS32" s="297"/>
      <c r="WRT32" s="297"/>
      <c r="WRU32" s="297"/>
      <c r="WRV32" s="297"/>
      <c r="WRW32" s="297"/>
      <c r="WRX32" s="297"/>
      <c r="WRY32" s="297"/>
      <c r="WRZ32" s="297"/>
      <c r="WSA32" s="297"/>
      <c r="WSB32" s="297"/>
      <c r="WSC32" s="297"/>
      <c r="WSD32" s="297"/>
      <c r="WSE32" s="297"/>
      <c r="WSF32" s="297"/>
      <c r="WSG32" s="297"/>
      <c r="WSH32" s="297"/>
      <c r="WSI32" s="297"/>
      <c r="WSJ32" s="297"/>
      <c r="WSK32" s="297"/>
      <c r="WSL32" s="297"/>
      <c r="WSM32" s="297"/>
      <c r="WSN32" s="297"/>
      <c r="WSO32" s="297"/>
      <c r="WSP32" s="297"/>
      <c r="WSQ32" s="297"/>
      <c r="WSR32" s="297"/>
      <c r="WSS32" s="297"/>
      <c r="WST32" s="297"/>
      <c r="WSU32" s="297"/>
      <c r="WSV32" s="297"/>
      <c r="WSW32" s="297"/>
      <c r="WSX32" s="297"/>
      <c r="WSY32" s="297"/>
      <c r="WSZ32" s="297"/>
      <c r="WTA32" s="297"/>
      <c r="WTB32" s="297"/>
      <c r="WTC32" s="297"/>
      <c r="WTD32" s="297"/>
      <c r="WTE32" s="297"/>
      <c r="WTF32" s="297"/>
      <c r="WTG32" s="297"/>
      <c r="WTH32" s="297"/>
      <c r="WTI32" s="297"/>
      <c r="WTJ32" s="297"/>
      <c r="WTK32" s="297"/>
      <c r="WTL32" s="297"/>
      <c r="WTM32" s="297"/>
      <c r="WTN32" s="297"/>
      <c r="WTO32" s="297"/>
      <c r="WTP32" s="297"/>
      <c r="WTQ32" s="297"/>
      <c r="WTR32" s="297"/>
      <c r="WTS32" s="297"/>
      <c r="WTT32" s="297"/>
      <c r="WTU32" s="297"/>
      <c r="WTV32" s="297"/>
      <c r="WTW32" s="297"/>
      <c r="WTX32" s="297"/>
      <c r="WTY32" s="297"/>
      <c r="WTZ32" s="297"/>
      <c r="WUA32" s="297"/>
      <c r="WUB32" s="297"/>
      <c r="WUC32" s="297"/>
      <c r="WUD32" s="297"/>
      <c r="WUE32" s="297"/>
      <c r="WUF32" s="297"/>
      <c r="WUG32" s="297"/>
      <c r="WUH32" s="297"/>
      <c r="WUI32" s="297"/>
      <c r="WUJ32" s="297"/>
      <c r="WUK32" s="297"/>
      <c r="WUL32" s="297"/>
      <c r="WUM32" s="297"/>
      <c r="WUN32" s="297"/>
      <c r="WUO32" s="297"/>
      <c r="WUP32" s="297"/>
      <c r="WUQ32" s="297"/>
      <c r="WUR32" s="297"/>
      <c r="WUS32" s="297"/>
      <c r="WUT32" s="297"/>
      <c r="WUU32" s="297"/>
      <c r="WUV32" s="297"/>
      <c r="WUW32" s="297"/>
      <c r="WUX32" s="297"/>
      <c r="WUY32" s="297"/>
      <c r="WUZ32" s="297"/>
      <c r="WVA32" s="297"/>
      <c r="WVB32" s="297"/>
      <c r="WVC32" s="297"/>
      <c r="WVD32" s="297"/>
      <c r="WVE32" s="297"/>
      <c r="WVF32" s="297"/>
      <c r="WVG32" s="297"/>
      <c r="WVH32" s="297"/>
      <c r="WVI32" s="297"/>
      <c r="WVJ32" s="297"/>
      <c r="WVK32" s="297"/>
      <c r="WVL32" s="297"/>
      <c r="WVM32" s="297"/>
      <c r="WVN32" s="297"/>
      <c r="WVO32" s="297"/>
      <c r="WVP32" s="297"/>
      <c r="WVQ32" s="297"/>
      <c r="WVR32" s="297"/>
      <c r="WVS32" s="297"/>
      <c r="WVT32" s="297"/>
      <c r="WVU32" s="297"/>
      <c r="WVV32" s="297"/>
      <c r="WVW32" s="297"/>
      <c r="WVX32" s="297"/>
      <c r="WVY32" s="297"/>
      <c r="WVZ32" s="297"/>
      <c r="WWA32" s="297"/>
      <c r="WWB32" s="297"/>
      <c r="WWC32" s="297"/>
      <c r="WWD32" s="297"/>
      <c r="WWE32" s="297"/>
      <c r="WWF32" s="297"/>
      <c r="WWG32" s="297"/>
      <c r="WWH32" s="297"/>
      <c r="WWI32" s="297"/>
      <c r="WWJ32" s="297"/>
      <c r="WWK32" s="297"/>
      <c r="WWL32" s="297"/>
      <c r="WWM32" s="297"/>
      <c r="WWN32" s="297"/>
      <c r="WWO32" s="297"/>
      <c r="WWP32" s="297"/>
      <c r="WWQ32" s="297"/>
      <c r="WWR32" s="297"/>
      <c r="WWS32" s="297"/>
      <c r="WWT32" s="297"/>
      <c r="WWU32" s="297"/>
      <c r="WWV32" s="297"/>
      <c r="WWW32" s="297"/>
      <c r="WWX32" s="297"/>
      <c r="WWY32" s="297"/>
      <c r="WWZ32" s="297"/>
      <c r="WXA32" s="297"/>
      <c r="WXB32" s="297"/>
      <c r="WXC32" s="297"/>
      <c r="WXD32" s="297"/>
      <c r="WXE32" s="297"/>
      <c r="WXF32" s="297"/>
      <c r="WXG32" s="297"/>
      <c r="WXH32" s="297"/>
      <c r="WXI32" s="297"/>
      <c r="WXJ32" s="297"/>
      <c r="WXK32" s="297"/>
      <c r="WXL32" s="297"/>
      <c r="WXM32" s="297"/>
      <c r="WXN32" s="297"/>
      <c r="WXO32" s="297"/>
      <c r="WXP32" s="297"/>
      <c r="WXQ32" s="297"/>
      <c r="WXR32" s="297"/>
      <c r="WXS32" s="297"/>
      <c r="WXT32" s="297"/>
      <c r="WXU32" s="297"/>
      <c r="WXV32" s="297"/>
      <c r="WXW32" s="297"/>
      <c r="WXX32" s="297"/>
      <c r="WXY32" s="297"/>
      <c r="WXZ32" s="297"/>
      <c r="WYA32" s="297"/>
      <c r="WYB32" s="297"/>
      <c r="WYC32" s="297"/>
      <c r="WYD32" s="297"/>
      <c r="WYE32" s="297"/>
      <c r="WYF32" s="297"/>
      <c r="WYG32" s="297"/>
      <c r="WYH32" s="297"/>
      <c r="WYI32" s="297"/>
      <c r="WYJ32" s="297"/>
      <c r="WYK32" s="297"/>
      <c r="WYL32" s="297"/>
      <c r="WYM32" s="297"/>
      <c r="WYN32" s="297"/>
      <c r="WYO32" s="297"/>
      <c r="WYP32" s="297"/>
      <c r="WYQ32" s="297"/>
      <c r="WYR32" s="297"/>
      <c r="WYS32" s="297"/>
      <c r="WYT32" s="297"/>
      <c r="WYU32" s="297"/>
      <c r="WYV32" s="297"/>
      <c r="WYW32" s="297"/>
      <c r="WYX32" s="297"/>
      <c r="WYY32" s="297"/>
      <c r="WYZ32" s="297"/>
      <c r="WZA32" s="297"/>
      <c r="WZB32" s="297"/>
      <c r="WZC32" s="297"/>
      <c r="WZD32" s="297"/>
      <c r="WZE32" s="297"/>
      <c r="WZF32" s="297"/>
      <c r="WZG32" s="297"/>
      <c r="WZH32" s="297"/>
      <c r="WZI32" s="297"/>
      <c r="WZJ32" s="297"/>
      <c r="WZK32" s="297"/>
      <c r="WZL32" s="297"/>
      <c r="WZM32" s="297"/>
      <c r="WZN32" s="297"/>
      <c r="WZO32" s="297"/>
      <c r="WZP32" s="297"/>
      <c r="WZQ32" s="297"/>
      <c r="WZR32" s="297"/>
      <c r="WZS32" s="297"/>
      <c r="WZT32" s="297"/>
      <c r="WZU32" s="297"/>
      <c r="WZV32" s="297"/>
      <c r="WZW32" s="297"/>
      <c r="WZX32" s="297"/>
      <c r="WZY32" s="297"/>
      <c r="WZZ32" s="297"/>
      <c r="XAA32" s="297"/>
      <c r="XAB32" s="297"/>
      <c r="XAC32" s="297"/>
      <c r="XAD32" s="297"/>
      <c r="XAE32" s="297"/>
      <c r="XAF32" s="297"/>
      <c r="XAG32" s="297"/>
      <c r="XAH32" s="297"/>
      <c r="XAI32" s="297"/>
      <c r="XAJ32" s="297"/>
      <c r="XAK32" s="297"/>
      <c r="XAL32" s="297"/>
      <c r="XAM32" s="297"/>
      <c r="XAN32" s="297"/>
      <c r="XAO32" s="297"/>
      <c r="XAP32" s="297"/>
      <c r="XAQ32" s="297"/>
      <c r="XAR32" s="297"/>
      <c r="XAS32" s="297"/>
      <c r="XAT32" s="297"/>
      <c r="XAU32" s="297"/>
      <c r="XAV32" s="297"/>
      <c r="XAW32" s="297"/>
      <c r="XAX32" s="297"/>
      <c r="XAY32" s="297"/>
      <c r="XAZ32" s="297"/>
      <c r="XBA32" s="297"/>
      <c r="XBB32" s="297"/>
      <c r="XBC32" s="297"/>
      <c r="XBD32" s="297"/>
      <c r="XBE32" s="297"/>
      <c r="XBF32" s="297"/>
      <c r="XBG32" s="297"/>
      <c r="XBH32" s="297"/>
      <c r="XBI32" s="297"/>
      <c r="XBJ32" s="297"/>
      <c r="XBK32" s="297"/>
      <c r="XBL32" s="297"/>
      <c r="XBM32" s="297"/>
      <c r="XBN32" s="297"/>
      <c r="XBO32" s="297"/>
      <c r="XBP32" s="297"/>
      <c r="XBQ32" s="297"/>
      <c r="XBR32" s="297"/>
      <c r="XBS32" s="297"/>
      <c r="XBT32" s="297"/>
      <c r="XBU32" s="297"/>
      <c r="XBV32" s="297"/>
      <c r="XBW32" s="297"/>
      <c r="XBX32" s="297"/>
      <c r="XBY32" s="297"/>
      <c r="XBZ32" s="297"/>
      <c r="XCA32" s="297"/>
      <c r="XCB32" s="297"/>
      <c r="XCC32" s="297"/>
      <c r="XCD32" s="297"/>
      <c r="XCE32" s="297"/>
      <c r="XCF32" s="297"/>
      <c r="XCG32" s="297"/>
      <c r="XCH32" s="297"/>
      <c r="XCI32" s="297"/>
      <c r="XCJ32" s="297"/>
      <c r="XCK32" s="297"/>
      <c r="XCL32" s="297"/>
      <c r="XCM32" s="297"/>
      <c r="XCN32" s="297"/>
      <c r="XCO32" s="297"/>
      <c r="XCP32" s="297"/>
      <c r="XCQ32" s="297"/>
      <c r="XCR32" s="297"/>
      <c r="XCS32" s="297"/>
      <c r="XCT32" s="297"/>
      <c r="XCU32" s="297"/>
      <c r="XCV32" s="297"/>
      <c r="XCW32" s="297"/>
      <c r="XCX32" s="297"/>
      <c r="XCY32" s="297"/>
      <c r="XCZ32" s="297"/>
      <c r="XDA32" s="297"/>
      <c r="XDB32" s="297"/>
      <c r="XDC32" s="297"/>
      <c r="XDD32" s="297"/>
      <c r="XDE32" s="297"/>
      <c r="XDF32" s="297"/>
      <c r="XDG32" s="297"/>
      <c r="XDH32" s="297"/>
      <c r="XDI32" s="297"/>
      <c r="XDJ32" s="297"/>
      <c r="XDK32" s="297"/>
      <c r="XDL32" s="297"/>
      <c r="XDM32" s="297"/>
      <c r="XDN32" s="297"/>
      <c r="XDO32" s="297"/>
      <c r="XDP32" s="297"/>
      <c r="XDQ32" s="297"/>
      <c r="XDR32" s="297"/>
      <c r="XDS32" s="297"/>
      <c r="XDT32" s="297"/>
      <c r="XDU32" s="297"/>
      <c r="XDV32" s="297"/>
      <c r="XDW32" s="297"/>
      <c r="XDX32" s="297"/>
      <c r="XDY32" s="297"/>
      <c r="XDZ32" s="297"/>
      <c r="XEA32" s="297"/>
      <c r="XEB32" s="297"/>
      <c r="XEC32" s="297"/>
      <c r="XED32" s="297"/>
      <c r="XEE32" s="297"/>
      <c r="XEF32" s="297"/>
      <c r="XEG32" s="297"/>
      <c r="XEH32" s="297"/>
      <c r="XEI32" s="297"/>
      <c r="XEJ32" s="297"/>
      <c r="XEK32" s="297"/>
      <c r="XEL32" s="297"/>
      <c r="XEM32" s="297"/>
      <c r="XEN32" s="297"/>
      <c r="XEO32" s="297"/>
      <c r="XEP32" s="297"/>
      <c r="XEQ32" s="297"/>
      <c r="XER32" s="297"/>
      <c r="XES32" s="297"/>
      <c r="XET32" s="297"/>
      <c r="XEU32" s="297"/>
      <c r="XEV32" s="297"/>
      <c r="XEW32" s="297"/>
      <c r="XEX32" s="297"/>
      <c r="XEY32" s="297"/>
    </row>
    <row r="33" spans="1:15" s="297" customFormat="1" ht="9.75" hidden="1" customHeight="1" outlineLevel="1">
      <c r="A33" s="302"/>
      <c r="B33" s="480"/>
      <c r="C33" s="299">
        <v>2016</v>
      </c>
      <c r="D33" s="332" t="s">
        <v>187</v>
      </c>
      <c r="E33" s="241">
        <v>121.47</v>
      </c>
      <c r="F33" s="300">
        <v>12354.88</v>
      </c>
      <c r="G33" s="241">
        <v>69.19</v>
      </c>
      <c r="H33" s="300">
        <v>4274.4799999999996</v>
      </c>
      <c r="I33" s="241">
        <v>40.21</v>
      </c>
      <c r="J33" s="300">
        <v>28652.959999999999</v>
      </c>
      <c r="K33" s="241">
        <v>11.59</v>
      </c>
      <c r="L33" s="301">
        <v>2036.94</v>
      </c>
    </row>
    <row r="34" spans="1:15" s="297" customFormat="1" ht="9.75" customHeight="1" collapsed="1">
      <c r="A34" s="302"/>
      <c r="B34" s="480"/>
      <c r="C34" s="299">
        <v>2020</v>
      </c>
      <c r="D34" s="332" t="s">
        <v>187</v>
      </c>
      <c r="E34" s="241">
        <v>108.02</v>
      </c>
      <c r="F34" s="300">
        <v>11274.3</v>
      </c>
      <c r="G34" s="241">
        <v>54.3</v>
      </c>
      <c r="H34" s="300">
        <v>3931.99</v>
      </c>
      <c r="I34" s="241">
        <v>31.85</v>
      </c>
      <c r="J34" s="300">
        <v>26299.99</v>
      </c>
      <c r="K34" s="241">
        <v>8.93</v>
      </c>
      <c r="L34" s="301">
        <v>1779.74</v>
      </c>
    </row>
    <row r="35" spans="1:15" s="297" customFormat="1" ht="9.75" customHeight="1">
      <c r="A35" s="302"/>
      <c r="B35" s="480"/>
      <c r="C35" s="299">
        <v>2023</v>
      </c>
      <c r="D35" s="332" t="s">
        <v>187</v>
      </c>
      <c r="E35" s="241">
        <v>100.73</v>
      </c>
      <c r="F35" s="300">
        <v>10850.77</v>
      </c>
      <c r="G35" s="241">
        <v>46.61</v>
      </c>
      <c r="H35" s="300">
        <v>3764.05</v>
      </c>
      <c r="I35" s="241">
        <v>27.6</v>
      </c>
      <c r="J35" s="300">
        <v>22379.49</v>
      </c>
      <c r="K35" s="241">
        <v>7.07</v>
      </c>
      <c r="L35" s="301">
        <v>1438.38</v>
      </c>
    </row>
    <row r="36" spans="1:15" s="293" customFormat="1" ht="9" hidden="1" customHeight="1" outlineLevel="1">
      <c r="A36" s="302"/>
      <c r="B36" s="479" t="s">
        <v>82</v>
      </c>
      <c r="C36" s="290">
        <v>2010</v>
      </c>
      <c r="D36" s="332" t="s">
        <v>187</v>
      </c>
      <c r="E36" s="240">
        <v>4.62</v>
      </c>
      <c r="F36" s="291">
        <v>241.03</v>
      </c>
      <c r="G36" s="240">
        <v>3.52</v>
      </c>
      <c r="H36" s="291">
        <v>96.26</v>
      </c>
      <c r="I36" s="240">
        <v>1.55</v>
      </c>
      <c r="J36" s="291">
        <v>388.5</v>
      </c>
      <c r="K36" s="240">
        <v>0.26</v>
      </c>
      <c r="L36" s="292">
        <v>35.51</v>
      </c>
      <c r="M36" s="162"/>
      <c r="N36" s="162"/>
      <c r="O36" s="294"/>
    </row>
    <row r="37" spans="1:15" s="293" customFormat="1" ht="9" hidden="1" customHeight="1" outlineLevel="1">
      <c r="A37" s="302"/>
      <c r="B37" s="479"/>
      <c r="C37" s="290">
        <v>2013</v>
      </c>
      <c r="D37" s="332" t="s">
        <v>187</v>
      </c>
      <c r="E37" s="240">
        <v>3.82</v>
      </c>
      <c r="F37" s="291">
        <v>261.89999999999998</v>
      </c>
      <c r="G37" s="240">
        <v>2.5299999999999998</v>
      </c>
      <c r="H37" s="291">
        <v>96.05</v>
      </c>
      <c r="I37" s="240">
        <v>0.75</v>
      </c>
      <c r="J37" s="291">
        <v>378.85</v>
      </c>
      <c r="K37" s="240">
        <v>0.17</v>
      </c>
      <c r="L37" s="292">
        <v>33.11</v>
      </c>
      <c r="M37" s="162"/>
      <c r="N37" s="162"/>
      <c r="O37" s="162"/>
    </row>
    <row r="38" spans="1:15" s="293" customFormat="1" ht="9" hidden="1" customHeight="1" outlineLevel="1">
      <c r="A38" s="302"/>
      <c r="B38" s="479"/>
      <c r="C38" s="290">
        <v>2016</v>
      </c>
      <c r="D38" s="332" t="s">
        <v>187</v>
      </c>
      <c r="E38" s="240">
        <v>3.25</v>
      </c>
      <c r="F38" s="291">
        <v>258.11</v>
      </c>
      <c r="G38" s="240">
        <v>1.74</v>
      </c>
      <c r="H38" s="291">
        <v>85.22</v>
      </c>
      <c r="I38" s="240">
        <v>0.15</v>
      </c>
      <c r="J38" s="291">
        <v>279.87</v>
      </c>
      <c r="K38" s="240">
        <v>7.0000000000000007E-2</v>
      </c>
      <c r="L38" s="292">
        <v>22.9</v>
      </c>
      <c r="M38" s="162"/>
      <c r="N38" s="162"/>
      <c r="O38" s="162"/>
    </row>
    <row r="39" spans="1:15" s="293" customFormat="1" ht="9" customHeight="1" collapsed="1">
      <c r="A39" s="302"/>
      <c r="B39" s="479"/>
      <c r="C39" s="290">
        <v>2020</v>
      </c>
      <c r="D39" s="332" t="s">
        <v>187</v>
      </c>
      <c r="E39" s="240">
        <v>2.62</v>
      </c>
      <c r="F39" s="291">
        <v>261.17</v>
      </c>
      <c r="G39" s="240">
        <v>1.08</v>
      </c>
      <c r="H39" s="291">
        <v>86.11</v>
      </c>
      <c r="I39" s="240">
        <v>7.0000000000000007E-2</v>
      </c>
      <c r="J39" s="291">
        <v>308.67</v>
      </c>
      <c r="K39" s="240">
        <v>0.04</v>
      </c>
      <c r="L39" s="292">
        <v>29.05</v>
      </c>
      <c r="M39" s="162"/>
      <c r="N39" s="162"/>
      <c r="O39" s="162"/>
    </row>
    <row r="40" spans="1:15" s="293" customFormat="1" ht="9" customHeight="1">
      <c r="A40" s="302"/>
      <c r="B40" s="479"/>
      <c r="C40" s="290">
        <v>2023</v>
      </c>
      <c r="D40" s="332" t="s">
        <v>187</v>
      </c>
      <c r="E40" s="240">
        <v>2.2200000000000002</v>
      </c>
      <c r="F40" s="291">
        <v>251.04</v>
      </c>
      <c r="G40" s="240">
        <v>0.8</v>
      </c>
      <c r="H40" s="291">
        <v>84.38</v>
      </c>
      <c r="I40" s="240">
        <v>7.0000000000000007E-2</v>
      </c>
      <c r="J40" s="291">
        <v>271.76</v>
      </c>
      <c r="K40" s="240">
        <v>0.04</v>
      </c>
      <c r="L40" s="292">
        <v>21.92</v>
      </c>
      <c r="M40" s="162"/>
      <c r="N40" s="162"/>
      <c r="O40" s="162"/>
    </row>
    <row r="41" spans="1:15" s="162" customFormat="1" ht="9" hidden="1" customHeight="1" outlineLevel="1">
      <c r="A41" s="289"/>
      <c r="B41" s="479" t="s">
        <v>73</v>
      </c>
      <c r="C41" s="290">
        <v>2010</v>
      </c>
      <c r="D41" s="332" t="s">
        <v>187</v>
      </c>
      <c r="E41" s="240">
        <v>111</v>
      </c>
      <c r="F41" s="291">
        <v>6606.59</v>
      </c>
      <c r="G41" s="240">
        <v>18.46</v>
      </c>
      <c r="H41" s="291">
        <v>1070.8599999999999</v>
      </c>
      <c r="I41" s="240">
        <v>1.21</v>
      </c>
      <c r="J41" s="291">
        <v>1516.29</v>
      </c>
      <c r="K41" s="240">
        <v>0.51</v>
      </c>
      <c r="L41" s="292">
        <v>159.74</v>
      </c>
    </row>
    <row r="42" spans="1:15" s="293" customFormat="1" ht="9" hidden="1" customHeight="1" outlineLevel="1">
      <c r="A42" s="289"/>
      <c r="B42" s="479"/>
      <c r="C42" s="290">
        <v>2013</v>
      </c>
      <c r="D42" s="332" t="s">
        <v>187</v>
      </c>
      <c r="E42" s="240">
        <v>111.32</v>
      </c>
      <c r="F42" s="291">
        <v>6902.65</v>
      </c>
      <c r="G42" s="240">
        <v>18.149999999999999</v>
      </c>
      <c r="H42" s="291">
        <v>1163.2</v>
      </c>
      <c r="I42" s="240">
        <v>1.29</v>
      </c>
      <c r="J42" s="291">
        <v>1551.72</v>
      </c>
      <c r="K42" s="240">
        <v>0.56000000000000005</v>
      </c>
      <c r="L42" s="292">
        <v>143.24</v>
      </c>
      <c r="M42" s="162"/>
      <c r="N42" s="162"/>
      <c r="O42" s="294"/>
    </row>
    <row r="43" spans="1:15" s="293" customFormat="1" ht="9" hidden="1" customHeight="1" outlineLevel="1">
      <c r="A43" s="289"/>
      <c r="B43" s="479"/>
      <c r="C43" s="290">
        <v>2016</v>
      </c>
      <c r="D43" s="332" t="s">
        <v>187</v>
      </c>
      <c r="E43" s="240">
        <v>109.4</v>
      </c>
      <c r="F43" s="291">
        <v>7222.12</v>
      </c>
      <c r="G43" s="240">
        <v>18.32</v>
      </c>
      <c r="H43" s="291">
        <v>1398.06</v>
      </c>
      <c r="I43" s="240">
        <v>1.34</v>
      </c>
      <c r="J43" s="291">
        <v>1603.9</v>
      </c>
      <c r="K43" s="240">
        <v>0.66</v>
      </c>
      <c r="L43" s="292">
        <v>149.19999999999999</v>
      </c>
      <c r="M43" s="162"/>
      <c r="N43" s="162"/>
      <c r="O43" s="294"/>
    </row>
    <row r="44" spans="1:15" s="293" customFormat="1" ht="9" customHeight="1" collapsed="1">
      <c r="A44" s="289"/>
      <c r="B44" s="479"/>
      <c r="C44" s="290">
        <v>2020</v>
      </c>
      <c r="D44" s="332" t="s">
        <v>187</v>
      </c>
      <c r="E44" s="240">
        <v>103.39</v>
      </c>
      <c r="F44" s="291">
        <v>7313.19</v>
      </c>
      <c r="G44" s="240">
        <v>17.5</v>
      </c>
      <c r="H44" s="291">
        <v>1567.68</v>
      </c>
      <c r="I44" s="240">
        <v>1.38</v>
      </c>
      <c r="J44" s="291">
        <v>1579.3</v>
      </c>
      <c r="K44" s="240">
        <v>0.6</v>
      </c>
      <c r="L44" s="292">
        <v>148.91</v>
      </c>
      <c r="M44" s="162"/>
      <c r="N44" s="162"/>
      <c r="O44" s="294"/>
    </row>
    <row r="45" spans="1:15" s="293" customFormat="1" ht="9" customHeight="1">
      <c r="A45" s="289"/>
      <c r="B45" s="479"/>
      <c r="C45" s="290">
        <v>2023</v>
      </c>
      <c r="D45" s="332" t="s">
        <v>187</v>
      </c>
      <c r="E45" s="332" t="s">
        <v>186</v>
      </c>
      <c r="F45" s="334" t="s">
        <v>188</v>
      </c>
      <c r="G45" s="332" t="s">
        <v>186</v>
      </c>
      <c r="H45" s="334" t="s">
        <v>184</v>
      </c>
      <c r="I45" s="332" t="s">
        <v>188</v>
      </c>
      <c r="J45" s="334" t="s">
        <v>184</v>
      </c>
      <c r="K45" s="332" t="s">
        <v>184</v>
      </c>
      <c r="L45" s="335" t="s">
        <v>174</v>
      </c>
      <c r="M45" s="162"/>
      <c r="N45" s="162"/>
      <c r="O45" s="294"/>
    </row>
    <row r="46" spans="1:15" s="162" customFormat="1" ht="9" hidden="1" customHeight="1" outlineLevel="1">
      <c r="A46" s="289"/>
      <c r="B46" s="479" t="s">
        <v>101</v>
      </c>
      <c r="C46" s="290">
        <v>2010</v>
      </c>
      <c r="D46" s="332" t="s">
        <v>187</v>
      </c>
      <c r="E46" s="240">
        <v>16.79</v>
      </c>
      <c r="F46" s="291">
        <v>651.78</v>
      </c>
      <c r="G46" s="240">
        <v>5.78</v>
      </c>
      <c r="H46" s="291">
        <v>131.16999999999999</v>
      </c>
      <c r="I46" s="240">
        <v>19.329999999999998</v>
      </c>
      <c r="J46" s="291">
        <v>947.22</v>
      </c>
      <c r="K46" s="240">
        <v>4.16</v>
      </c>
      <c r="L46" s="292">
        <v>133.63999999999999</v>
      </c>
    </row>
    <row r="47" spans="1:15" s="162" customFormat="1" ht="9" hidden="1" customHeight="1" outlineLevel="1">
      <c r="A47" s="289"/>
      <c r="B47" s="479"/>
      <c r="C47" s="17">
        <v>2013</v>
      </c>
      <c r="D47" s="332" t="s">
        <v>187</v>
      </c>
      <c r="E47" s="240">
        <v>15.94</v>
      </c>
      <c r="F47" s="291">
        <v>620.47</v>
      </c>
      <c r="G47" s="240">
        <v>6.06</v>
      </c>
      <c r="H47" s="291">
        <v>133.26</v>
      </c>
      <c r="I47" s="240">
        <v>18.940000000000001</v>
      </c>
      <c r="J47" s="291">
        <v>767.96</v>
      </c>
      <c r="K47" s="240">
        <v>6.78</v>
      </c>
      <c r="L47" s="292">
        <v>118.55</v>
      </c>
    </row>
    <row r="48" spans="1:15" s="162" customFormat="1" ht="9" hidden="1" customHeight="1" outlineLevel="1">
      <c r="A48" s="289"/>
      <c r="B48" s="479"/>
      <c r="C48" s="290">
        <v>2016</v>
      </c>
      <c r="D48" s="332" t="s">
        <v>187</v>
      </c>
      <c r="E48" s="240">
        <v>14.75</v>
      </c>
      <c r="F48" s="291">
        <v>619.70000000000005</v>
      </c>
      <c r="G48" s="240">
        <v>5.03</v>
      </c>
      <c r="H48" s="291">
        <v>124.04</v>
      </c>
      <c r="I48" s="240">
        <v>17.829999999999998</v>
      </c>
      <c r="J48" s="291">
        <v>769.13</v>
      </c>
      <c r="K48" s="240">
        <v>6.48</v>
      </c>
      <c r="L48" s="292">
        <v>106.3</v>
      </c>
    </row>
    <row r="49" spans="1:16379" s="162" customFormat="1" ht="9" customHeight="1" collapsed="1">
      <c r="A49" s="289"/>
      <c r="B49" s="479"/>
      <c r="C49" s="290">
        <v>2020</v>
      </c>
      <c r="D49" s="332" t="s">
        <v>187</v>
      </c>
      <c r="E49" s="240">
        <v>10.9</v>
      </c>
      <c r="F49" s="291">
        <v>631.52</v>
      </c>
      <c r="G49" s="240">
        <v>2.71</v>
      </c>
      <c r="H49" s="291">
        <v>90.02</v>
      </c>
      <c r="I49" s="240">
        <v>5.91</v>
      </c>
      <c r="J49" s="291">
        <v>742.96</v>
      </c>
      <c r="K49" s="240">
        <v>1.83</v>
      </c>
      <c r="L49" s="292">
        <v>92.25</v>
      </c>
    </row>
    <row r="50" spans="1:16379" s="162" customFormat="1" ht="9" customHeight="1">
      <c r="A50" s="289"/>
      <c r="B50" s="479"/>
      <c r="C50" s="290">
        <v>2023</v>
      </c>
      <c r="D50" s="332" t="s">
        <v>187</v>
      </c>
      <c r="E50" s="240">
        <v>10</v>
      </c>
      <c r="F50" s="291">
        <v>636.57000000000005</v>
      </c>
      <c r="G50" s="240">
        <v>2.56</v>
      </c>
      <c r="H50" s="291">
        <v>87.7</v>
      </c>
      <c r="I50" s="240">
        <v>4.7699999999999996</v>
      </c>
      <c r="J50" s="291">
        <v>770.17</v>
      </c>
      <c r="K50" s="240">
        <v>1.31</v>
      </c>
      <c r="L50" s="292">
        <v>90.64</v>
      </c>
    </row>
    <row r="51" spans="1:16379" s="293" customFormat="1" ht="9" hidden="1" customHeight="1" outlineLevel="1">
      <c r="A51" s="305"/>
      <c r="B51" s="479" t="s">
        <v>71</v>
      </c>
      <c r="C51" s="290">
        <v>2010</v>
      </c>
      <c r="D51" s="332" t="s">
        <v>187</v>
      </c>
      <c r="E51" s="240">
        <v>111.84</v>
      </c>
      <c r="F51" s="291">
        <v>5840.8</v>
      </c>
      <c r="G51" s="240">
        <v>29.46</v>
      </c>
      <c r="H51" s="291">
        <v>910.31</v>
      </c>
      <c r="I51" s="240">
        <v>69.77</v>
      </c>
      <c r="J51" s="291">
        <v>24712.06</v>
      </c>
      <c r="K51" s="240">
        <v>27.81</v>
      </c>
      <c r="L51" s="292">
        <v>2635.36</v>
      </c>
      <c r="M51" s="162"/>
      <c r="N51" s="162"/>
      <c r="O51" s="162"/>
    </row>
    <row r="52" spans="1:16379" s="306" customFormat="1" ht="9" hidden="1" customHeight="1" outlineLevel="1">
      <c r="A52" s="305"/>
      <c r="B52" s="479"/>
      <c r="C52" s="290">
        <v>2013</v>
      </c>
      <c r="D52" s="332" t="s">
        <v>187</v>
      </c>
      <c r="E52" s="240">
        <v>99.55</v>
      </c>
      <c r="F52" s="291">
        <v>5776.38</v>
      </c>
      <c r="G52" s="240">
        <v>23.53</v>
      </c>
      <c r="H52" s="291">
        <v>876.07</v>
      </c>
      <c r="I52" s="240">
        <v>51.77</v>
      </c>
      <c r="J52" s="291">
        <v>24166.54</v>
      </c>
      <c r="K52" s="240">
        <v>19.63</v>
      </c>
      <c r="L52" s="292">
        <v>2568.4499999999998</v>
      </c>
      <c r="M52" s="162"/>
      <c r="N52" s="162"/>
      <c r="O52" s="162"/>
      <c r="P52" s="162"/>
      <c r="Q52" s="162"/>
      <c r="R52" s="162"/>
      <c r="S52" s="162"/>
      <c r="T52" s="162"/>
      <c r="U52" s="162"/>
      <c r="V52" s="162"/>
      <c r="W52" s="162"/>
      <c r="X52" s="162"/>
      <c r="Y52" s="162"/>
      <c r="Z52" s="162"/>
      <c r="AA52" s="162"/>
      <c r="AB52" s="162"/>
      <c r="AC52" s="162"/>
      <c r="AD52" s="162"/>
      <c r="AE52" s="162"/>
      <c r="AF52" s="162"/>
      <c r="AG52" s="162"/>
      <c r="AH52" s="162"/>
      <c r="AI52" s="162"/>
      <c r="AJ52" s="162"/>
      <c r="AK52" s="162"/>
      <c r="AL52" s="162"/>
      <c r="AM52" s="162"/>
      <c r="AN52" s="162"/>
      <c r="AO52" s="162"/>
      <c r="AP52" s="162"/>
      <c r="AQ52" s="162"/>
      <c r="AR52" s="162"/>
      <c r="AS52" s="162"/>
      <c r="AT52" s="162"/>
      <c r="AU52" s="162"/>
      <c r="AV52" s="162"/>
      <c r="AW52" s="162"/>
      <c r="AX52" s="162"/>
      <c r="AY52" s="162"/>
      <c r="AZ52" s="162"/>
      <c r="BA52" s="162"/>
      <c r="BB52" s="162"/>
      <c r="BC52" s="162"/>
      <c r="BD52" s="162"/>
      <c r="BE52" s="162"/>
      <c r="BF52" s="162"/>
      <c r="BG52" s="162"/>
      <c r="BH52" s="162"/>
      <c r="BI52" s="162"/>
      <c r="BJ52" s="162"/>
      <c r="BK52" s="162"/>
      <c r="BL52" s="162"/>
      <c r="BM52" s="162"/>
      <c r="BN52" s="162"/>
      <c r="BO52" s="162"/>
      <c r="BP52" s="162"/>
      <c r="BQ52" s="162"/>
      <c r="BR52" s="162"/>
      <c r="BS52" s="162"/>
      <c r="BT52" s="162"/>
      <c r="BU52" s="162"/>
      <c r="BV52" s="162"/>
      <c r="BW52" s="162"/>
      <c r="BX52" s="162"/>
      <c r="BY52" s="162"/>
      <c r="BZ52" s="162"/>
      <c r="CA52" s="162"/>
      <c r="CB52" s="162"/>
      <c r="CC52" s="162"/>
      <c r="CD52" s="162"/>
      <c r="CE52" s="162"/>
      <c r="CF52" s="162"/>
      <c r="CG52" s="162"/>
      <c r="CH52" s="162"/>
      <c r="CI52" s="162"/>
      <c r="CJ52" s="162"/>
      <c r="CK52" s="162"/>
      <c r="CL52" s="162"/>
      <c r="CM52" s="162"/>
      <c r="CN52" s="162"/>
      <c r="CO52" s="162"/>
      <c r="CP52" s="162"/>
      <c r="CQ52" s="162"/>
      <c r="CR52" s="162"/>
      <c r="CS52" s="162"/>
      <c r="CT52" s="162"/>
      <c r="CU52" s="162"/>
      <c r="CV52" s="162"/>
      <c r="CW52" s="162"/>
      <c r="CX52" s="162"/>
      <c r="CY52" s="162"/>
      <c r="CZ52" s="162"/>
      <c r="DA52" s="162"/>
      <c r="DB52" s="162"/>
      <c r="DC52" s="162"/>
      <c r="DD52" s="162"/>
      <c r="DE52" s="162"/>
      <c r="DF52" s="162"/>
      <c r="DG52" s="162"/>
      <c r="DH52" s="162"/>
      <c r="DI52" s="162"/>
      <c r="DJ52" s="162"/>
      <c r="DK52" s="162"/>
      <c r="DL52" s="162"/>
      <c r="DM52" s="162"/>
      <c r="DN52" s="162"/>
      <c r="DO52" s="162"/>
      <c r="DP52" s="162"/>
      <c r="DQ52" s="162"/>
      <c r="DR52" s="162"/>
      <c r="DS52" s="162"/>
      <c r="DT52" s="162"/>
      <c r="DU52" s="162"/>
      <c r="DV52" s="162"/>
      <c r="DW52" s="162"/>
      <c r="DX52" s="162"/>
      <c r="DY52" s="162"/>
      <c r="DZ52" s="162"/>
      <c r="EA52" s="162"/>
      <c r="EB52" s="162"/>
      <c r="EC52" s="162"/>
      <c r="ED52" s="162"/>
      <c r="EE52" s="162"/>
      <c r="EF52" s="162"/>
      <c r="EG52" s="162"/>
      <c r="EH52" s="162"/>
      <c r="EI52" s="162"/>
      <c r="EJ52" s="162"/>
      <c r="EK52" s="162"/>
      <c r="EL52" s="162"/>
      <c r="EM52" s="162"/>
      <c r="EN52" s="162"/>
      <c r="EO52" s="162"/>
      <c r="EP52" s="162"/>
      <c r="EQ52" s="162"/>
      <c r="ER52" s="162"/>
      <c r="ES52" s="162"/>
      <c r="ET52" s="162"/>
      <c r="EU52" s="162"/>
      <c r="EV52" s="162"/>
      <c r="EW52" s="162"/>
      <c r="EX52" s="162"/>
      <c r="EY52" s="162"/>
      <c r="EZ52" s="162"/>
      <c r="FA52" s="162"/>
      <c r="FB52" s="162"/>
      <c r="FC52" s="162"/>
      <c r="FD52" s="162"/>
      <c r="FE52" s="162"/>
      <c r="FF52" s="162"/>
      <c r="FG52" s="162"/>
      <c r="FH52" s="162"/>
      <c r="FI52" s="162"/>
      <c r="FJ52" s="162"/>
      <c r="FK52" s="162"/>
      <c r="FL52" s="162"/>
      <c r="FM52" s="162"/>
      <c r="FN52" s="162"/>
      <c r="FO52" s="162"/>
      <c r="FP52" s="162"/>
      <c r="FQ52" s="162"/>
      <c r="FR52" s="162"/>
      <c r="FS52" s="162"/>
      <c r="FT52" s="162"/>
      <c r="FU52" s="162"/>
      <c r="FV52" s="162"/>
      <c r="FW52" s="162"/>
      <c r="FX52" s="162"/>
      <c r="FY52" s="162"/>
      <c r="FZ52" s="162"/>
      <c r="GA52" s="162"/>
      <c r="GB52" s="162"/>
      <c r="GC52" s="162"/>
      <c r="GD52" s="162"/>
      <c r="GE52" s="162"/>
      <c r="GF52" s="162"/>
      <c r="GG52" s="162"/>
      <c r="GH52" s="162"/>
      <c r="GI52" s="162"/>
      <c r="GJ52" s="162"/>
      <c r="GK52" s="162"/>
      <c r="GL52" s="162"/>
      <c r="GM52" s="162"/>
      <c r="GN52" s="162"/>
      <c r="GO52" s="162"/>
      <c r="GP52" s="162"/>
      <c r="GQ52" s="162"/>
      <c r="GR52" s="162"/>
      <c r="GS52" s="162"/>
      <c r="GT52" s="162"/>
      <c r="GU52" s="162"/>
      <c r="GV52" s="162"/>
      <c r="GW52" s="162"/>
      <c r="GX52" s="162"/>
      <c r="GY52" s="162"/>
      <c r="GZ52" s="162"/>
      <c r="HA52" s="162"/>
      <c r="HB52" s="162"/>
      <c r="HC52" s="162"/>
      <c r="HD52" s="162"/>
      <c r="HE52" s="162"/>
      <c r="HF52" s="162"/>
      <c r="HG52" s="162"/>
      <c r="HH52" s="162"/>
      <c r="HI52" s="162"/>
      <c r="HJ52" s="162"/>
      <c r="HK52" s="162"/>
      <c r="HL52" s="162"/>
      <c r="HM52" s="162"/>
      <c r="HN52" s="162"/>
      <c r="HO52" s="162"/>
      <c r="HP52" s="162"/>
      <c r="HQ52" s="162"/>
      <c r="HR52" s="162"/>
      <c r="HS52" s="162"/>
      <c r="HT52" s="162"/>
      <c r="HU52" s="162"/>
      <c r="HV52" s="162"/>
      <c r="HW52" s="162"/>
      <c r="HX52" s="162"/>
      <c r="HY52" s="162"/>
      <c r="HZ52" s="162"/>
      <c r="IA52" s="162"/>
      <c r="IB52" s="162"/>
      <c r="IC52" s="162"/>
      <c r="ID52" s="162"/>
      <c r="IE52" s="162"/>
      <c r="IF52" s="162"/>
      <c r="IG52" s="162"/>
      <c r="IH52" s="162"/>
      <c r="II52" s="162"/>
      <c r="IJ52" s="162"/>
      <c r="IK52" s="162"/>
      <c r="IL52" s="162"/>
      <c r="IM52" s="162"/>
      <c r="IN52" s="162"/>
      <c r="IO52" s="162"/>
      <c r="IP52" s="162"/>
      <c r="IQ52" s="162"/>
      <c r="IR52" s="162"/>
      <c r="IS52" s="162"/>
      <c r="IT52" s="162"/>
      <c r="IU52" s="162"/>
      <c r="IV52" s="162"/>
      <c r="IW52" s="162"/>
      <c r="IX52" s="162"/>
      <c r="IY52" s="162"/>
      <c r="IZ52" s="162"/>
      <c r="JA52" s="162"/>
      <c r="JB52" s="162"/>
      <c r="JC52" s="162"/>
      <c r="JD52" s="162"/>
      <c r="JE52" s="162"/>
      <c r="JF52" s="162"/>
      <c r="JG52" s="162"/>
      <c r="JH52" s="162"/>
      <c r="JI52" s="162"/>
      <c r="JJ52" s="162"/>
      <c r="JK52" s="162"/>
      <c r="JL52" s="162"/>
      <c r="JM52" s="162"/>
      <c r="JN52" s="162"/>
      <c r="JO52" s="162"/>
      <c r="JP52" s="162"/>
      <c r="JQ52" s="162"/>
      <c r="JR52" s="162"/>
      <c r="JS52" s="162"/>
      <c r="JT52" s="162"/>
      <c r="JU52" s="162"/>
      <c r="JV52" s="162"/>
      <c r="JW52" s="162"/>
      <c r="JX52" s="162"/>
      <c r="JY52" s="162"/>
      <c r="JZ52" s="162"/>
      <c r="KA52" s="162"/>
      <c r="KB52" s="162"/>
      <c r="KC52" s="162"/>
      <c r="KD52" s="162"/>
      <c r="KE52" s="162"/>
      <c r="KF52" s="162"/>
      <c r="KG52" s="162"/>
      <c r="KH52" s="162"/>
      <c r="KI52" s="162"/>
      <c r="KJ52" s="162"/>
      <c r="KK52" s="162"/>
      <c r="KL52" s="162"/>
      <c r="KM52" s="162"/>
      <c r="KN52" s="162"/>
      <c r="KO52" s="162"/>
      <c r="KP52" s="162"/>
      <c r="KQ52" s="162"/>
      <c r="KR52" s="162"/>
      <c r="KS52" s="162"/>
      <c r="KT52" s="162"/>
      <c r="KU52" s="162"/>
      <c r="KV52" s="162"/>
      <c r="KW52" s="162"/>
      <c r="KX52" s="162"/>
      <c r="KY52" s="162"/>
      <c r="KZ52" s="162"/>
      <c r="LA52" s="162"/>
      <c r="LB52" s="162"/>
      <c r="LC52" s="162"/>
      <c r="LD52" s="162"/>
      <c r="LE52" s="162"/>
      <c r="LF52" s="162"/>
      <c r="LG52" s="162"/>
      <c r="LH52" s="162"/>
      <c r="LI52" s="162"/>
      <c r="LJ52" s="162"/>
      <c r="LK52" s="162"/>
      <c r="LL52" s="162"/>
      <c r="LM52" s="162"/>
      <c r="LN52" s="162"/>
      <c r="LO52" s="162"/>
      <c r="LP52" s="162"/>
      <c r="LQ52" s="162"/>
      <c r="LR52" s="162"/>
      <c r="LS52" s="162"/>
      <c r="LT52" s="162"/>
      <c r="LU52" s="162"/>
      <c r="LV52" s="162"/>
      <c r="LW52" s="162"/>
      <c r="LX52" s="162"/>
      <c r="LY52" s="162"/>
      <c r="LZ52" s="162"/>
      <c r="MA52" s="162"/>
      <c r="MB52" s="162"/>
      <c r="MC52" s="162"/>
      <c r="MD52" s="162"/>
      <c r="ME52" s="162"/>
      <c r="MF52" s="162"/>
      <c r="MG52" s="162"/>
      <c r="MH52" s="162"/>
      <c r="MI52" s="162"/>
      <c r="MJ52" s="162"/>
      <c r="MK52" s="162"/>
      <c r="ML52" s="162"/>
      <c r="MM52" s="162"/>
      <c r="MN52" s="162"/>
      <c r="MO52" s="162"/>
      <c r="MP52" s="162"/>
      <c r="MQ52" s="162"/>
      <c r="MR52" s="162"/>
      <c r="MS52" s="162"/>
      <c r="MT52" s="162"/>
      <c r="MU52" s="162"/>
      <c r="MV52" s="162"/>
      <c r="MW52" s="162"/>
      <c r="MX52" s="162"/>
      <c r="MY52" s="162"/>
      <c r="MZ52" s="162"/>
      <c r="NA52" s="162"/>
      <c r="NB52" s="162"/>
      <c r="NC52" s="162"/>
      <c r="ND52" s="162"/>
      <c r="NE52" s="162"/>
      <c r="NF52" s="162"/>
      <c r="NG52" s="162"/>
      <c r="NH52" s="162"/>
      <c r="NI52" s="162"/>
      <c r="NJ52" s="162"/>
      <c r="NK52" s="162"/>
      <c r="NL52" s="162"/>
      <c r="NM52" s="162"/>
      <c r="NN52" s="162"/>
      <c r="NO52" s="162"/>
      <c r="NP52" s="162"/>
      <c r="NQ52" s="162"/>
      <c r="NR52" s="162"/>
      <c r="NS52" s="162"/>
      <c r="NT52" s="162"/>
      <c r="NU52" s="162"/>
      <c r="NV52" s="162"/>
      <c r="NW52" s="162"/>
      <c r="NX52" s="162"/>
      <c r="NY52" s="162"/>
      <c r="NZ52" s="162"/>
      <c r="OA52" s="162"/>
      <c r="OB52" s="162"/>
      <c r="OC52" s="162"/>
      <c r="OD52" s="162"/>
      <c r="OE52" s="162"/>
      <c r="OF52" s="162"/>
      <c r="OG52" s="162"/>
      <c r="OH52" s="162"/>
      <c r="OI52" s="162"/>
      <c r="OJ52" s="162"/>
      <c r="OK52" s="162"/>
      <c r="OL52" s="162"/>
      <c r="OM52" s="162"/>
      <c r="ON52" s="162"/>
      <c r="OO52" s="162"/>
      <c r="OP52" s="162"/>
      <c r="OQ52" s="162"/>
      <c r="OR52" s="162"/>
      <c r="OS52" s="162"/>
      <c r="OT52" s="162"/>
      <c r="OU52" s="162"/>
      <c r="OV52" s="162"/>
      <c r="OW52" s="162"/>
      <c r="OX52" s="162"/>
      <c r="OY52" s="162"/>
      <c r="OZ52" s="162"/>
      <c r="PA52" s="162"/>
      <c r="PB52" s="162"/>
      <c r="PC52" s="162"/>
      <c r="PD52" s="162"/>
      <c r="PE52" s="162"/>
      <c r="PF52" s="162"/>
      <c r="PG52" s="162"/>
      <c r="PH52" s="162"/>
      <c r="PI52" s="162"/>
      <c r="PJ52" s="162"/>
      <c r="PK52" s="162"/>
      <c r="PL52" s="162"/>
      <c r="PM52" s="162"/>
      <c r="PN52" s="162"/>
      <c r="PO52" s="162"/>
      <c r="PP52" s="162"/>
      <c r="PQ52" s="162"/>
      <c r="PR52" s="162"/>
      <c r="PS52" s="162"/>
      <c r="PT52" s="162"/>
      <c r="PU52" s="162"/>
      <c r="PV52" s="162"/>
      <c r="PW52" s="162"/>
      <c r="PX52" s="162"/>
      <c r="PY52" s="162"/>
      <c r="PZ52" s="162"/>
      <c r="QA52" s="162"/>
      <c r="QB52" s="162"/>
      <c r="QC52" s="162"/>
      <c r="QD52" s="162"/>
      <c r="QE52" s="162"/>
      <c r="QF52" s="162"/>
      <c r="QG52" s="162"/>
      <c r="QH52" s="162"/>
      <c r="QI52" s="162"/>
      <c r="QJ52" s="162"/>
      <c r="QK52" s="162"/>
      <c r="QL52" s="162"/>
      <c r="QM52" s="162"/>
      <c r="QN52" s="162"/>
      <c r="QO52" s="162"/>
      <c r="QP52" s="162"/>
      <c r="QQ52" s="162"/>
      <c r="QR52" s="162"/>
      <c r="QS52" s="162"/>
      <c r="QT52" s="162"/>
      <c r="QU52" s="162"/>
      <c r="QV52" s="162"/>
      <c r="QW52" s="162"/>
      <c r="QX52" s="162"/>
      <c r="QY52" s="162"/>
      <c r="QZ52" s="162"/>
      <c r="RA52" s="162"/>
      <c r="RB52" s="162"/>
      <c r="RC52" s="162"/>
      <c r="RD52" s="162"/>
      <c r="RE52" s="162"/>
      <c r="RF52" s="162"/>
      <c r="RG52" s="162"/>
      <c r="RH52" s="162"/>
      <c r="RI52" s="162"/>
      <c r="RJ52" s="162"/>
      <c r="RK52" s="162"/>
      <c r="RL52" s="162"/>
      <c r="RM52" s="162"/>
      <c r="RN52" s="162"/>
      <c r="RO52" s="162"/>
      <c r="RP52" s="162"/>
      <c r="RQ52" s="162"/>
      <c r="RR52" s="162"/>
      <c r="RS52" s="162"/>
      <c r="RT52" s="162"/>
      <c r="RU52" s="162"/>
      <c r="RV52" s="162"/>
      <c r="RW52" s="162"/>
      <c r="RX52" s="162"/>
      <c r="RY52" s="162"/>
      <c r="RZ52" s="162"/>
      <c r="SA52" s="162"/>
      <c r="SB52" s="162"/>
      <c r="SC52" s="162"/>
      <c r="SD52" s="162"/>
      <c r="SE52" s="162"/>
      <c r="SF52" s="162"/>
      <c r="SG52" s="162"/>
      <c r="SH52" s="162"/>
      <c r="SI52" s="162"/>
      <c r="SJ52" s="162"/>
      <c r="SK52" s="162"/>
      <c r="SL52" s="162"/>
      <c r="SM52" s="162"/>
      <c r="SN52" s="162"/>
      <c r="SO52" s="162"/>
      <c r="SP52" s="162"/>
      <c r="SQ52" s="162"/>
      <c r="SR52" s="162"/>
      <c r="SS52" s="162"/>
      <c r="ST52" s="162"/>
      <c r="SU52" s="162"/>
      <c r="SV52" s="162"/>
      <c r="SW52" s="162"/>
      <c r="SX52" s="162"/>
      <c r="SY52" s="162"/>
      <c r="SZ52" s="162"/>
      <c r="TA52" s="162"/>
      <c r="TB52" s="162"/>
      <c r="TC52" s="162"/>
      <c r="TD52" s="162"/>
      <c r="TE52" s="162"/>
      <c r="TF52" s="162"/>
      <c r="TG52" s="162"/>
      <c r="TH52" s="162"/>
      <c r="TI52" s="162"/>
      <c r="TJ52" s="162"/>
      <c r="TK52" s="162"/>
      <c r="TL52" s="162"/>
      <c r="TM52" s="162"/>
      <c r="TN52" s="162"/>
      <c r="TO52" s="162"/>
      <c r="TP52" s="162"/>
      <c r="TQ52" s="162"/>
      <c r="TR52" s="162"/>
      <c r="TS52" s="162"/>
      <c r="TT52" s="162"/>
      <c r="TU52" s="162"/>
      <c r="TV52" s="162"/>
      <c r="TW52" s="162"/>
      <c r="TX52" s="162"/>
      <c r="TY52" s="162"/>
      <c r="TZ52" s="162"/>
      <c r="UA52" s="162"/>
      <c r="UB52" s="162"/>
      <c r="UC52" s="162"/>
      <c r="UD52" s="162"/>
      <c r="UE52" s="162"/>
      <c r="UF52" s="162"/>
      <c r="UG52" s="162"/>
      <c r="UH52" s="162"/>
      <c r="UI52" s="162"/>
      <c r="UJ52" s="162"/>
      <c r="UK52" s="162"/>
      <c r="UL52" s="162"/>
      <c r="UM52" s="162"/>
      <c r="UN52" s="162"/>
      <c r="UO52" s="162"/>
      <c r="UP52" s="162"/>
      <c r="UQ52" s="162"/>
      <c r="UR52" s="162"/>
      <c r="US52" s="162"/>
      <c r="UT52" s="162"/>
      <c r="UU52" s="162"/>
      <c r="UV52" s="162"/>
      <c r="UW52" s="162"/>
      <c r="UX52" s="162"/>
      <c r="UY52" s="162"/>
      <c r="UZ52" s="162"/>
      <c r="VA52" s="162"/>
      <c r="VB52" s="162"/>
      <c r="VC52" s="162"/>
      <c r="VD52" s="162"/>
      <c r="VE52" s="162"/>
      <c r="VF52" s="162"/>
      <c r="VG52" s="162"/>
      <c r="VH52" s="162"/>
      <c r="VI52" s="162"/>
      <c r="VJ52" s="162"/>
      <c r="VK52" s="162"/>
      <c r="VL52" s="162"/>
      <c r="VM52" s="162"/>
      <c r="VN52" s="162"/>
      <c r="VO52" s="162"/>
      <c r="VP52" s="162"/>
      <c r="VQ52" s="162"/>
      <c r="VR52" s="162"/>
      <c r="VS52" s="162"/>
      <c r="VT52" s="162"/>
      <c r="VU52" s="162"/>
      <c r="VV52" s="162"/>
      <c r="VW52" s="162"/>
      <c r="VX52" s="162"/>
      <c r="VY52" s="162"/>
      <c r="VZ52" s="162"/>
      <c r="WA52" s="162"/>
      <c r="WB52" s="162"/>
      <c r="WC52" s="162"/>
      <c r="WD52" s="162"/>
      <c r="WE52" s="162"/>
      <c r="WF52" s="162"/>
      <c r="WG52" s="162"/>
      <c r="WH52" s="162"/>
      <c r="WI52" s="162"/>
      <c r="WJ52" s="162"/>
      <c r="WK52" s="162"/>
      <c r="WL52" s="162"/>
      <c r="WM52" s="162"/>
      <c r="WN52" s="162"/>
      <c r="WO52" s="162"/>
      <c r="WP52" s="162"/>
      <c r="WQ52" s="162"/>
      <c r="WR52" s="162"/>
      <c r="WS52" s="162"/>
      <c r="WT52" s="162"/>
      <c r="WU52" s="162"/>
      <c r="WV52" s="162"/>
      <c r="WW52" s="162"/>
      <c r="WX52" s="162"/>
      <c r="WY52" s="162"/>
      <c r="WZ52" s="162"/>
      <c r="XA52" s="162"/>
      <c r="XB52" s="162"/>
      <c r="XC52" s="162"/>
      <c r="XD52" s="162"/>
      <c r="XE52" s="162"/>
      <c r="XF52" s="162"/>
      <c r="XG52" s="162"/>
      <c r="XH52" s="162"/>
      <c r="XI52" s="162"/>
      <c r="XJ52" s="162"/>
      <c r="XK52" s="162"/>
      <c r="XL52" s="162"/>
      <c r="XM52" s="162"/>
      <c r="XN52" s="162"/>
      <c r="XO52" s="162"/>
      <c r="XP52" s="162"/>
      <c r="XQ52" s="162"/>
      <c r="XR52" s="162"/>
      <c r="XS52" s="162"/>
      <c r="XT52" s="162"/>
      <c r="XU52" s="162"/>
      <c r="XV52" s="162"/>
      <c r="XW52" s="162"/>
      <c r="XX52" s="162"/>
      <c r="XY52" s="162"/>
      <c r="XZ52" s="162"/>
      <c r="YA52" s="162"/>
      <c r="YB52" s="162"/>
      <c r="YC52" s="162"/>
      <c r="YD52" s="162"/>
      <c r="YE52" s="162"/>
      <c r="YF52" s="162"/>
      <c r="YG52" s="162"/>
      <c r="YH52" s="162"/>
      <c r="YI52" s="162"/>
      <c r="YJ52" s="162"/>
      <c r="YK52" s="162"/>
      <c r="YL52" s="162"/>
      <c r="YM52" s="162"/>
      <c r="YN52" s="162"/>
      <c r="YO52" s="162"/>
      <c r="YP52" s="162"/>
      <c r="YQ52" s="162"/>
      <c r="YR52" s="162"/>
      <c r="YS52" s="162"/>
      <c r="YT52" s="162"/>
      <c r="YU52" s="162"/>
      <c r="YV52" s="162"/>
      <c r="YW52" s="162"/>
      <c r="YX52" s="162"/>
      <c r="YY52" s="162"/>
      <c r="YZ52" s="162"/>
      <c r="ZA52" s="162"/>
      <c r="ZB52" s="162"/>
      <c r="ZC52" s="162"/>
      <c r="ZD52" s="162"/>
      <c r="ZE52" s="162"/>
      <c r="ZF52" s="162"/>
      <c r="ZG52" s="162"/>
      <c r="ZH52" s="162"/>
      <c r="ZI52" s="162"/>
      <c r="ZJ52" s="162"/>
      <c r="ZK52" s="162"/>
      <c r="ZL52" s="162"/>
      <c r="ZM52" s="162"/>
      <c r="ZN52" s="162"/>
      <c r="ZO52" s="162"/>
      <c r="ZP52" s="162"/>
      <c r="ZQ52" s="162"/>
      <c r="ZR52" s="162"/>
      <c r="ZS52" s="162"/>
      <c r="ZT52" s="162"/>
      <c r="ZU52" s="162"/>
      <c r="ZV52" s="162"/>
      <c r="ZW52" s="162"/>
      <c r="ZX52" s="162"/>
      <c r="ZY52" s="162"/>
      <c r="ZZ52" s="162"/>
      <c r="AAA52" s="162"/>
      <c r="AAB52" s="162"/>
      <c r="AAC52" s="162"/>
      <c r="AAD52" s="162"/>
      <c r="AAE52" s="162"/>
      <c r="AAF52" s="162"/>
      <c r="AAG52" s="162"/>
      <c r="AAH52" s="162"/>
      <c r="AAI52" s="162"/>
      <c r="AAJ52" s="162"/>
      <c r="AAK52" s="162"/>
      <c r="AAL52" s="162"/>
      <c r="AAM52" s="162"/>
      <c r="AAN52" s="162"/>
      <c r="AAO52" s="162"/>
      <c r="AAP52" s="162"/>
      <c r="AAQ52" s="162"/>
      <c r="AAR52" s="162"/>
      <c r="AAS52" s="162"/>
      <c r="AAT52" s="162"/>
      <c r="AAU52" s="162"/>
      <c r="AAV52" s="162"/>
      <c r="AAW52" s="162"/>
      <c r="AAX52" s="162"/>
      <c r="AAY52" s="162"/>
      <c r="AAZ52" s="162"/>
      <c r="ABA52" s="162"/>
      <c r="ABB52" s="162"/>
      <c r="ABC52" s="162"/>
      <c r="ABD52" s="162"/>
      <c r="ABE52" s="162"/>
      <c r="ABF52" s="162"/>
      <c r="ABG52" s="162"/>
      <c r="ABH52" s="162"/>
      <c r="ABI52" s="162"/>
      <c r="ABJ52" s="162"/>
      <c r="ABK52" s="162"/>
      <c r="ABL52" s="162"/>
      <c r="ABM52" s="162"/>
      <c r="ABN52" s="162"/>
      <c r="ABO52" s="162"/>
      <c r="ABP52" s="162"/>
      <c r="ABQ52" s="162"/>
      <c r="ABR52" s="162"/>
      <c r="ABS52" s="162"/>
      <c r="ABT52" s="162"/>
      <c r="ABU52" s="162"/>
      <c r="ABV52" s="162"/>
      <c r="ABW52" s="162"/>
      <c r="ABX52" s="162"/>
      <c r="ABY52" s="162"/>
      <c r="ABZ52" s="162"/>
      <c r="ACA52" s="162"/>
      <c r="ACB52" s="162"/>
      <c r="ACC52" s="162"/>
      <c r="ACD52" s="162"/>
      <c r="ACE52" s="162"/>
      <c r="ACF52" s="162"/>
      <c r="ACG52" s="162"/>
      <c r="ACH52" s="162"/>
      <c r="ACI52" s="162"/>
      <c r="ACJ52" s="162"/>
      <c r="ACK52" s="162"/>
      <c r="ACL52" s="162"/>
      <c r="ACM52" s="162"/>
      <c r="ACN52" s="162"/>
      <c r="ACO52" s="162"/>
      <c r="ACP52" s="162"/>
      <c r="ACQ52" s="162"/>
      <c r="ACR52" s="162"/>
      <c r="ACS52" s="162"/>
      <c r="ACT52" s="162"/>
      <c r="ACU52" s="162"/>
      <c r="ACV52" s="162"/>
      <c r="ACW52" s="162"/>
      <c r="ACX52" s="162"/>
      <c r="ACY52" s="162"/>
      <c r="ACZ52" s="162"/>
      <c r="ADA52" s="162"/>
      <c r="ADB52" s="162"/>
      <c r="ADC52" s="162"/>
      <c r="ADD52" s="162"/>
      <c r="ADE52" s="162"/>
      <c r="ADF52" s="162"/>
      <c r="ADG52" s="162"/>
      <c r="ADH52" s="162"/>
      <c r="ADI52" s="162"/>
      <c r="ADJ52" s="162"/>
      <c r="ADK52" s="162"/>
      <c r="ADL52" s="162"/>
      <c r="ADM52" s="162"/>
      <c r="ADN52" s="162"/>
      <c r="ADO52" s="162"/>
      <c r="ADP52" s="162"/>
      <c r="ADQ52" s="162"/>
      <c r="ADR52" s="162"/>
      <c r="ADS52" s="162"/>
      <c r="ADT52" s="162"/>
      <c r="ADU52" s="162"/>
      <c r="ADV52" s="162"/>
      <c r="ADW52" s="162"/>
      <c r="ADX52" s="162"/>
      <c r="ADY52" s="162"/>
      <c r="ADZ52" s="162"/>
      <c r="AEA52" s="162"/>
      <c r="AEB52" s="162"/>
      <c r="AEC52" s="162"/>
      <c r="AED52" s="162"/>
      <c r="AEE52" s="162"/>
      <c r="AEF52" s="162"/>
      <c r="AEG52" s="162"/>
      <c r="AEH52" s="162"/>
      <c r="AEI52" s="162"/>
      <c r="AEJ52" s="162"/>
      <c r="AEK52" s="162"/>
      <c r="AEL52" s="162"/>
      <c r="AEM52" s="162"/>
      <c r="AEN52" s="162"/>
      <c r="AEO52" s="162"/>
      <c r="AEP52" s="162"/>
      <c r="AEQ52" s="162"/>
      <c r="AER52" s="162"/>
      <c r="AES52" s="162"/>
      <c r="AET52" s="162"/>
      <c r="AEU52" s="162"/>
      <c r="AEV52" s="162"/>
      <c r="AEW52" s="162"/>
      <c r="AEX52" s="162"/>
      <c r="AEY52" s="162"/>
      <c r="AEZ52" s="162"/>
      <c r="AFA52" s="162"/>
      <c r="AFB52" s="162"/>
      <c r="AFC52" s="162"/>
      <c r="AFD52" s="162"/>
      <c r="AFE52" s="162"/>
      <c r="AFF52" s="162"/>
      <c r="AFG52" s="162"/>
      <c r="AFH52" s="162"/>
      <c r="AFI52" s="162"/>
      <c r="AFJ52" s="162"/>
      <c r="AFK52" s="162"/>
      <c r="AFL52" s="162"/>
      <c r="AFM52" s="162"/>
      <c r="AFN52" s="162"/>
      <c r="AFO52" s="162"/>
      <c r="AFP52" s="162"/>
      <c r="AFQ52" s="162"/>
      <c r="AFR52" s="162"/>
      <c r="AFS52" s="162"/>
      <c r="AFT52" s="162"/>
      <c r="AFU52" s="162"/>
      <c r="AFV52" s="162"/>
      <c r="AFW52" s="162"/>
      <c r="AFX52" s="162"/>
      <c r="AFY52" s="162"/>
      <c r="AFZ52" s="162"/>
      <c r="AGA52" s="162"/>
      <c r="AGB52" s="162"/>
      <c r="AGC52" s="162"/>
      <c r="AGD52" s="162"/>
      <c r="AGE52" s="162"/>
      <c r="AGF52" s="162"/>
      <c r="AGG52" s="162"/>
      <c r="AGH52" s="162"/>
      <c r="AGI52" s="162"/>
      <c r="AGJ52" s="162"/>
      <c r="AGK52" s="162"/>
      <c r="AGL52" s="162"/>
      <c r="AGM52" s="162"/>
      <c r="AGN52" s="162"/>
      <c r="AGO52" s="162"/>
      <c r="AGP52" s="162"/>
      <c r="AGQ52" s="162"/>
      <c r="AGR52" s="162"/>
      <c r="AGS52" s="162"/>
      <c r="AGT52" s="162"/>
      <c r="AGU52" s="162"/>
      <c r="AGV52" s="162"/>
      <c r="AGW52" s="162"/>
      <c r="AGX52" s="162"/>
      <c r="AGY52" s="162"/>
      <c r="AGZ52" s="162"/>
      <c r="AHA52" s="162"/>
      <c r="AHB52" s="162"/>
      <c r="AHC52" s="162"/>
      <c r="AHD52" s="162"/>
      <c r="AHE52" s="162"/>
      <c r="AHF52" s="162"/>
      <c r="AHG52" s="162"/>
      <c r="AHH52" s="162"/>
      <c r="AHI52" s="162"/>
      <c r="AHJ52" s="162"/>
      <c r="AHK52" s="162"/>
      <c r="AHL52" s="162"/>
      <c r="AHM52" s="162"/>
      <c r="AHN52" s="162"/>
      <c r="AHO52" s="162"/>
      <c r="AHP52" s="162"/>
      <c r="AHQ52" s="162"/>
      <c r="AHR52" s="162"/>
      <c r="AHS52" s="162"/>
      <c r="AHT52" s="162"/>
      <c r="AHU52" s="162"/>
      <c r="AHV52" s="162"/>
      <c r="AHW52" s="162"/>
      <c r="AHX52" s="162"/>
      <c r="AHY52" s="162"/>
      <c r="AHZ52" s="162"/>
      <c r="AIA52" s="162"/>
      <c r="AIB52" s="162"/>
      <c r="AIC52" s="162"/>
      <c r="AID52" s="162"/>
      <c r="AIE52" s="162"/>
      <c r="AIF52" s="162"/>
      <c r="AIG52" s="162"/>
      <c r="AIH52" s="162"/>
      <c r="AII52" s="162"/>
      <c r="AIJ52" s="162"/>
      <c r="AIK52" s="162"/>
      <c r="AIL52" s="162"/>
      <c r="AIM52" s="162"/>
      <c r="AIN52" s="162"/>
      <c r="AIO52" s="162"/>
      <c r="AIP52" s="162"/>
      <c r="AIQ52" s="162"/>
      <c r="AIR52" s="162"/>
      <c r="AIS52" s="162"/>
      <c r="AIT52" s="162"/>
      <c r="AIU52" s="162"/>
      <c r="AIV52" s="162"/>
      <c r="AIW52" s="162"/>
      <c r="AIX52" s="162"/>
      <c r="AIY52" s="162"/>
      <c r="AIZ52" s="162"/>
      <c r="AJA52" s="162"/>
      <c r="AJB52" s="162"/>
      <c r="AJC52" s="162"/>
      <c r="AJD52" s="162"/>
      <c r="AJE52" s="162"/>
      <c r="AJF52" s="162"/>
      <c r="AJG52" s="162"/>
      <c r="AJH52" s="162"/>
      <c r="AJI52" s="162"/>
      <c r="AJJ52" s="162"/>
      <c r="AJK52" s="162"/>
      <c r="AJL52" s="162"/>
      <c r="AJM52" s="162"/>
      <c r="AJN52" s="162"/>
      <c r="AJO52" s="162"/>
      <c r="AJP52" s="162"/>
      <c r="AJQ52" s="162"/>
      <c r="AJR52" s="162"/>
      <c r="AJS52" s="162"/>
      <c r="AJT52" s="162"/>
      <c r="AJU52" s="162"/>
      <c r="AJV52" s="162"/>
      <c r="AJW52" s="162"/>
      <c r="AJX52" s="162"/>
      <c r="AJY52" s="162"/>
      <c r="AJZ52" s="162"/>
      <c r="AKA52" s="162"/>
      <c r="AKB52" s="162"/>
      <c r="AKC52" s="162"/>
      <c r="AKD52" s="162"/>
      <c r="AKE52" s="162"/>
      <c r="AKF52" s="162"/>
      <c r="AKG52" s="162"/>
      <c r="AKH52" s="162"/>
      <c r="AKI52" s="162"/>
      <c r="AKJ52" s="162"/>
      <c r="AKK52" s="162"/>
      <c r="AKL52" s="162"/>
      <c r="AKM52" s="162"/>
      <c r="AKN52" s="162"/>
      <c r="AKO52" s="162"/>
      <c r="AKP52" s="162"/>
      <c r="AKQ52" s="162"/>
      <c r="AKR52" s="162"/>
      <c r="AKS52" s="162"/>
      <c r="AKT52" s="162"/>
      <c r="AKU52" s="162"/>
      <c r="AKV52" s="162"/>
      <c r="AKW52" s="162"/>
      <c r="AKX52" s="162"/>
      <c r="AKY52" s="162"/>
      <c r="AKZ52" s="162"/>
      <c r="ALA52" s="162"/>
      <c r="ALB52" s="162"/>
      <c r="ALC52" s="162"/>
      <c r="ALD52" s="162"/>
      <c r="ALE52" s="162"/>
      <c r="ALF52" s="162"/>
      <c r="ALG52" s="162"/>
      <c r="ALH52" s="162"/>
      <c r="ALI52" s="162"/>
      <c r="ALJ52" s="162"/>
      <c r="ALK52" s="162"/>
      <c r="ALL52" s="162"/>
      <c r="ALM52" s="162"/>
      <c r="ALN52" s="162"/>
      <c r="ALO52" s="162"/>
      <c r="ALP52" s="162"/>
      <c r="ALQ52" s="162"/>
      <c r="ALR52" s="162"/>
      <c r="ALS52" s="162"/>
      <c r="ALT52" s="162"/>
      <c r="ALU52" s="162"/>
      <c r="ALV52" s="162"/>
      <c r="ALW52" s="162"/>
      <c r="ALX52" s="162"/>
      <c r="ALY52" s="162"/>
      <c r="ALZ52" s="162"/>
      <c r="AMA52" s="162"/>
      <c r="AMB52" s="162"/>
      <c r="AMC52" s="162"/>
      <c r="AMD52" s="162"/>
      <c r="AME52" s="162"/>
      <c r="AMF52" s="162"/>
      <c r="AMG52" s="162"/>
      <c r="AMH52" s="162"/>
      <c r="AMI52" s="162"/>
      <c r="AMJ52" s="162"/>
      <c r="AMK52" s="162"/>
      <c r="AML52" s="162"/>
      <c r="AMM52" s="162"/>
      <c r="AMN52" s="162"/>
      <c r="AMO52" s="162"/>
      <c r="AMP52" s="162"/>
      <c r="AMQ52" s="162"/>
      <c r="AMR52" s="162"/>
      <c r="AMS52" s="162"/>
      <c r="AMT52" s="162"/>
      <c r="AMU52" s="162"/>
      <c r="AMV52" s="162"/>
      <c r="AMW52" s="162"/>
      <c r="AMX52" s="162"/>
      <c r="AMY52" s="162"/>
      <c r="AMZ52" s="162"/>
      <c r="ANA52" s="162"/>
      <c r="ANB52" s="162"/>
      <c r="ANC52" s="162"/>
      <c r="AND52" s="162"/>
      <c r="ANE52" s="162"/>
      <c r="ANF52" s="162"/>
      <c r="ANG52" s="162"/>
      <c r="ANH52" s="162"/>
      <c r="ANI52" s="162"/>
      <c r="ANJ52" s="162"/>
      <c r="ANK52" s="162"/>
      <c r="ANL52" s="162"/>
      <c r="ANM52" s="162"/>
      <c r="ANN52" s="162"/>
      <c r="ANO52" s="162"/>
      <c r="ANP52" s="162"/>
      <c r="ANQ52" s="162"/>
      <c r="ANR52" s="162"/>
      <c r="ANS52" s="162"/>
      <c r="ANT52" s="162"/>
      <c r="ANU52" s="162"/>
      <c r="ANV52" s="162"/>
      <c r="ANW52" s="162"/>
      <c r="ANX52" s="162"/>
      <c r="ANY52" s="162"/>
      <c r="ANZ52" s="162"/>
      <c r="AOA52" s="162"/>
      <c r="AOB52" s="162"/>
      <c r="AOC52" s="162"/>
      <c r="AOD52" s="162"/>
      <c r="AOE52" s="162"/>
      <c r="AOF52" s="162"/>
      <c r="AOG52" s="162"/>
      <c r="AOH52" s="162"/>
      <c r="AOI52" s="162"/>
      <c r="AOJ52" s="162"/>
      <c r="AOK52" s="162"/>
      <c r="AOL52" s="162"/>
      <c r="AOM52" s="162"/>
      <c r="AON52" s="162"/>
      <c r="AOO52" s="162"/>
      <c r="AOP52" s="162"/>
      <c r="AOQ52" s="162"/>
      <c r="AOR52" s="162"/>
      <c r="AOS52" s="162"/>
      <c r="AOT52" s="162"/>
      <c r="AOU52" s="162"/>
      <c r="AOV52" s="162"/>
      <c r="AOW52" s="162"/>
      <c r="AOX52" s="162"/>
      <c r="AOY52" s="162"/>
      <c r="AOZ52" s="162"/>
      <c r="APA52" s="162"/>
      <c r="APB52" s="162"/>
      <c r="APC52" s="162"/>
      <c r="APD52" s="162"/>
      <c r="APE52" s="162"/>
      <c r="APF52" s="162"/>
      <c r="APG52" s="162"/>
      <c r="APH52" s="162"/>
      <c r="API52" s="162"/>
      <c r="APJ52" s="162"/>
      <c r="APK52" s="162"/>
      <c r="APL52" s="162"/>
      <c r="APM52" s="162"/>
      <c r="APN52" s="162"/>
      <c r="APO52" s="162"/>
      <c r="APP52" s="162"/>
      <c r="APQ52" s="162"/>
      <c r="APR52" s="162"/>
      <c r="APS52" s="162"/>
      <c r="APT52" s="162"/>
      <c r="APU52" s="162"/>
      <c r="APV52" s="162"/>
      <c r="APW52" s="162"/>
      <c r="APX52" s="162"/>
      <c r="APY52" s="162"/>
      <c r="APZ52" s="162"/>
      <c r="AQA52" s="162"/>
      <c r="AQB52" s="162"/>
      <c r="AQC52" s="162"/>
      <c r="AQD52" s="162"/>
      <c r="AQE52" s="162"/>
      <c r="AQF52" s="162"/>
      <c r="AQG52" s="162"/>
      <c r="AQH52" s="162"/>
      <c r="AQI52" s="162"/>
      <c r="AQJ52" s="162"/>
      <c r="AQK52" s="162"/>
      <c r="AQL52" s="162"/>
      <c r="AQM52" s="162"/>
      <c r="AQN52" s="162"/>
      <c r="AQO52" s="162"/>
      <c r="AQP52" s="162"/>
      <c r="AQQ52" s="162"/>
      <c r="AQR52" s="162"/>
      <c r="AQS52" s="162"/>
      <c r="AQT52" s="162"/>
      <c r="AQU52" s="162"/>
      <c r="AQV52" s="162"/>
      <c r="AQW52" s="162"/>
      <c r="AQX52" s="162"/>
      <c r="AQY52" s="162"/>
      <c r="AQZ52" s="162"/>
      <c r="ARA52" s="162"/>
      <c r="ARB52" s="162"/>
      <c r="ARC52" s="162"/>
      <c r="ARD52" s="162"/>
      <c r="ARE52" s="162"/>
      <c r="ARF52" s="162"/>
      <c r="ARG52" s="162"/>
      <c r="ARH52" s="162"/>
      <c r="ARI52" s="162"/>
      <c r="ARJ52" s="162"/>
      <c r="ARK52" s="162"/>
      <c r="ARL52" s="162"/>
      <c r="ARM52" s="162"/>
      <c r="ARN52" s="162"/>
      <c r="ARO52" s="162"/>
      <c r="ARP52" s="162"/>
      <c r="ARQ52" s="162"/>
      <c r="ARR52" s="162"/>
      <c r="ARS52" s="162"/>
      <c r="ART52" s="162"/>
      <c r="ARU52" s="162"/>
      <c r="ARV52" s="162"/>
      <c r="ARW52" s="162"/>
      <c r="ARX52" s="162"/>
      <c r="ARY52" s="162"/>
      <c r="ARZ52" s="162"/>
      <c r="ASA52" s="162"/>
      <c r="ASB52" s="162"/>
      <c r="ASC52" s="162"/>
      <c r="ASD52" s="162"/>
      <c r="ASE52" s="162"/>
      <c r="ASF52" s="162"/>
      <c r="ASG52" s="162"/>
      <c r="ASH52" s="162"/>
      <c r="ASI52" s="162"/>
      <c r="ASJ52" s="162"/>
      <c r="ASK52" s="162"/>
      <c r="ASL52" s="162"/>
      <c r="ASM52" s="162"/>
      <c r="ASN52" s="162"/>
      <c r="ASO52" s="162"/>
      <c r="ASP52" s="162"/>
      <c r="ASQ52" s="162"/>
      <c r="ASR52" s="162"/>
      <c r="ASS52" s="162"/>
      <c r="AST52" s="162"/>
      <c r="ASU52" s="162"/>
      <c r="ASV52" s="162"/>
      <c r="ASW52" s="162"/>
      <c r="ASX52" s="162"/>
      <c r="ASY52" s="162"/>
      <c r="ASZ52" s="162"/>
      <c r="ATA52" s="162"/>
      <c r="ATB52" s="162"/>
      <c r="ATC52" s="162"/>
      <c r="ATD52" s="162"/>
      <c r="ATE52" s="162"/>
      <c r="ATF52" s="162"/>
      <c r="ATG52" s="162"/>
      <c r="ATH52" s="162"/>
      <c r="ATI52" s="162"/>
      <c r="ATJ52" s="162"/>
      <c r="ATK52" s="162"/>
      <c r="ATL52" s="162"/>
      <c r="ATM52" s="162"/>
      <c r="ATN52" s="162"/>
      <c r="ATO52" s="162"/>
      <c r="ATP52" s="162"/>
      <c r="ATQ52" s="162"/>
      <c r="ATR52" s="162"/>
      <c r="ATS52" s="162"/>
      <c r="ATT52" s="162"/>
      <c r="ATU52" s="162"/>
      <c r="ATV52" s="162"/>
      <c r="ATW52" s="162"/>
      <c r="ATX52" s="162"/>
      <c r="ATY52" s="162"/>
      <c r="ATZ52" s="162"/>
      <c r="AUA52" s="162"/>
      <c r="AUB52" s="162"/>
      <c r="AUC52" s="162"/>
      <c r="AUD52" s="162"/>
      <c r="AUE52" s="162"/>
      <c r="AUF52" s="162"/>
      <c r="AUG52" s="162"/>
      <c r="AUH52" s="162"/>
      <c r="AUI52" s="162"/>
      <c r="AUJ52" s="162"/>
      <c r="AUK52" s="162"/>
      <c r="AUL52" s="162"/>
      <c r="AUM52" s="162"/>
      <c r="AUN52" s="162"/>
      <c r="AUO52" s="162"/>
      <c r="AUP52" s="162"/>
      <c r="AUQ52" s="162"/>
      <c r="AUR52" s="162"/>
      <c r="AUS52" s="162"/>
      <c r="AUT52" s="162"/>
      <c r="AUU52" s="162"/>
      <c r="AUV52" s="162"/>
      <c r="AUW52" s="162"/>
      <c r="AUX52" s="162"/>
      <c r="AUY52" s="162"/>
      <c r="AUZ52" s="162"/>
      <c r="AVA52" s="162"/>
      <c r="AVB52" s="162"/>
      <c r="AVC52" s="162"/>
      <c r="AVD52" s="162"/>
      <c r="AVE52" s="162"/>
      <c r="AVF52" s="162"/>
      <c r="AVG52" s="162"/>
      <c r="AVH52" s="162"/>
      <c r="AVI52" s="162"/>
      <c r="AVJ52" s="162"/>
      <c r="AVK52" s="162"/>
      <c r="AVL52" s="162"/>
      <c r="AVM52" s="162"/>
      <c r="AVN52" s="162"/>
      <c r="AVO52" s="162"/>
      <c r="AVP52" s="162"/>
      <c r="AVQ52" s="162"/>
      <c r="AVR52" s="162"/>
      <c r="AVS52" s="162"/>
      <c r="AVT52" s="162"/>
      <c r="AVU52" s="162"/>
      <c r="AVV52" s="162"/>
      <c r="AVW52" s="162"/>
      <c r="AVX52" s="162"/>
      <c r="AVY52" s="162"/>
      <c r="AVZ52" s="162"/>
      <c r="AWA52" s="162"/>
      <c r="AWB52" s="162"/>
      <c r="AWC52" s="162"/>
      <c r="AWD52" s="162"/>
      <c r="AWE52" s="162"/>
      <c r="AWF52" s="162"/>
      <c r="AWG52" s="162"/>
      <c r="AWH52" s="162"/>
      <c r="AWI52" s="162"/>
      <c r="AWJ52" s="162"/>
      <c r="AWK52" s="162"/>
      <c r="AWL52" s="162"/>
      <c r="AWM52" s="162"/>
      <c r="AWN52" s="162"/>
      <c r="AWO52" s="162"/>
      <c r="AWP52" s="162"/>
      <c r="AWQ52" s="162"/>
      <c r="AWR52" s="162"/>
      <c r="AWS52" s="162"/>
      <c r="AWT52" s="162"/>
      <c r="AWU52" s="162"/>
      <c r="AWV52" s="162"/>
      <c r="AWW52" s="162"/>
      <c r="AWX52" s="162"/>
      <c r="AWY52" s="162"/>
      <c r="AWZ52" s="162"/>
      <c r="AXA52" s="162"/>
      <c r="AXB52" s="162"/>
      <c r="AXC52" s="162"/>
      <c r="AXD52" s="162"/>
      <c r="AXE52" s="162"/>
      <c r="AXF52" s="162"/>
      <c r="AXG52" s="162"/>
      <c r="AXH52" s="162"/>
      <c r="AXI52" s="162"/>
      <c r="AXJ52" s="162"/>
      <c r="AXK52" s="162"/>
      <c r="AXL52" s="162"/>
      <c r="AXM52" s="162"/>
      <c r="AXN52" s="162"/>
      <c r="AXO52" s="162"/>
      <c r="AXP52" s="162"/>
      <c r="AXQ52" s="162"/>
      <c r="AXR52" s="162"/>
      <c r="AXS52" s="162"/>
      <c r="AXT52" s="162"/>
      <c r="AXU52" s="162"/>
      <c r="AXV52" s="162"/>
      <c r="AXW52" s="162"/>
      <c r="AXX52" s="162"/>
      <c r="AXY52" s="162"/>
      <c r="AXZ52" s="162"/>
      <c r="AYA52" s="162"/>
      <c r="AYB52" s="162"/>
      <c r="AYC52" s="162"/>
      <c r="AYD52" s="162"/>
      <c r="AYE52" s="162"/>
      <c r="AYF52" s="162"/>
      <c r="AYG52" s="162"/>
      <c r="AYH52" s="162"/>
      <c r="AYI52" s="162"/>
      <c r="AYJ52" s="162"/>
      <c r="AYK52" s="162"/>
      <c r="AYL52" s="162"/>
      <c r="AYM52" s="162"/>
      <c r="AYN52" s="162"/>
      <c r="AYO52" s="162"/>
      <c r="AYP52" s="162"/>
      <c r="AYQ52" s="162"/>
      <c r="AYR52" s="162"/>
      <c r="AYS52" s="162"/>
      <c r="AYT52" s="162"/>
      <c r="AYU52" s="162"/>
      <c r="AYV52" s="162"/>
      <c r="AYW52" s="162"/>
      <c r="AYX52" s="162"/>
      <c r="AYY52" s="162"/>
      <c r="AYZ52" s="162"/>
      <c r="AZA52" s="162"/>
      <c r="AZB52" s="162"/>
      <c r="AZC52" s="162"/>
      <c r="AZD52" s="162"/>
      <c r="AZE52" s="162"/>
      <c r="AZF52" s="162"/>
      <c r="AZG52" s="162"/>
      <c r="AZH52" s="162"/>
      <c r="AZI52" s="162"/>
      <c r="AZJ52" s="162"/>
      <c r="AZK52" s="162"/>
      <c r="AZL52" s="162"/>
      <c r="AZM52" s="162"/>
      <c r="AZN52" s="162"/>
      <c r="AZO52" s="162"/>
      <c r="AZP52" s="162"/>
      <c r="AZQ52" s="162"/>
      <c r="AZR52" s="162"/>
      <c r="AZS52" s="162"/>
      <c r="AZT52" s="162"/>
      <c r="AZU52" s="162"/>
      <c r="AZV52" s="162"/>
      <c r="AZW52" s="162"/>
      <c r="AZX52" s="162"/>
      <c r="AZY52" s="162"/>
      <c r="AZZ52" s="162"/>
      <c r="BAA52" s="162"/>
      <c r="BAB52" s="162"/>
      <c r="BAC52" s="162"/>
      <c r="BAD52" s="162"/>
      <c r="BAE52" s="162"/>
      <c r="BAF52" s="162"/>
      <c r="BAG52" s="162"/>
      <c r="BAH52" s="162"/>
      <c r="BAI52" s="162"/>
      <c r="BAJ52" s="162"/>
      <c r="BAK52" s="162"/>
      <c r="BAL52" s="162"/>
      <c r="BAM52" s="162"/>
      <c r="BAN52" s="162"/>
      <c r="BAO52" s="162"/>
      <c r="BAP52" s="162"/>
      <c r="BAQ52" s="162"/>
      <c r="BAR52" s="162"/>
      <c r="BAS52" s="162"/>
      <c r="BAT52" s="162"/>
      <c r="BAU52" s="162"/>
      <c r="BAV52" s="162"/>
      <c r="BAW52" s="162"/>
      <c r="BAX52" s="162"/>
      <c r="BAY52" s="162"/>
      <c r="BAZ52" s="162"/>
      <c r="BBA52" s="162"/>
      <c r="BBB52" s="162"/>
      <c r="BBC52" s="162"/>
      <c r="BBD52" s="162"/>
      <c r="BBE52" s="162"/>
      <c r="BBF52" s="162"/>
      <c r="BBG52" s="162"/>
      <c r="BBH52" s="162"/>
      <c r="BBI52" s="162"/>
      <c r="BBJ52" s="162"/>
      <c r="BBK52" s="162"/>
      <c r="BBL52" s="162"/>
      <c r="BBM52" s="162"/>
      <c r="BBN52" s="162"/>
      <c r="BBO52" s="162"/>
      <c r="BBP52" s="162"/>
      <c r="BBQ52" s="162"/>
      <c r="BBR52" s="162"/>
      <c r="BBS52" s="162"/>
      <c r="BBT52" s="162"/>
      <c r="BBU52" s="162"/>
      <c r="BBV52" s="162"/>
      <c r="BBW52" s="162"/>
      <c r="BBX52" s="162"/>
      <c r="BBY52" s="162"/>
      <c r="BBZ52" s="162"/>
      <c r="BCA52" s="162"/>
      <c r="BCB52" s="162"/>
      <c r="BCC52" s="162"/>
      <c r="BCD52" s="162"/>
      <c r="BCE52" s="162"/>
      <c r="BCF52" s="162"/>
      <c r="BCG52" s="162"/>
      <c r="BCH52" s="162"/>
      <c r="BCI52" s="162"/>
      <c r="BCJ52" s="162"/>
      <c r="BCK52" s="162"/>
      <c r="BCL52" s="162"/>
      <c r="BCM52" s="162"/>
      <c r="BCN52" s="162"/>
      <c r="BCO52" s="162"/>
      <c r="BCP52" s="162"/>
      <c r="BCQ52" s="162"/>
      <c r="BCR52" s="162"/>
      <c r="BCS52" s="162"/>
      <c r="BCT52" s="162"/>
      <c r="BCU52" s="162"/>
      <c r="BCV52" s="162"/>
      <c r="BCW52" s="162"/>
      <c r="BCX52" s="162"/>
      <c r="BCY52" s="162"/>
      <c r="BCZ52" s="162"/>
      <c r="BDA52" s="162"/>
      <c r="BDB52" s="162"/>
      <c r="BDC52" s="162"/>
      <c r="BDD52" s="162"/>
      <c r="BDE52" s="162"/>
      <c r="BDF52" s="162"/>
      <c r="BDG52" s="162"/>
      <c r="BDH52" s="162"/>
      <c r="BDI52" s="162"/>
      <c r="BDJ52" s="162"/>
      <c r="BDK52" s="162"/>
      <c r="BDL52" s="162"/>
      <c r="BDM52" s="162"/>
      <c r="BDN52" s="162"/>
      <c r="BDO52" s="162"/>
      <c r="BDP52" s="162"/>
      <c r="BDQ52" s="162"/>
      <c r="BDR52" s="162"/>
      <c r="BDS52" s="162"/>
      <c r="BDT52" s="162"/>
      <c r="BDU52" s="162"/>
      <c r="BDV52" s="162"/>
      <c r="BDW52" s="162"/>
      <c r="BDX52" s="162"/>
      <c r="BDY52" s="162"/>
      <c r="BDZ52" s="162"/>
      <c r="BEA52" s="162"/>
      <c r="BEB52" s="162"/>
      <c r="BEC52" s="162"/>
      <c r="BED52" s="162"/>
      <c r="BEE52" s="162"/>
      <c r="BEF52" s="162"/>
      <c r="BEG52" s="162"/>
      <c r="BEH52" s="162"/>
      <c r="BEI52" s="162"/>
      <c r="BEJ52" s="162"/>
      <c r="BEK52" s="162"/>
      <c r="BEL52" s="162"/>
      <c r="BEM52" s="162"/>
      <c r="BEN52" s="162"/>
      <c r="BEO52" s="162"/>
      <c r="BEP52" s="162"/>
      <c r="BEQ52" s="162"/>
      <c r="BER52" s="162"/>
      <c r="BES52" s="162"/>
      <c r="BET52" s="162"/>
      <c r="BEU52" s="162"/>
      <c r="BEV52" s="162"/>
      <c r="BEW52" s="162"/>
      <c r="BEX52" s="162"/>
      <c r="BEY52" s="162"/>
      <c r="BEZ52" s="162"/>
      <c r="BFA52" s="162"/>
      <c r="BFB52" s="162"/>
      <c r="BFC52" s="162"/>
      <c r="BFD52" s="162"/>
      <c r="BFE52" s="162"/>
      <c r="BFF52" s="162"/>
      <c r="BFG52" s="162"/>
      <c r="BFH52" s="162"/>
      <c r="BFI52" s="162"/>
      <c r="BFJ52" s="162"/>
      <c r="BFK52" s="162"/>
      <c r="BFL52" s="162"/>
      <c r="BFM52" s="162"/>
      <c r="BFN52" s="162"/>
      <c r="BFO52" s="162"/>
      <c r="BFP52" s="162"/>
      <c r="BFQ52" s="162"/>
      <c r="BFR52" s="162"/>
      <c r="BFS52" s="162"/>
      <c r="BFT52" s="162"/>
      <c r="BFU52" s="162"/>
      <c r="BFV52" s="162"/>
      <c r="BFW52" s="162"/>
      <c r="BFX52" s="162"/>
      <c r="BFY52" s="162"/>
      <c r="BFZ52" s="162"/>
      <c r="BGA52" s="162"/>
      <c r="BGB52" s="162"/>
      <c r="BGC52" s="162"/>
      <c r="BGD52" s="162"/>
      <c r="BGE52" s="162"/>
      <c r="BGF52" s="162"/>
      <c r="BGG52" s="162"/>
      <c r="BGH52" s="162"/>
      <c r="BGI52" s="162"/>
      <c r="BGJ52" s="162"/>
      <c r="BGK52" s="162"/>
      <c r="BGL52" s="162"/>
      <c r="BGM52" s="162"/>
      <c r="BGN52" s="162"/>
      <c r="BGO52" s="162"/>
      <c r="BGP52" s="162"/>
      <c r="BGQ52" s="162"/>
      <c r="BGR52" s="162"/>
      <c r="BGS52" s="162"/>
      <c r="BGT52" s="162"/>
      <c r="BGU52" s="162"/>
      <c r="BGV52" s="162"/>
      <c r="BGW52" s="162"/>
      <c r="BGX52" s="162"/>
      <c r="BGY52" s="162"/>
      <c r="BGZ52" s="162"/>
      <c r="BHA52" s="162"/>
      <c r="BHB52" s="162"/>
      <c r="BHC52" s="162"/>
      <c r="BHD52" s="162"/>
      <c r="BHE52" s="162"/>
      <c r="BHF52" s="162"/>
      <c r="BHG52" s="162"/>
      <c r="BHH52" s="162"/>
      <c r="BHI52" s="162"/>
      <c r="BHJ52" s="162"/>
      <c r="BHK52" s="162"/>
      <c r="BHL52" s="162"/>
      <c r="BHM52" s="162"/>
      <c r="BHN52" s="162"/>
      <c r="BHO52" s="162"/>
      <c r="BHP52" s="162"/>
      <c r="BHQ52" s="162"/>
      <c r="BHR52" s="162"/>
      <c r="BHS52" s="162"/>
      <c r="BHT52" s="162"/>
      <c r="BHU52" s="162"/>
      <c r="BHV52" s="162"/>
      <c r="BHW52" s="162"/>
      <c r="BHX52" s="162"/>
      <c r="BHY52" s="162"/>
      <c r="BHZ52" s="162"/>
      <c r="BIA52" s="162"/>
      <c r="BIB52" s="162"/>
      <c r="BIC52" s="162"/>
      <c r="BID52" s="162"/>
      <c r="BIE52" s="162"/>
      <c r="BIF52" s="162"/>
      <c r="BIG52" s="162"/>
      <c r="BIH52" s="162"/>
      <c r="BII52" s="162"/>
      <c r="BIJ52" s="162"/>
      <c r="BIK52" s="162"/>
      <c r="BIL52" s="162"/>
      <c r="BIM52" s="162"/>
      <c r="BIN52" s="162"/>
      <c r="BIO52" s="162"/>
      <c r="BIP52" s="162"/>
      <c r="BIQ52" s="162"/>
      <c r="BIR52" s="162"/>
      <c r="BIS52" s="162"/>
      <c r="BIT52" s="162"/>
      <c r="BIU52" s="162"/>
      <c r="BIV52" s="162"/>
      <c r="BIW52" s="162"/>
      <c r="BIX52" s="162"/>
      <c r="BIY52" s="162"/>
      <c r="BIZ52" s="162"/>
      <c r="BJA52" s="162"/>
      <c r="BJB52" s="162"/>
      <c r="BJC52" s="162"/>
      <c r="BJD52" s="162"/>
      <c r="BJE52" s="162"/>
      <c r="BJF52" s="162"/>
      <c r="BJG52" s="162"/>
      <c r="BJH52" s="162"/>
      <c r="BJI52" s="162"/>
      <c r="BJJ52" s="162"/>
      <c r="BJK52" s="162"/>
      <c r="BJL52" s="162"/>
      <c r="BJM52" s="162"/>
      <c r="BJN52" s="162"/>
      <c r="BJO52" s="162"/>
      <c r="BJP52" s="162"/>
      <c r="BJQ52" s="162"/>
      <c r="BJR52" s="162"/>
      <c r="BJS52" s="162"/>
      <c r="BJT52" s="162"/>
      <c r="BJU52" s="162"/>
      <c r="BJV52" s="162"/>
      <c r="BJW52" s="162"/>
      <c r="BJX52" s="162"/>
      <c r="BJY52" s="162"/>
      <c r="BJZ52" s="162"/>
      <c r="BKA52" s="162"/>
      <c r="BKB52" s="162"/>
      <c r="BKC52" s="162"/>
      <c r="BKD52" s="162"/>
      <c r="BKE52" s="162"/>
      <c r="BKF52" s="162"/>
      <c r="BKG52" s="162"/>
      <c r="BKH52" s="162"/>
      <c r="BKI52" s="162"/>
      <c r="BKJ52" s="162"/>
      <c r="BKK52" s="162"/>
      <c r="BKL52" s="162"/>
      <c r="BKM52" s="162"/>
      <c r="BKN52" s="162"/>
      <c r="BKO52" s="162"/>
      <c r="BKP52" s="162"/>
      <c r="BKQ52" s="162"/>
      <c r="BKR52" s="162"/>
      <c r="BKS52" s="162"/>
      <c r="BKT52" s="162"/>
      <c r="BKU52" s="162"/>
      <c r="BKV52" s="162"/>
      <c r="BKW52" s="162"/>
      <c r="BKX52" s="162"/>
      <c r="BKY52" s="162"/>
      <c r="BKZ52" s="162"/>
      <c r="BLA52" s="162"/>
      <c r="BLB52" s="162"/>
      <c r="BLC52" s="162"/>
      <c r="BLD52" s="162"/>
      <c r="BLE52" s="162"/>
      <c r="BLF52" s="162"/>
      <c r="BLG52" s="162"/>
      <c r="BLH52" s="162"/>
      <c r="BLI52" s="162"/>
      <c r="BLJ52" s="162"/>
      <c r="BLK52" s="162"/>
      <c r="BLL52" s="162"/>
      <c r="BLM52" s="162"/>
      <c r="BLN52" s="162"/>
      <c r="BLO52" s="162"/>
      <c r="BLP52" s="162"/>
      <c r="BLQ52" s="162"/>
      <c r="BLR52" s="162"/>
      <c r="BLS52" s="162"/>
      <c r="BLT52" s="162"/>
      <c r="BLU52" s="162"/>
      <c r="BLV52" s="162"/>
      <c r="BLW52" s="162"/>
      <c r="BLX52" s="162"/>
      <c r="BLY52" s="162"/>
      <c r="BLZ52" s="162"/>
      <c r="BMA52" s="162"/>
      <c r="BMB52" s="162"/>
      <c r="BMC52" s="162"/>
      <c r="BMD52" s="162"/>
      <c r="BME52" s="162"/>
      <c r="BMF52" s="162"/>
      <c r="BMG52" s="162"/>
      <c r="BMH52" s="162"/>
      <c r="BMI52" s="162"/>
      <c r="BMJ52" s="162"/>
      <c r="BMK52" s="162"/>
      <c r="BML52" s="162"/>
      <c r="BMM52" s="162"/>
      <c r="BMN52" s="162"/>
      <c r="BMO52" s="162"/>
      <c r="BMP52" s="162"/>
      <c r="BMQ52" s="162"/>
      <c r="BMR52" s="162"/>
      <c r="BMS52" s="162"/>
      <c r="BMT52" s="162"/>
      <c r="BMU52" s="162"/>
      <c r="BMV52" s="162"/>
      <c r="BMW52" s="162"/>
      <c r="BMX52" s="162"/>
      <c r="BMY52" s="162"/>
      <c r="BMZ52" s="162"/>
      <c r="BNA52" s="162"/>
      <c r="BNB52" s="162"/>
      <c r="BNC52" s="162"/>
      <c r="BND52" s="162"/>
      <c r="BNE52" s="162"/>
      <c r="BNF52" s="162"/>
      <c r="BNG52" s="162"/>
      <c r="BNH52" s="162"/>
      <c r="BNI52" s="162"/>
      <c r="BNJ52" s="162"/>
      <c r="BNK52" s="162"/>
      <c r="BNL52" s="162"/>
      <c r="BNM52" s="162"/>
      <c r="BNN52" s="162"/>
      <c r="BNO52" s="162"/>
      <c r="BNP52" s="162"/>
      <c r="BNQ52" s="162"/>
      <c r="BNR52" s="162"/>
      <c r="BNS52" s="162"/>
      <c r="BNT52" s="162"/>
      <c r="BNU52" s="162"/>
      <c r="BNV52" s="162"/>
      <c r="BNW52" s="162"/>
      <c r="BNX52" s="162"/>
      <c r="BNY52" s="162"/>
      <c r="BNZ52" s="162"/>
      <c r="BOA52" s="162"/>
      <c r="BOB52" s="162"/>
      <c r="BOC52" s="162"/>
      <c r="BOD52" s="162"/>
      <c r="BOE52" s="162"/>
      <c r="BOF52" s="162"/>
      <c r="BOG52" s="162"/>
      <c r="BOH52" s="162"/>
      <c r="BOI52" s="162"/>
      <c r="BOJ52" s="162"/>
      <c r="BOK52" s="162"/>
      <c r="BOL52" s="162"/>
      <c r="BOM52" s="162"/>
      <c r="BON52" s="162"/>
      <c r="BOO52" s="162"/>
      <c r="BOP52" s="162"/>
      <c r="BOQ52" s="162"/>
      <c r="BOR52" s="162"/>
      <c r="BOS52" s="162"/>
      <c r="BOT52" s="162"/>
      <c r="BOU52" s="162"/>
      <c r="BOV52" s="162"/>
      <c r="BOW52" s="162"/>
      <c r="BOX52" s="162"/>
      <c r="BOY52" s="162"/>
      <c r="BOZ52" s="162"/>
      <c r="BPA52" s="162"/>
      <c r="BPB52" s="162"/>
      <c r="BPC52" s="162"/>
      <c r="BPD52" s="162"/>
      <c r="BPE52" s="162"/>
      <c r="BPF52" s="162"/>
      <c r="BPG52" s="162"/>
      <c r="BPH52" s="162"/>
      <c r="BPI52" s="162"/>
      <c r="BPJ52" s="162"/>
      <c r="BPK52" s="162"/>
      <c r="BPL52" s="162"/>
      <c r="BPM52" s="162"/>
      <c r="BPN52" s="162"/>
      <c r="BPO52" s="162"/>
      <c r="BPP52" s="162"/>
      <c r="BPQ52" s="162"/>
      <c r="BPR52" s="162"/>
      <c r="BPS52" s="162"/>
      <c r="BPT52" s="162"/>
      <c r="BPU52" s="162"/>
      <c r="BPV52" s="162"/>
      <c r="BPW52" s="162"/>
      <c r="BPX52" s="162"/>
      <c r="BPY52" s="162"/>
      <c r="BPZ52" s="162"/>
      <c r="BQA52" s="162"/>
      <c r="BQB52" s="162"/>
      <c r="BQC52" s="162"/>
      <c r="BQD52" s="162"/>
      <c r="BQE52" s="162"/>
      <c r="BQF52" s="162"/>
      <c r="BQG52" s="162"/>
      <c r="BQH52" s="162"/>
      <c r="BQI52" s="162"/>
      <c r="BQJ52" s="162"/>
      <c r="BQK52" s="162"/>
      <c r="BQL52" s="162"/>
      <c r="BQM52" s="162"/>
      <c r="BQN52" s="162"/>
      <c r="BQO52" s="162"/>
      <c r="BQP52" s="162"/>
      <c r="BQQ52" s="162"/>
      <c r="BQR52" s="162"/>
      <c r="BQS52" s="162"/>
      <c r="BQT52" s="162"/>
      <c r="BQU52" s="162"/>
      <c r="BQV52" s="162"/>
      <c r="BQW52" s="162"/>
      <c r="BQX52" s="162"/>
      <c r="BQY52" s="162"/>
      <c r="BQZ52" s="162"/>
      <c r="BRA52" s="162"/>
      <c r="BRB52" s="162"/>
      <c r="BRC52" s="162"/>
      <c r="BRD52" s="162"/>
      <c r="BRE52" s="162"/>
      <c r="BRF52" s="162"/>
      <c r="BRG52" s="162"/>
      <c r="BRH52" s="162"/>
      <c r="BRI52" s="162"/>
      <c r="BRJ52" s="162"/>
      <c r="BRK52" s="162"/>
      <c r="BRL52" s="162"/>
      <c r="BRM52" s="162"/>
      <c r="BRN52" s="162"/>
      <c r="BRO52" s="162"/>
      <c r="BRP52" s="162"/>
      <c r="BRQ52" s="162"/>
      <c r="BRR52" s="162"/>
      <c r="BRS52" s="162"/>
      <c r="BRT52" s="162"/>
      <c r="BRU52" s="162"/>
      <c r="BRV52" s="162"/>
      <c r="BRW52" s="162"/>
      <c r="BRX52" s="162"/>
      <c r="BRY52" s="162"/>
      <c r="BRZ52" s="162"/>
      <c r="BSA52" s="162"/>
      <c r="BSB52" s="162"/>
      <c r="BSC52" s="162"/>
      <c r="BSD52" s="162"/>
      <c r="BSE52" s="162"/>
      <c r="BSF52" s="162"/>
      <c r="BSG52" s="162"/>
      <c r="BSH52" s="162"/>
      <c r="BSI52" s="162"/>
      <c r="BSJ52" s="162"/>
      <c r="BSK52" s="162"/>
      <c r="BSL52" s="162"/>
      <c r="BSM52" s="162"/>
      <c r="BSN52" s="162"/>
      <c r="BSO52" s="162"/>
      <c r="BSP52" s="162"/>
      <c r="BSQ52" s="162"/>
      <c r="BSR52" s="162"/>
      <c r="BSS52" s="162"/>
      <c r="BST52" s="162"/>
      <c r="BSU52" s="162"/>
      <c r="BSV52" s="162"/>
      <c r="BSW52" s="162"/>
      <c r="BSX52" s="162"/>
      <c r="BSY52" s="162"/>
      <c r="BSZ52" s="162"/>
      <c r="BTA52" s="162"/>
      <c r="BTB52" s="162"/>
      <c r="BTC52" s="162"/>
      <c r="BTD52" s="162"/>
      <c r="BTE52" s="162"/>
      <c r="BTF52" s="162"/>
      <c r="BTG52" s="162"/>
      <c r="BTH52" s="162"/>
      <c r="BTI52" s="162"/>
      <c r="BTJ52" s="162"/>
      <c r="BTK52" s="162"/>
      <c r="BTL52" s="162"/>
      <c r="BTM52" s="162"/>
      <c r="BTN52" s="162"/>
      <c r="BTO52" s="162"/>
      <c r="BTP52" s="162"/>
      <c r="BTQ52" s="162"/>
      <c r="BTR52" s="162"/>
      <c r="BTS52" s="162"/>
      <c r="BTT52" s="162"/>
      <c r="BTU52" s="162"/>
      <c r="BTV52" s="162"/>
      <c r="BTW52" s="162"/>
      <c r="BTX52" s="162"/>
      <c r="BTY52" s="162"/>
      <c r="BTZ52" s="162"/>
      <c r="BUA52" s="162"/>
      <c r="BUB52" s="162"/>
      <c r="BUC52" s="162"/>
      <c r="BUD52" s="162"/>
      <c r="BUE52" s="162"/>
      <c r="BUF52" s="162"/>
      <c r="BUG52" s="162"/>
      <c r="BUH52" s="162"/>
      <c r="BUI52" s="162"/>
      <c r="BUJ52" s="162"/>
      <c r="BUK52" s="162"/>
      <c r="BUL52" s="162"/>
      <c r="BUM52" s="162"/>
      <c r="BUN52" s="162"/>
      <c r="BUO52" s="162"/>
      <c r="BUP52" s="162"/>
      <c r="BUQ52" s="162"/>
      <c r="BUR52" s="162"/>
      <c r="BUS52" s="162"/>
      <c r="BUT52" s="162"/>
      <c r="BUU52" s="162"/>
      <c r="BUV52" s="162"/>
      <c r="BUW52" s="162"/>
      <c r="BUX52" s="162"/>
      <c r="BUY52" s="162"/>
      <c r="BUZ52" s="162"/>
      <c r="BVA52" s="162"/>
      <c r="BVB52" s="162"/>
      <c r="BVC52" s="162"/>
      <c r="BVD52" s="162"/>
      <c r="BVE52" s="162"/>
      <c r="BVF52" s="162"/>
      <c r="BVG52" s="162"/>
      <c r="BVH52" s="162"/>
      <c r="BVI52" s="162"/>
      <c r="BVJ52" s="162"/>
      <c r="BVK52" s="162"/>
      <c r="BVL52" s="162"/>
      <c r="BVM52" s="162"/>
      <c r="BVN52" s="162"/>
      <c r="BVO52" s="162"/>
      <c r="BVP52" s="162"/>
      <c r="BVQ52" s="162"/>
      <c r="BVR52" s="162"/>
      <c r="BVS52" s="162"/>
      <c r="BVT52" s="162"/>
      <c r="BVU52" s="162"/>
      <c r="BVV52" s="162"/>
      <c r="BVW52" s="162"/>
      <c r="BVX52" s="162"/>
      <c r="BVY52" s="162"/>
      <c r="BVZ52" s="162"/>
      <c r="BWA52" s="162"/>
      <c r="BWB52" s="162"/>
      <c r="BWC52" s="162"/>
      <c r="BWD52" s="162"/>
      <c r="BWE52" s="162"/>
      <c r="BWF52" s="162"/>
      <c r="BWG52" s="162"/>
      <c r="BWH52" s="162"/>
      <c r="BWI52" s="162"/>
      <c r="BWJ52" s="162"/>
      <c r="BWK52" s="162"/>
      <c r="BWL52" s="162"/>
      <c r="BWM52" s="162"/>
      <c r="BWN52" s="162"/>
      <c r="BWO52" s="162"/>
      <c r="BWP52" s="162"/>
      <c r="BWQ52" s="162"/>
      <c r="BWR52" s="162"/>
      <c r="BWS52" s="162"/>
      <c r="BWT52" s="162"/>
      <c r="BWU52" s="162"/>
      <c r="BWV52" s="162"/>
      <c r="BWW52" s="162"/>
      <c r="BWX52" s="162"/>
      <c r="BWY52" s="162"/>
      <c r="BWZ52" s="162"/>
      <c r="BXA52" s="162"/>
      <c r="BXB52" s="162"/>
      <c r="BXC52" s="162"/>
      <c r="BXD52" s="162"/>
      <c r="BXE52" s="162"/>
      <c r="BXF52" s="162"/>
      <c r="BXG52" s="162"/>
      <c r="BXH52" s="162"/>
      <c r="BXI52" s="162"/>
      <c r="BXJ52" s="162"/>
      <c r="BXK52" s="162"/>
      <c r="BXL52" s="162"/>
      <c r="BXM52" s="162"/>
      <c r="BXN52" s="162"/>
      <c r="BXO52" s="162"/>
      <c r="BXP52" s="162"/>
      <c r="BXQ52" s="162"/>
      <c r="BXR52" s="162"/>
      <c r="BXS52" s="162"/>
      <c r="BXT52" s="162"/>
      <c r="BXU52" s="162"/>
      <c r="BXV52" s="162"/>
      <c r="BXW52" s="162"/>
      <c r="BXX52" s="162"/>
      <c r="BXY52" s="162"/>
      <c r="BXZ52" s="162"/>
      <c r="BYA52" s="162"/>
      <c r="BYB52" s="162"/>
      <c r="BYC52" s="162"/>
      <c r="BYD52" s="162"/>
      <c r="BYE52" s="162"/>
      <c r="BYF52" s="162"/>
      <c r="BYG52" s="162"/>
      <c r="BYH52" s="162"/>
      <c r="BYI52" s="162"/>
      <c r="BYJ52" s="162"/>
      <c r="BYK52" s="162"/>
      <c r="BYL52" s="162"/>
      <c r="BYM52" s="162"/>
      <c r="BYN52" s="162"/>
      <c r="BYO52" s="162"/>
      <c r="BYP52" s="162"/>
      <c r="BYQ52" s="162"/>
      <c r="BYR52" s="162"/>
      <c r="BYS52" s="162"/>
      <c r="BYT52" s="162"/>
      <c r="BYU52" s="162"/>
      <c r="BYV52" s="162"/>
      <c r="BYW52" s="162"/>
      <c r="BYX52" s="162"/>
      <c r="BYY52" s="162"/>
      <c r="BYZ52" s="162"/>
      <c r="BZA52" s="162"/>
      <c r="BZB52" s="162"/>
      <c r="BZC52" s="162"/>
      <c r="BZD52" s="162"/>
      <c r="BZE52" s="162"/>
      <c r="BZF52" s="162"/>
      <c r="BZG52" s="162"/>
      <c r="BZH52" s="162"/>
      <c r="BZI52" s="162"/>
      <c r="BZJ52" s="162"/>
      <c r="BZK52" s="162"/>
      <c r="BZL52" s="162"/>
      <c r="BZM52" s="162"/>
      <c r="BZN52" s="162"/>
      <c r="BZO52" s="162"/>
      <c r="BZP52" s="162"/>
      <c r="BZQ52" s="162"/>
      <c r="BZR52" s="162"/>
      <c r="BZS52" s="162"/>
      <c r="BZT52" s="162"/>
      <c r="BZU52" s="162"/>
      <c r="BZV52" s="162"/>
      <c r="BZW52" s="162"/>
      <c r="BZX52" s="162"/>
      <c r="BZY52" s="162"/>
      <c r="BZZ52" s="162"/>
      <c r="CAA52" s="162"/>
      <c r="CAB52" s="162"/>
      <c r="CAC52" s="162"/>
      <c r="CAD52" s="162"/>
      <c r="CAE52" s="162"/>
      <c r="CAF52" s="162"/>
      <c r="CAG52" s="162"/>
      <c r="CAH52" s="162"/>
      <c r="CAI52" s="162"/>
      <c r="CAJ52" s="162"/>
      <c r="CAK52" s="162"/>
      <c r="CAL52" s="162"/>
      <c r="CAM52" s="162"/>
      <c r="CAN52" s="162"/>
      <c r="CAO52" s="162"/>
      <c r="CAP52" s="162"/>
      <c r="CAQ52" s="162"/>
      <c r="CAR52" s="162"/>
      <c r="CAS52" s="162"/>
      <c r="CAT52" s="162"/>
      <c r="CAU52" s="162"/>
      <c r="CAV52" s="162"/>
      <c r="CAW52" s="162"/>
      <c r="CAX52" s="162"/>
      <c r="CAY52" s="162"/>
      <c r="CAZ52" s="162"/>
      <c r="CBA52" s="162"/>
      <c r="CBB52" s="162"/>
      <c r="CBC52" s="162"/>
      <c r="CBD52" s="162"/>
      <c r="CBE52" s="162"/>
      <c r="CBF52" s="162"/>
      <c r="CBG52" s="162"/>
      <c r="CBH52" s="162"/>
      <c r="CBI52" s="162"/>
      <c r="CBJ52" s="162"/>
      <c r="CBK52" s="162"/>
      <c r="CBL52" s="162"/>
      <c r="CBM52" s="162"/>
      <c r="CBN52" s="162"/>
      <c r="CBO52" s="162"/>
      <c r="CBP52" s="162"/>
      <c r="CBQ52" s="162"/>
      <c r="CBR52" s="162"/>
      <c r="CBS52" s="162"/>
      <c r="CBT52" s="162"/>
      <c r="CBU52" s="162"/>
      <c r="CBV52" s="162"/>
      <c r="CBW52" s="162"/>
      <c r="CBX52" s="162"/>
      <c r="CBY52" s="162"/>
      <c r="CBZ52" s="162"/>
      <c r="CCA52" s="162"/>
      <c r="CCB52" s="162"/>
      <c r="CCC52" s="162"/>
      <c r="CCD52" s="162"/>
      <c r="CCE52" s="162"/>
      <c r="CCF52" s="162"/>
      <c r="CCG52" s="162"/>
      <c r="CCH52" s="162"/>
      <c r="CCI52" s="162"/>
      <c r="CCJ52" s="162"/>
      <c r="CCK52" s="162"/>
      <c r="CCL52" s="162"/>
      <c r="CCM52" s="162"/>
      <c r="CCN52" s="162"/>
      <c r="CCO52" s="162"/>
      <c r="CCP52" s="162"/>
      <c r="CCQ52" s="162"/>
      <c r="CCR52" s="162"/>
      <c r="CCS52" s="162"/>
      <c r="CCT52" s="162"/>
      <c r="CCU52" s="162"/>
      <c r="CCV52" s="162"/>
      <c r="CCW52" s="162"/>
      <c r="CCX52" s="162"/>
      <c r="CCY52" s="162"/>
      <c r="CCZ52" s="162"/>
      <c r="CDA52" s="162"/>
      <c r="CDB52" s="162"/>
      <c r="CDC52" s="162"/>
      <c r="CDD52" s="162"/>
      <c r="CDE52" s="162"/>
      <c r="CDF52" s="162"/>
      <c r="CDG52" s="162"/>
      <c r="CDH52" s="162"/>
      <c r="CDI52" s="162"/>
      <c r="CDJ52" s="162"/>
      <c r="CDK52" s="162"/>
      <c r="CDL52" s="162"/>
      <c r="CDM52" s="162"/>
      <c r="CDN52" s="162"/>
      <c r="CDO52" s="162"/>
      <c r="CDP52" s="162"/>
      <c r="CDQ52" s="162"/>
      <c r="CDR52" s="162"/>
      <c r="CDS52" s="162"/>
      <c r="CDT52" s="162"/>
      <c r="CDU52" s="162"/>
      <c r="CDV52" s="162"/>
      <c r="CDW52" s="162"/>
      <c r="CDX52" s="162"/>
      <c r="CDY52" s="162"/>
      <c r="CDZ52" s="162"/>
      <c r="CEA52" s="162"/>
      <c r="CEB52" s="162"/>
      <c r="CEC52" s="162"/>
      <c r="CED52" s="162"/>
      <c r="CEE52" s="162"/>
      <c r="CEF52" s="162"/>
      <c r="CEG52" s="162"/>
      <c r="CEH52" s="162"/>
      <c r="CEI52" s="162"/>
      <c r="CEJ52" s="162"/>
      <c r="CEK52" s="162"/>
      <c r="CEL52" s="162"/>
      <c r="CEM52" s="162"/>
      <c r="CEN52" s="162"/>
      <c r="CEO52" s="162"/>
      <c r="CEP52" s="162"/>
      <c r="CEQ52" s="162"/>
      <c r="CER52" s="162"/>
      <c r="CES52" s="162"/>
      <c r="CET52" s="162"/>
      <c r="CEU52" s="162"/>
      <c r="CEV52" s="162"/>
      <c r="CEW52" s="162"/>
      <c r="CEX52" s="162"/>
      <c r="CEY52" s="162"/>
      <c r="CEZ52" s="162"/>
      <c r="CFA52" s="162"/>
      <c r="CFB52" s="162"/>
      <c r="CFC52" s="162"/>
      <c r="CFD52" s="162"/>
      <c r="CFE52" s="162"/>
      <c r="CFF52" s="162"/>
      <c r="CFG52" s="162"/>
      <c r="CFH52" s="162"/>
      <c r="CFI52" s="162"/>
      <c r="CFJ52" s="162"/>
      <c r="CFK52" s="162"/>
      <c r="CFL52" s="162"/>
      <c r="CFM52" s="162"/>
      <c r="CFN52" s="162"/>
      <c r="CFO52" s="162"/>
      <c r="CFP52" s="162"/>
      <c r="CFQ52" s="162"/>
      <c r="CFR52" s="162"/>
      <c r="CFS52" s="162"/>
      <c r="CFT52" s="162"/>
      <c r="CFU52" s="162"/>
      <c r="CFV52" s="162"/>
      <c r="CFW52" s="162"/>
      <c r="CFX52" s="162"/>
      <c r="CFY52" s="162"/>
      <c r="CFZ52" s="162"/>
      <c r="CGA52" s="162"/>
      <c r="CGB52" s="162"/>
      <c r="CGC52" s="162"/>
      <c r="CGD52" s="162"/>
      <c r="CGE52" s="162"/>
      <c r="CGF52" s="162"/>
      <c r="CGG52" s="162"/>
      <c r="CGH52" s="162"/>
      <c r="CGI52" s="162"/>
      <c r="CGJ52" s="162"/>
      <c r="CGK52" s="162"/>
      <c r="CGL52" s="162"/>
      <c r="CGM52" s="162"/>
      <c r="CGN52" s="162"/>
      <c r="CGO52" s="162"/>
      <c r="CGP52" s="162"/>
      <c r="CGQ52" s="162"/>
      <c r="CGR52" s="162"/>
      <c r="CGS52" s="162"/>
      <c r="CGT52" s="162"/>
      <c r="CGU52" s="162"/>
      <c r="CGV52" s="162"/>
      <c r="CGW52" s="162"/>
      <c r="CGX52" s="162"/>
      <c r="CGY52" s="162"/>
      <c r="CGZ52" s="162"/>
      <c r="CHA52" s="162"/>
      <c r="CHB52" s="162"/>
      <c r="CHC52" s="162"/>
      <c r="CHD52" s="162"/>
      <c r="CHE52" s="162"/>
      <c r="CHF52" s="162"/>
      <c r="CHG52" s="162"/>
      <c r="CHH52" s="162"/>
      <c r="CHI52" s="162"/>
      <c r="CHJ52" s="162"/>
      <c r="CHK52" s="162"/>
      <c r="CHL52" s="162"/>
      <c r="CHM52" s="162"/>
      <c r="CHN52" s="162"/>
      <c r="CHO52" s="162"/>
      <c r="CHP52" s="162"/>
      <c r="CHQ52" s="162"/>
      <c r="CHR52" s="162"/>
      <c r="CHS52" s="162"/>
      <c r="CHT52" s="162"/>
      <c r="CHU52" s="162"/>
      <c r="CHV52" s="162"/>
      <c r="CHW52" s="162"/>
      <c r="CHX52" s="162"/>
      <c r="CHY52" s="162"/>
      <c r="CHZ52" s="162"/>
      <c r="CIA52" s="162"/>
      <c r="CIB52" s="162"/>
      <c r="CIC52" s="162"/>
      <c r="CID52" s="162"/>
      <c r="CIE52" s="162"/>
      <c r="CIF52" s="162"/>
      <c r="CIG52" s="162"/>
      <c r="CIH52" s="162"/>
      <c r="CII52" s="162"/>
      <c r="CIJ52" s="162"/>
      <c r="CIK52" s="162"/>
      <c r="CIL52" s="162"/>
      <c r="CIM52" s="162"/>
      <c r="CIN52" s="162"/>
      <c r="CIO52" s="162"/>
      <c r="CIP52" s="162"/>
      <c r="CIQ52" s="162"/>
      <c r="CIR52" s="162"/>
      <c r="CIS52" s="162"/>
      <c r="CIT52" s="162"/>
      <c r="CIU52" s="162"/>
      <c r="CIV52" s="162"/>
      <c r="CIW52" s="162"/>
      <c r="CIX52" s="162"/>
      <c r="CIY52" s="162"/>
      <c r="CIZ52" s="162"/>
      <c r="CJA52" s="162"/>
      <c r="CJB52" s="162"/>
      <c r="CJC52" s="162"/>
      <c r="CJD52" s="162"/>
      <c r="CJE52" s="162"/>
      <c r="CJF52" s="162"/>
      <c r="CJG52" s="162"/>
      <c r="CJH52" s="162"/>
      <c r="CJI52" s="162"/>
      <c r="CJJ52" s="162"/>
      <c r="CJK52" s="162"/>
      <c r="CJL52" s="162"/>
      <c r="CJM52" s="162"/>
      <c r="CJN52" s="162"/>
      <c r="CJO52" s="162"/>
      <c r="CJP52" s="162"/>
      <c r="CJQ52" s="162"/>
      <c r="CJR52" s="162"/>
      <c r="CJS52" s="162"/>
      <c r="CJT52" s="162"/>
      <c r="CJU52" s="162"/>
      <c r="CJV52" s="162"/>
      <c r="CJW52" s="162"/>
      <c r="CJX52" s="162"/>
      <c r="CJY52" s="162"/>
      <c r="CJZ52" s="162"/>
      <c r="CKA52" s="162"/>
      <c r="CKB52" s="162"/>
      <c r="CKC52" s="162"/>
      <c r="CKD52" s="162"/>
      <c r="CKE52" s="162"/>
      <c r="CKF52" s="162"/>
      <c r="CKG52" s="162"/>
      <c r="CKH52" s="162"/>
      <c r="CKI52" s="162"/>
      <c r="CKJ52" s="162"/>
      <c r="CKK52" s="162"/>
      <c r="CKL52" s="162"/>
      <c r="CKM52" s="162"/>
      <c r="CKN52" s="162"/>
      <c r="CKO52" s="162"/>
      <c r="CKP52" s="162"/>
      <c r="CKQ52" s="162"/>
      <c r="CKR52" s="162"/>
      <c r="CKS52" s="162"/>
      <c r="CKT52" s="162"/>
      <c r="CKU52" s="162"/>
      <c r="CKV52" s="162"/>
      <c r="CKW52" s="162"/>
      <c r="CKX52" s="162"/>
      <c r="CKY52" s="162"/>
      <c r="CKZ52" s="162"/>
      <c r="CLA52" s="162"/>
      <c r="CLB52" s="162"/>
      <c r="CLC52" s="162"/>
      <c r="CLD52" s="162"/>
      <c r="CLE52" s="162"/>
      <c r="CLF52" s="162"/>
      <c r="CLG52" s="162"/>
      <c r="CLH52" s="162"/>
      <c r="CLI52" s="162"/>
      <c r="CLJ52" s="162"/>
      <c r="CLK52" s="162"/>
      <c r="CLL52" s="162"/>
      <c r="CLM52" s="162"/>
      <c r="CLN52" s="162"/>
      <c r="CLO52" s="162"/>
      <c r="CLP52" s="162"/>
      <c r="CLQ52" s="162"/>
      <c r="CLR52" s="162"/>
      <c r="CLS52" s="162"/>
      <c r="CLT52" s="162"/>
      <c r="CLU52" s="162"/>
      <c r="CLV52" s="162"/>
      <c r="CLW52" s="162"/>
      <c r="CLX52" s="162"/>
      <c r="CLY52" s="162"/>
      <c r="CLZ52" s="162"/>
      <c r="CMA52" s="162"/>
      <c r="CMB52" s="162"/>
      <c r="CMC52" s="162"/>
      <c r="CMD52" s="162"/>
      <c r="CME52" s="162"/>
      <c r="CMF52" s="162"/>
      <c r="CMG52" s="162"/>
      <c r="CMH52" s="162"/>
      <c r="CMI52" s="162"/>
      <c r="CMJ52" s="162"/>
      <c r="CMK52" s="162"/>
      <c r="CML52" s="162"/>
      <c r="CMM52" s="162"/>
      <c r="CMN52" s="162"/>
      <c r="CMO52" s="162"/>
      <c r="CMP52" s="162"/>
      <c r="CMQ52" s="162"/>
      <c r="CMR52" s="162"/>
      <c r="CMS52" s="162"/>
      <c r="CMT52" s="162"/>
      <c r="CMU52" s="162"/>
      <c r="CMV52" s="162"/>
      <c r="CMW52" s="162"/>
      <c r="CMX52" s="162"/>
      <c r="CMY52" s="162"/>
      <c r="CMZ52" s="162"/>
      <c r="CNA52" s="162"/>
      <c r="CNB52" s="162"/>
      <c r="CNC52" s="162"/>
      <c r="CND52" s="162"/>
      <c r="CNE52" s="162"/>
      <c r="CNF52" s="162"/>
      <c r="CNG52" s="162"/>
      <c r="CNH52" s="162"/>
      <c r="CNI52" s="162"/>
      <c r="CNJ52" s="162"/>
      <c r="CNK52" s="162"/>
      <c r="CNL52" s="162"/>
      <c r="CNM52" s="162"/>
      <c r="CNN52" s="162"/>
      <c r="CNO52" s="162"/>
      <c r="CNP52" s="162"/>
      <c r="CNQ52" s="162"/>
      <c r="CNR52" s="162"/>
      <c r="CNS52" s="162"/>
      <c r="CNT52" s="162"/>
      <c r="CNU52" s="162"/>
      <c r="CNV52" s="162"/>
      <c r="CNW52" s="162"/>
      <c r="CNX52" s="162"/>
      <c r="CNY52" s="162"/>
      <c r="CNZ52" s="162"/>
      <c r="COA52" s="162"/>
      <c r="COB52" s="162"/>
      <c r="COC52" s="162"/>
      <c r="COD52" s="162"/>
      <c r="COE52" s="162"/>
      <c r="COF52" s="162"/>
      <c r="COG52" s="162"/>
      <c r="COH52" s="162"/>
      <c r="COI52" s="162"/>
      <c r="COJ52" s="162"/>
      <c r="COK52" s="162"/>
      <c r="COL52" s="162"/>
      <c r="COM52" s="162"/>
      <c r="CON52" s="162"/>
      <c r="COO52" s="162"/>
      <c r="COP52" s="162"/>
      <c r="COQ52" s="162"/>
      <c r="COR52" s="162"/>
      <c r="COS52" s="162"/>
      <c r="COT52" s="162"/>
      <c r="COU52" s="162"/>
      <c r="COV52" s="162"/>
      <c r="COW52" s="162"/>
      <c r="COX52" s="162"/>
      <c r="COY52" s="162"/>
      <c r="COZ52" s="162"/>
      <c r="CPA52" s="162"/>
      <c r="CPB52" s="162"/>
      <c r="CPC52" s="162"/>
      <c r="CPD52" s="162"/>
      <c r="CPE52" s="162"/>
      <c r="CPF52" s="162"/>
      <c r="CPG52" s="162"/>
      <c r="CPH52" s="162"/>
      <c r="CPI52" s="162"/>
      <c r="CPJ52" s="162"/>
      <c r="CPK52" s="162"/>
      <c r="CPL52" s="162"/>
      <c r="CPM52" s="162"/>
      <c r="CPN52" s="162"/>
      <c r="CPO52" s="162"/>
      <c r="CPP52" s="162"/>
      <c r="CPQ52" s="162"/>
      <c r="CPR52" s="162"/>
      <c r="CPS52" s="162"/>
      <c r="CPT52" s="162"/>
      <c r="CPU52" s="162"/>
      <c r="CPV52" s="162"/>
      <c r="CPW52" s="162"/>
      <c r="CPX52" s="162"/>
      <c r="CPY52" s="162"/>
      <c r="CPZ52" s="162"/>
      <c r="CQA52" s="162"/>
      <c r="CQB52" s="162"/>
      <c r="CQC52" s="162"/>
      <c r="CQD52" s="162"/>
      <c r="CQE52" s="162"/>
      <c r="CQF52" s="162"/>
      <c r="CQG52" s="162"/>
      <c r="CQH52" s="162"/>
      <c r="CQI52" s="162"/>
      <c r="CQJ52" s="162"/>
      <c r="CQK52" s="162"/>
      <c r="CQL52" s="162"/>
      <c r="CQM52" s="162"/>
      <c r="CQN52" s="162"/>
      <c r="CQO52" s="162"/>
      <c r="CQP52" s="162"/>
      <c r="CQQ52" s="162"/>
      <c r="CQR52" s="162"/>
      <c r="CQS52" s="162"/>
      <c r="CQT52" s="162"/>
      <c r="CQU52" s="162"/>
      <c r="CQV52" s="162"/>
      <c r="CQW52" s="162"/>
      <c r="CQX52" s="162"/>
      <c r="CQY52" s="162"/>
      <c r="CQZ52" s="162"/>
      <c r="CRA52" s="162"/>
      <c r="CRB52" s="162"/>
      <c r="CRC52" s="162"/>
      <c r="CRD52" s="162"/>
      <c r="CRE52" s="162"/>
      <c r="CRF52" s="162"/>
      <c r="CRG52" s="162"/>
      <c r="CRH52" s="162"/>
      <c r="CRI52" s="162"/>
      <c r="CRJ52" s="162"/>
      <c r="CRK52" s="162"/>
      <c r="CRL52" s="162"/>
      <c r="CRM52" s="162"/>
      <c r="CRN52" s="162"/>
      <c r="CRO52" s="162"/>
      <c r="CRP52" s="162"/>
      <c r="CRQ52" s="162"/>
      <c r="CRR52" s="162"/>
      <c r="CRS52" s="162"/>
      <c r="CRT52" s="162"/>
      <c r="CRU52" s="162"/>
      <c r="CRV52" s="162"/>
      <c r="CRW52" s="162"/>
      <c r="CRX52" s="162"/>
      <c r="CRY52" s="162"/>
      <c r="CRZ52" s="162"/>
      <c r="CSA52" s="162"/>
      <c r="CSB52" s="162"/>
      <c r="CSC52" s="162"/>
      <c r="CSD52" s="162"/>
      <c r="CSE52" s="162"/>
      <c r="CSF52" s="162"/>
      <c r="CSG52" s="162"/>
      <c r="CSH52" s="162"/>
      <c r="CSI52" s="162"/>
      <c r="CSJ52" s="162"/>
      <c r="CSK52" s="162"/>
      <c r="CSL52" s="162"/>
      <c r="CSM52" s="162"/>
      <c r="CSN52" s="162"/>
      <c r="CSO52" s="162"/>
      <c r="CSP52" s="162"/>
      <c r="CSQ52" s="162"/>
      <c r="CSR52" s="162"/>
      <c r="CSS52" s="162"/>
      <c r="CST52" s="162"/>
      <c r="CSU52" s="162"/>
      <c r="CSV52" s="162"/>
      <c r="CSW52" s="162"/>
      <c r="CSX52" s="162"/>
      <c r="CSY52" s="162"/>
      <c r="CSZ52" s="162"/>
      <c r="CTA52" s="162"/>
      <c r="CTB52" s="162"/>
      <c r="CTC52" s="162"/>
      <c r="CTD52" s="162"/>
      <c r="CTE52" s="162"/>
      <c r="CTF52" s="162"/>
      <c r="CTG52" s="162"/>
      <c r="CTH52" s="162"/>
      <c r="CTI52" s="162"/>
      <c r="CTJ52" s="162"/>
      <c r="CTK52" s="162"/>
      <c r="CTL52" s="162"/>
      <c r="CTM52" s="162"/>
      <c r="CTN52" s="162"/>
      <c r="CTO52" s="162"/>
      <c r="CTP52" s="162"/>
      <c r="CTQ52" s="162"/>
      <c r="CTR52" s="162"/>
      <c r="CTS52" s="162"/>
      <c r="CTT52" s="162"/>
      <c r="CTU52" s="162"/>
      <c r="CTV52" s="162"/>
      <c r="CTW52" s="162"/>
      <c r="CTX52" s="162"/>
      <c r="CTY52" s="162"/>
      <c r="CTZ52" s="162"/>
      <c r="CUA52" s="162"/>
      <c r="CUB52" s="162"/>
      <c r="CUC52" s="162"/>
      <c r="CUD52" s="162"/>
      <c r="CUE52" s="162"/>
      <c r="CUF52" s="162"/>
      <c r="CUG52" s="162"/>
      <c r="CUH52" s="162"/>
      <c r="CUI52" s="162"/>
      <c r="CUJ52" s="162"/>
      <c r="CUK52" s="162"/>
      <c r="CUL52" s="162"/>
      <c r="CUM52" s="162"/>
      <c r="CUN52" s="162"/>
      <c r="CUO52" s="162"/>
      <c r="CUP52" s="162"/>
      <c r="CUQ52" s="162"/>
      <c r="CUR52" s="162"/>
      <c r="CUS52" s="162"/>
      <c r="CUT52" s="162"/>
      <c r="CUU52" s="162"/>
      <c r="CUV52" s="162"/>
      <c r="CUW52" s="162"/>
      <c r="CUX52" s="162"/>
      <c r="CUY52" s="162"/>
      <c r="CUZ52" s="162"/>
      <c r="CVA52" s="162"/>
      <c r="CVB52" s="162"/>
      <c r="CVC52" s="162"/>
      <c r="CVD52" s="162"/>
      <c r="CVE52" s="162"/>
      <c r="CVF52" s="162"/>
      <c r="CVG52" s="162"/>
      <c r="CVH52" s="162"/>
      <c r="CVI52" s="162"/>
      <c r="CVJ52" s="162"/>
      <c r="CVK52" s="162"/>
      <c r="CVL52" s="162"/>
      <c r="CVM52" s="162"/>
      <c r="CVN52" s="162"/>
      <c r="CVO52" s="162"/>
      <c r="CVP52" s="162"/>
      <c r="CVQ52" s="162"/>
      <c r="CVR52" s="162"/>
      <c r="CVS52" s="162"/>
      <c r="CVT52" s="162"/>
      <c r="CVU52" s="162"/>
      <c r="CVV52" s="162"/>
      <c r="CVW52" s="162"/>
      <c r="CVX52" s="162"/>
      <c r="CVY52" s="162"/>
      <c r="CVZ52" s="162"/>
      <c r="CWA52" s="162"/>
      <c r="CWB52" s="162"/>
      <c r="CWC52" s="162"/>
      <c r="CWD52" s="162"/>
      <c r="CWE52" s="162"/>
      <c r="CWF52" s="162"/>
      <c r="CWG52" s="162"/>
      <c r="CWH52" s="162"/>
      <c r="CWI52" s="162"/>
      <c r="CWJ52" s="162"/>
      <c r="CWK52" s="162"/>
      <c r="CWL52" s="162"/>
      <c r="CWM52" s="162"/>
      <c r="CWN52" s="162"/>
      <c r="CWO52" s="162"/>
      <c r="CWP52" s="162"/>
      <c r="CWQ52" s="162"/>
      <c r="CWR52" s="162"/>
      <c r="CWS52" s="162"/>
      <c r="CWT52" s="162"/>
      <c r="CWU52" s="162"/>
      <c r="CWV52" s="162"/>
      <c r="CWW52" s="162"/>
      <c r="CWX52" s="162"/>
      <c r="CWY52" s="162"/>
      <c r="CWZ52" s="162"/>
      <c r="CXA52" s="162"/>
      <c r="CXB52" s="162"/>
      <c r="CXC52" s="162"/>
      <c r="CXD52" s="162"/>
      <c r="CXE52" s="162"/>
      <c r="CXF52" s="162"/>
      <c r="CXG52" s="162"/>
      <c r="CXH52" s="162"/>
      <c r="CXI52" s="162"/>
      <c r="CXJ52" s="162"/>
      <c r="CXK52" s="162"/>
      <c r="CXL52" s="162"/>
      <c r="CXM52" s="162"/>
      <c r="CXN52" s="162"/>
      <c r="CXO52" s="162"/>
      <c r="CXP52" s="162"/>
      <c r="CXQ52" s="162"/>
      <c r="CXR52" s="162"/>
      <c r="CXS52" s="162"/>
      <c r="CXT52" s="162"/>
      <c r="CXU52" s="162"/>
      <c r="CXV52" s="162"/>
      <c r="CXW52" s="162"/>
      <c r="CXX52" s="162"/>
      <c r="CXY52" s="162"/>
      <c r="CXZ52" s="162"/>
      <c r="CYA52" s="162"/>
      <c r="CYB52" s="162"/>
      <c r="CYC52" s="162"/>
      <c r="CYD52" s="162"/>
      <c r="CYE52" s="162"/>
      <c r="CYF52" s="162"/>
      <c r="CYG52" s="162"/>
      <c r="CYH52" s="162"/>
      <c r="CYI52" s="162"/>
      <c r="CYJ52" s="162"/>
      <c r="CYK52" s="162"/>
      <c r="CYL52" s="162"/>
      <c r="CYM52" s="162"/>
      <c r="CYN52" s="162"/>
      <c r="CYO52" s="162"/>
      <c r="CYP52" s="162"/>
      <c r="CYQ52" s="162"/>
      <c r="CYR52" s="162"/>
      <c r="CYS52" s="162"/>
      <c r="CYT52" s="162"/>
      <c r="CYU52" s="162"/>
      <c r="CYV52" s="162"/>
      <c r="CYW52" s="162"/>
      <c r="CYX52" s="162"/>
      <c r="CYY52" s="162"/>
      <c r="CYZ52" s="162"/>
      <c r="CZA52" s="162"/>
      <c r="CZB52" s="162"/>
      <c r="CZC52" s="162"/>
      <c r="CZD52" s="162"/>
      <c r="CZE52" s="162"/>
      <c r="CZF52" s="162"/>
      <c r="CZG52" s="162"/>
      <c r="CZH52" s="162"/>
      <c r="CZI52" s="162"/>
      <c r="CZJ52" s="162"/>
      <c r="CZK52" s="162"/>
      <c r="CZL52" s="162"/>
      <c r="CZM52" s="162"/>
      <c r="CZN52" s="162"/>
      <c r="CZO52" s="162"/>
      <c r="CZP52" s="162"/>
      <c r="CZQ52" s="162"/>
      <c r="CZR52" s="162"/>
      <c r="CZS52" s="162"/>
      <c r="CZT52" s="162"/>
      <c r="CZU52" s="162"/>
      <c r="CZV52" s="162"/>
      <c r="CZW52" s="162"/>
      <c r="CZX52" s="162"/>
      <c r="CZY52" s="162"/>
      <c r="CZZ52" s="162"/>
      <c r="DAA52" s="162"/>
      <c r="DAB52" s="162"/>
      <c r="DAC52" s="162"/>
      <c r="DAD52" s="162"/>
      <c r="DAE52" s="162"/>
      <c r="DAF52" s="162"/>
      <c r="DAG52" s="162"/>
      <c r="DAH52" s="162"/>
      <c r="DAI52" s="162"/>
      <c r="DAJ52" s="162"/>
      <c r="DAK52" s="162"/>
      <c r="DAL52" s="162"/>
      <c r="DAM52" s="162"/>
      <c r="DAN52" s="162"/>
      <c r="DAO52" s="162"/>
      <c r="DAP52" s="162"/>
      <c r="DAQ52" s="162"/>
      <c r="DAR52" s="162"/>
      <c r="DAS52" s="162"/>
      <c r="DAT52" s="162"/>
      <c r="DAU52" s="162"/>
      <c r="DAV52" s="162"/>
      <c r="DAW52" s="162"/>
      <c r="DAX52" s="162"/>
      <c r="DAY52" s="162"/>
      <c r="DAZ52" s="162"/>
      <c r="DBA52" s="162"/>
      <c r="DBB52" s="162"/>
      <c r="DBC52" s="162"/>
      <c r="DBD52" s="162"/>
      <c r="DBE52" s="162"/>
      <c r="DBF52" s="162"/>
      <c r="DBG52" s="162"/>
      <c r="DBH52" s="162"/>
      <c r="DBI52" s="162"/>
      <c r="DBJ52" s="162"/>
      <c r="DBK52" s="162"/>
      <c r="DBL52" s="162"/>
      <c r="DBM52" s="162"/>
      <c r="DBN52" s="162"/>
      <c r="DBO52" s="162"/>
      <c r="DBP52" s="162"/>
      <c r="DBQ52" s="162"/>
      <c r="DBR52" s="162"/>
      <c r="DBS52" s="162"/>
      <c r="DBT52" s="162"/>
      <c r="DBU52" s="162"/>
      <c r="DBV52" s="162"/>
      <c r="DBW52" s="162"/>
      <c r="DBX52" s="162"/>
      <c r="DBY52" s="162"/>
      <c r="DBZ52" s="162"/>
      <c r="DCA52" s="162"/>
      <c r="DCB52" s="162"/>
      <c r="DCC52" s="162"/>
      <c r="DCD52" s="162"/>
      <c r="DCE52" s="162"/>
      <c r="DCF52" s="162"/>
      <c r="DCG52" s="162"/>
      <c r="DCH52" s="162"/>
      <c r="DCI52" s="162"/>
      <c r="DCJ52" s="162"/>
      <c r="DCK52" s="162"/>
      <c r="DCL52" s="162"/>
      <c r="DCM52" s="162"/>
      <c r="DCN52" s="162"/>
      <c r="DCO52" s="162"/>
      <c r="DCP52" s="162"/>
      <c r="DCQ52" s="162"/>
      <c r="DCR52" s="162"/>
      <c r="DCS52" s="162"/>
      <c r="DCT52" s="162"/>
      <c r="DCU52" s="162"/>
      <c r="DCV52" s="162"/>
      <c r="DCW52" s="162"/>
      <c r="DCX52" s="162"/>
      <c r="DCY52" s="162"/>
      <c r="DCZ52" s="162"/>
      <c r="DDA52" s="162"/>
      <c r="DDB52" s="162"/>
      <c r="DDC52" s="162"/>
      <c r="DDD52" s="162"/>
      <c r="DDE52" s="162"/>
      <c r="DDF52" s="162"/>
      <c r="DDG52" s="162"/>
      <c r="DDH52" s="162"/>
      <c r="DDI52" s="162"/>
      <c r="DDJ52" s="162"/>
      <c r="DDK52" s="162"/>
      <c r="DDL52" s="162"/>
      <c r="DDM52" s="162"/>
      <c r="DDN52" s="162"/>
      <c r="DDO52" s="162"/>
      <c r="DDP52" s="162"/>
      <c r="DDQ52" s="162"/>
      <c r="DDR52" s="162"/>
      <c r="DDS52" s="162"/>
      <c r="DDT52" s="162"/>
      <c r="DDU52" s="162"/>
      <c r="DDV52" s="162"/>
      <c r="DDW52" s="162"/>
      <c r="DDX52" s="162"/>
      <c r="DDY52" s="162"/>
      <c r="DDZ52" s="162"/>
      <c r="DEA52" s="162"/>
      <c r="DEB52" s="162"/>
      <c r="DEC52" s="162"/>
      <c r="DED52" s="162"/>
      <c r="DEE52" s="162"/>
      <c r="DEF52" s="162"/>
      <c r="DEG52" s="162"/>
      <c r="DEH52" s="162"/>
      <c r="DEI52" s="162"/>
      <c r="DEJ52" s="162"/>
      <c r="DEK52" s="162"/>
      <c r="DEL52" s="162"/>
      <c r="DEM52" s="162"/>
      <c r="DEN52" s="162"/>
      <c r="DEO52" s="162"/>
      <c r="DEP52" s="162"/>
      <c r="DEQ52" s="162"/>
      <c r="DER52" s="162"/>
      <c r="DES52" s="162"/>
      <c r="DET52" s="162"/>
      <c r="DEU52" s="162"/>
      <c r="DEV52" s="162"/>
      <c r="DEW52" s="162"/>
      <c r="DEX52" s="162"/>
      <c r="DEY52" s="162"/>
      <c r="DEZ52" s="162"/>
      <c r="DFA52" s="162"/>
      <c r="DFB52" s="162"/>
      <c r="DFC52" s="162"/>
      <c r="DFD52" s="162"/>
      <c r="DFE52" s="162"/>
      <c r="DFF52" s="162"/>
      <c r="DFG52" s="162"/>
      <c r="DFH52" s="162"/>
      <c r="DFI52" s="162"/>
      <c r="DFJ52" s="162"/>
      <c r="DFK52" s="162"/>
      <c r="DFL52" s="162"/>
      <c r="DFM52" s="162"/>
      <c r="DFN52" s="162"/>
      <c r="DFO52" s="162"/>
      <c r="DFP52" s="162"/>
      <c r="DFQ52" s="162"/>
      <c r="DFR52" s="162"/>
      <c r="DFS52" s="162"/>
      <c r="DFT52" s="162"/>
      <c r="DFU52" s="162"/>
      <c r="DFV52" s="162"/>
      <c r="DFW52" s="162"/>
      <c r="DFX52" s="162"/>
      <c r="DFY52" s="162"/>
      <c r="DFZ52" s="162"/>
      <c r="DGA52" s="162"/>
      <c r="DGB52" s="162"/>
      <c r="DGC52" s="162"/>
      <c r="DGD52" s="162"/>
      <c r="DGE52" s="162"/>
      <c r="DGF52" s="162"/>
      <c r="DGG52" s="162"/>
      <c r="DGH52" s="162"/>
      <c r="DGI52" s="162"/>
      <c r="DGJ52" s="162"/>
      <c r="DGK52" s="162"/>
      <c r="DGL52" s="162"/>
      <c r="DGM52" s="162"/>
      <c r="DGN52" s="162"/>
      <c r="DGO52" s="162"/>
      <c r="DGP52" s="162"/>
      <c r="DGQ52" s="162"/>
      <c r="DGR52" s="162"/>
      <c r="DGS52" s="162"/>
      <c r="DGT52" s="162"/>
      <c r="DGU52" s="162"/>
      <c r="DGV52" s="162"/>
      <c r="DGW52" s="162"/>
      <c r="DGX52" s="162"/>
      <c r="DGY52" s="162"/>
      <c r="DGZ52" s="162"/>
      <c r="DHA52" s="162"/>
      <c r="DHB52" s="162"/>
      <c r="DHC52" s="162"/>
      <c r="DHD52" s="162"/>
      <c r="DHE52" s="162"/>
      <c r="DHF52" s="162"/>
      <c r="DHG52" s="162"/>
      <c r="DHH52" s="162"/>
      <c r="DHI52" s="162"/>
      <c r="DHJ52" s="162"/>
      <c r="DHK52" s="162"/>
      <c r="DHL52" s="162"/>
      <c r="DHM52" s="162"/>
      <c r="DHN52" s="162"/>
      <c r="DHO52" s="162"/>
      <c r="DHP52" s="162"/>
      <c r="DHQ52" s="162"/>
      <c r="DHR52" s="162"/>
      <c r="DHS52" s="162"/>
      <c r="DHT52" s="162"/>
      <c r="DHU52" s="162"/>
      <c r="DHV52" s="162"/>
      <c r="DHW52" s="162"/>
      <c r="DHX52" s="162"/>
      <c r="DHY52" s="162"/>
      <c r="DHZ52" s="162"/>
      <c r="DIA52" s="162"/>
      <c r="DIB52" s="162"/>
      <c r="DIC52" s="162"/>
      <c r="DID52" s="162"/>
      <c r="DIE52" s="162"/>
      <c r="DIF52" s="162"/>
      <c r="DIG52" s="162"/>
      <c r="DIH52" s="162"/>
      <c r="DII52" s="162"/>
      <c r="DIJ52" s="162"/>
      <c r="DIK52" s="162"/>
      <c r="DIL52" s="162"/>
      <c r="DIM52" s="162"/>
      <c r="DIN52" s="162"/>
      <c r="DIO52" s="162"/>
      <c r="DIP52" s="162"/>
      <c r="DIQ52" s="162"/>
      <c r="DIR52" s="162"/>
      <c r="DIS52" s="162"/>
      <c r="DIT52" s="162"/>
      <c r="DIU52" s="162"/>
      <c r="DIV52" s="162"/>
      <c r="DIW52" s="162"/>
      <c r="DIX52" s="162"/>
      <c r="DIY52" s="162"/>
      <c r="DIZ52" s="162"/>
      <c r="DJA52" s="162"/>
      <c r="DJB52" s="162"/>
      <c r="DJC52" s="162"/>
      <c r="DJD52" s="162"/>
      <c r="DJE52" s="162"/>
      <c r="DJF52" s="162"/>
      <c r="DJG52" s="162"/>
      <c r="DJH52" s="162"/>
      <c r="DJI52" s="162"/>
      <c r="DJJ52" s="162"/>
      <c r="DJK52" s="162"/>
      <c r="DJL52" s="162"/>
      <c r="DJM52" s="162"/>
      <c r="DJN52" s="162"/>
      <c r="DJO52" s="162"/>
      <c r="DJP52" s="162"/>
      <c r="DJQ52" s="162"/>
      <c r="DJR52" s="162"/>
      <c r="DJS52" s="162"/>
      <c r="DJT52" s="162"/>
      <c r="DJU52" s="162"/>
      <c r="DJV52" s="162"/>
      <c r="DJW52" s="162"/>
      <c r="DJX52" s="162"/>
      <c r="DJY52" s="162"/>
      <c r="DJZ52" s="162"/>
      <c r="DKA52" s="162"/>
      <c r="DKB52" s="162"/>
      <c r="DKC52" s="162"/>
      <c r="DKD52" s="162"/>
      <c r="DKE52" s="162"/>
      <c r="DKF52" s="162"/>
      <c r="DKG52" s="162"/>
      <c r="DKH52" s="162"/>
      <c r="DKI52" s="162"/>
      <c r="DKJ52" s="162"/>
      <c r="DKK52" s="162"/>
      <c r="DKL52" s="162"/>
      <c r="DKM52" s="162"/>
      <c r="DKN52" s="162"/>
      <c r="DKO52" s="162"/>
      <c r="DKP52" s="162"/>
      <c r="DKQ52" s="162"/>
      <c r="DKR52" s="162"/>
      <c r="DKS52" s="162"/>
      <c r="DKT52" s="162"/>
      <c r="DKU52" s="162"/>
      <c r="DKV52" s="162"/>
      <c r="DKW52" s="162"/>
      <c r="DKX52" s="162"/>
      <c r="DKY52" s="162"/>
      <c r="DKZ52" s="162"/>
      <c r="DLA52" s="162"/>
      <c r="DLB52" s="162"/>
      <c r="DLC52" s="162"/>
      <c r="DLD52" s="162"/>
      <c r="DLE52" s="162"/>
      <c r="DLF52" s="162"/>
      <c r="DLG52" s="162"/>
      <c r="DLH52" s="162"/>
      <c r="DLI52" s="162"/>
      <c r="DLJ52" s="162"/>
      <c r="DLK52" s="162"/>
      <c r="DLL52" s="162"/>
      <c r="DLM52" s="162"/>
      <c r="DLN52" s="162"/>
      <c r="DLO52" s="162"/>
      <c r="DLP52" s="162"/>
      <c r="DLQ52" s="162"/>
      <c r="DLR52" s="162"/>
      <c r="DLS52" s="162"/>
      <c r="DLT52" s="162"/>
      <c r="DLU52" s="162"/>
      <c r="DLV52" s="162"/>
      <c r="DLW52" s="162"/>
      <c r="DLX52" s="162"/>
      <c r="DLY52" s="162"/>
      <c r="DLZ52" s="162"/>
      <c r="DMA52" s="162"/>
      <c r="DMB52" s="162"/>
      <c r="DMC52" s="162"/>
      <c r="DMD52" s="162"/>
      <c r="DME52" s="162"/>
      <c r="DMF52" s="162"/>
      <c r="DMG52" s="162"/>
      <c r="DMH52" s="162"/>
      <c r="DMI52" s="162"/>
      <c r="DMJ52" s="162"/>
      <c r="DMK52" s="162"/>
      <c r="DML52" s="162"/>
      <c r="DMM52" s="162"/>
      <c r="DMN52" s="162"/>
      <c r="DMO52" s="162"/>
      <c r="DMP52" s="162"/>
      <c r="DMQ52" s="162"/>
      <c r="DMR52" s="162"/>
      <c r="DMS52" s="162"/>
      <c r="DMT52" s="162"/>
      <c r="DMU52" s="162"/>
      <c r="DMV52" s="162"/>
      <c r="DMW52" s="162"/>
      <c r="DMX52" s="162"/>
      <c r="DMY52" s="162"/>
      <c r="DMZ52" s="162"/>
      <c r="DNA52" s="162"/>
      <c r="DNB52" s="162"/>
      <c r="DNC52" s="162"/>
      <c r="DND52" s="162"/>
      <c r="DNE52" s="162"/>
      <c r="DNF52" s="162"/>
      <c r="DNG52" s="162"/>
      <c r="DNH52" s="162"/>
      <c r="DNI52" s="162"/>
      <c r="DNJ52" s="162"/>
      <c r="DNK52" s="162"/>
      <c r="DNL52" s="162"/>
      <c r="DNM52" s="162"/>
      <c r="DNN52" s="162"/>
      <c r="DNO52" s="162"/>
      <c r="DNP52" s="162"/>
      <c r="DNQ52" s="162"/>
      <c r="DNR52" s="162"/>
      <c r="DNS52" s="162"/>
      <c r="DNT52" s="162"/>
      <c r="DNU52" s="162"/>
      <c r="DNV52" s="162"/>
      <c r="DNW52" s="162"/>
      <c r="DNX52" s="162"/>
      <c r="DNY52" s="162"/>
      <c r="DNZ52" s="162"/>
      <c r="DOA52" s="162"/>
      <c r="DOB52" s="162"/>
      <c r="DOC52" s="162"/>
      <c r="DOD52" s="162"/>
      <c r="DOE52" s="162"/>
      <c r="DOF52" s="162"/>
      <c r="DOG52" s="162"/>
      <c r="DOH52" s="162"/>
      <c r="DOI52" s="162"/>
      <c r="DOJ52" s="162"/>
      <c r="DOK52" s="162"/>
      <c r="DOL52" s="162"/>
      <c r="DOM52" s="162"/>
      <c r="DON52" s="162"/>
      <c r="DOO52" s="162"/>
      <c r="DOP52" s="162"/>
      <c r="DOQ52" s="162"/>
      <c r="DOR52" s="162"/>
      <c r="DOS52" s="162"/>
      <c r="DOT52" s="162"/>
      <c r="DOU52" s="162"/>
      <c r="DOV52" s="162"/>
      <c r="DOW52" s="162"/>
      <c r="DOX52" s="162"/>
      <c r="DOY52" s="162"/>
      <c r="DOZ52" s="162"/>
      <c r="DPA52" s="162"/>
      <c r="DPB52" s="162"/>
      <c r="DPC52" s="162"/>
      <c r="DPD52" s="162"/>
      <c r="DPE52" s="162"/>
      <c r="DPF52" s="162"/>
      <c r="DPG52" s="162"/>
      <c r="DPH52" s="162"/>
      <c r="DPI52" s="162"/>
      <c r="DPJ52" s="162"/>
      <c r="DPK52" s="162"/>
      <c r="DPL52" s="162"/>
      <c r="DPM52" s="162"/>
      <c r="DPN52" s="162"/>
      <c r="DPO52" s="162"/>
      <c r="DPP52" s="162"/>
      <c r="DPQ52" s="162"/>
      <c r="DPR52" s="162"/>
      <c r="DPS52" s="162"/>
      <c r="DPT52" s="162"/>
      <c r="DPU52" s="162"/>
      <c r="DPV52" s="162"/>
      <c r="DPW52" s="162"/>
      <c r="DPX52" s="162"/>
      <c r="DPY52" s="162"/>
      <c r="DPZ52" s="162"/>
      <c r="DQA52" s="162"/>
      <c r="DQB52" s="162"/>
      <c r="DQC52" s="162"/>
      <c r="DQD52" s="162"/>
      <c r="DQE52" s="162"/>
      <c r="DQF52" s="162"/>
      <c r="DQG52" s="162"/>
      <c r="DQH52" s="162"/>
      <c r="DQI52" s="162"/>
      <c r="DQJ52" s="162"/>
      <c r="DQK52" s="162"/>
      <c r="DQL52" s="162"/>
      <c r="DQM52" s="162"/>
      <c r="DQN52" s="162"/>
      <c r="DQO52" s="162"/>
      <c r="DQP52" s="162"/>
      <c r="DQQ52" s="162"/>
      <c r="DQR52" s="162"/>
      <c r="DQS52" s="162"/>
      <c r="DQT52" s="162"/>
      <c r="DQU52" s="162"/>
      <c r="DQV52" s="162"/>
      <c r="DQW52" s="162"/>
      <c r="DQX52" s="162"/>
      <c r="DQY52" s="162"/>
      <c r="DQZ52" s="162"/>
      <c r="DRA52" s="162"/>
      <c r="DRB52" s="162"/>
      <c r="DRC52" s="162"/>
      <c r="DRD52" s="162"/>
      <c r="DRE52" s="162"/>
      <c r="DRF52" s="162"/>
      <c r="DRG52" s="162"/>
      <c r="DRH52" s="162"/>
      <c r="DRI52" s="162"/>
      <c r="DRJ52" s="162"/>
      <c r="DRK52" s="162"/>
      <c r="DRL52" s="162"/>
      <c r="DRM52" s="162"/>
      <c r="DRN52" s="162"/>
      <c r="DRO52" s="162"/>
      <c r="DRP52" s="162"/>
      <c r="DRQ52" s="162"/>
      <c r="DRR52" s="162"/>
      <c r="DRS52" s="162"/>
      <c r="DRT52" s="162"/>
      <c r="DRU52" s="162"/>
      <c r="DRV52" s="162"/>
      <c r="DRW52" s="162"/>
      <c r="DRX52" s="162"/>
      <c r="DRY52" s="162"/>
      <c r="DRZ52" s="162"/>
      <c r="DSA52" s="162"/>
      <c r="DSB52" s="162"/>
      <c r="DSC52" s="162"/>
      <c r="DSD52" s="162"/>
      <c r="DSE52" s="162"/>
      <c r="DSF52" s="162"/>
      <c r="DSG52" s="162"/>
      <c r="DSH52" s="162"/>
      <c r="DSI52" s="162"/>
      <c r="DSJ52" s="162"/>
      <c r="DSK52" s="162"/>
      <c r="DSL52" s="162"/>
      <c r="DSM52" s="162"/>
      <c r="DSN52" s="162"/>
      <c r="DSO52" s="162"/>
      <c r="DSP52" s="162"/>
      <c r="DSQ52" s="162"/>
      <c r="DSR52" s="162"/>
      <c r="DSS52" s="162"/>
      <c r="DST52" s="162"/>
      <c r="DSU52" s="162"/>
      <c r="DSV52" s="162"/>
      <c r="DSW52" s="162"/>
      <c r="DSX52" s="162"/>
      <c r="DSY52" s="162"/>
      <c r="DSZ52" s="162"/>
      <c r="DTA52" s="162"/>
      <c r="DTB52" s="162"/>
      <c r="DTC52" s="162"/>
      <c r="DTD52" s="162"/>
      <c r="DTE52" s="162"/>
      <c r="DTF52" s="162"/>
      <c r="DTG52" s="162"/>
      <c r="DTH52" s="162"/>
      <c r="DTI52" s="162"/>
      <c r="DTJ52" s="162"/>
      <c r="DTK52" s="162"/>
      <c r="DTL52" s="162"/>
      <c r="DTM52" s="162"/>
      <c r="DTN52" s="162"/>
      <c r="DTO52" s="162"/>
      <c r="DTP52" s="162"/>
      <c r="DTQ52" s="162"/>
      <c r="DTR52" s="162"/>
      <c r="DTS52" s="162"/>
      <c r="DTT52" s="162"/>
      <c r="DTU52" s="162"/>
      <c r="DTV52" s="162"/>
      <c r="DTW52" s="162"/>
      <c r="DTX52" s="162"/>
      <c r="DTY52" s="162"/>
      <c r="DTZ52" s="162"/>
      <c r="DUA52" s="162"/>
      <c r="DUB52" s="162"/>
      <c r="DUC52" s="162"/>
      <c r="DUD52" s="162"/>
      <c r="DUE52" s="162"/>
      <c r="DUF52" s="162"/>
      <c r="DUG52" s="162"/>
      <c r="DUH52" s="162"/>
      <c r="DUI52" s="162"/>
      <c r="DUJ52" s="162"/>
      <c r="DUK52" s="162"/>
      <c r="DUL52" s="162"/>
      <c r="DUM52" s="162"/>
      <c r="DUN52" s="162"/>
      <c r="DUO52" s="162"/>
      <c r="DUP52" s="162"/>
      <c r="DUQ52" s="162"/>
      <c r="DUR52" s="162"/>
      <c r="DUS52" s="162"/>
      <c r="DUT52" s="162"/>
      <c r="DUU52" s="162"/>
      <c r="DUV52" s="162"/>
      <c r="DUW52" s="162"/>
      <c r="DUX52" s="162"/>
      <c r="DUY52" s="162"/>
      <c r="DUZ52" s="162"/>
      <c r="DVA52" s="162"/>
      <c r="DVB52" s="162"/>
      <c r="DVC52" s="162"/>
      <c r="DVD52" s="162"/>
      <c r="DVE52" s="162"/>
      <c r="DVF52" s="162"/>
      <c r="DVG52" s="162"/>
      <c r="DVH52" s="162"/>
      <c r="DVI52" s="162"/>
      <c r="DVJ52" s="162"/>
      <c r="DVK52" s="162"/>
      <c r="DVL52" s="162"/>
      <c r="DVM52" s="162"/>
      <c r="DVN52" s="162"/>
      <c r="DVO52" s="162"/>
      <c r="DVP52" s="162"/>
      <c r="DVQ52" s="162"/>
      <c r="DVR52" s="162"/>
      <c r="DVS52" s="162"/>
      <c r="DVT52" s="162"/>
      <c r="DVU52" s="162"/>
      <c r="DVV52" s="162"/>
      <c r="DVW52" s="162"/>
      <c r="DVX52" s="162"/>
      <c r="DVY52" s="162"/>
      <c r="DVZ52" s="162"/>
      <c r="DWA52" s="162"/>
      <c r="DWB52" s="162"/>
      <c r="DWC52" s="162"/>
      <c r="DWD52" s="162"/>
      <c r="DWE52" s="162"/>
      <c r="DWF52" s="162"/>
      <c r="DWG52" s="162"/>
      <c r="DWH52" s="162"/>
      <c r="DWI52" s="162"/>
      <c r="DWJ52" s="162"/>
      <c r="DWK52" s="162"/>
      <c r="DWL52" s="162"/>
      <c r="DWM52" s="162"/>
      <c r="DWN52" s="162"/>
      <c r="DWO52" s="162"/>
      <c r="DWP52" s="162"/>
      <c r="DWQ52" s="162"/>
      <c r="DWR52" s="162"/>
      <c r="DWS52" s="162"/>
      <c r="DWT52" s="162"/>
      <c r="DWU52" s="162"/>
      <c r="DWV52" s="162"/>
      <c r="DWW52" s="162"/>
      <c r="DWX52" s="162"/>
      <c r="DWY52" s="162"/>
      <c r="DWZ52" s="162"/>
      <c r="DXA52" s="162"/>
      <c r="DXB52" s="162"/>
      <c r="DXC52" s="162"/>
      <c r="DXD52" s="162"/>
      <c r="DXE52" s="162"/>
      <c r="DXF52" s="162"/>
      <c r="DXG52" s="162"/>
      <c r="DXH52" s="162"/>
      <c r="DXI52" s="162"/>
      <c r="DXJ52" s="162"/>
      <c r="DXK52" s="162"/>
      <c r="DXL52" s="162"/>
      <c r="DXM52" s="162"/>
      <c r="DXN52" s="162"/>
      <c r="DXO52" s="162"/>
      <c r="DXP52" s="162"/>
      <c r="DXQ52" s="162"/>
      <c r="DXR52" s="162"/>
      <c r="DXS52" s="162"/>
      <c r="DXT52" s="162"/>
      <c r="DXU52" s="162"/>
      <c r="DXV52" s="162"/>
      <c r="DXW52" s="162"/>
      <c r="DXX52" s="162"/>
      <c r="DXY52" s="162"/>
      <c r="DXZ52" s="162"/>
      <c r="DYA52" s="162"/>
      <c r="DYB52" s="162"/>
      <c r="DYC52" s="162"/>
      <c r="DYD52" s="162"/>
      <c r="DYE52" s="162"/>
      <c r="DYF52" s="162"/>
      <c r="DYG52" s="162"/>
      <c r="DYH52" s="162"/>
      <c r="DYI52" s="162"/>
      <c r="DYJ52" s="162"/>
      <c r="DYK52" s="162"/>
      <c r="DYL52" s="162"/>
      <c r="DYM52" s="162"/>
      <c r="DYN52" s="162"/>
      <c r="DYO52" s="162"/>
      <c r="DYP52" s="162"/>
      <c r="DYQ52" s="162"/>
      <c r="DYR52" s="162"/>
      <c r="DYS52" s="162"/>
      <c r="DYT52" s="162"/>
      <c r="DYU52" s="162"/>
      <c r="DYV52" s="162"/>
      <c r="DYW52" s="162"/>
      <c r="DYX52" s="162"/>
      <c r="DYY52" s="162"/>
      <c r="DYZ52" s="162"/>
      <c r="DZA52" s="162"/>
      <c r="DZB52" s="162"/>
      <c r="DZC52" s="162"/>
      <c r="DZD52" s="162"/>
      <c r="DZE52" s="162"/>
      <c r="DZF52" s="162"/>
      <c r="DZG52" s="162"/>
      <c r="DZH52" s="162"/>
      <c r="DZI52" s="162"/>
      <c r="DZJ52" s="162"/>
      <c r="DZK52" s="162"/>
      <c r="DZL52" s="162"/>
      <c r="DZM52" s="162"/>
      <c r="DZN52" s="162"/>
      <c r="DZO52" s="162"/>
      <c r="DZP52" s="162"/>
      <c r="DZQ52" s="162"/>
      <c r="DZR52" s="162"/>
      <c r="DZS52" s="162"/>
      <c r="DZT52" s="162"/>
      <c r="DZU52" s="162"/>
      <c r="DZV52" s="162"/>
      <c r="DZW52" s="162"/>
      <c r="DZX52" s="162"/>
      <c r="DZY52" s="162"/>
      <c r="DZZ52" s="162"/>
      <c r="EAA52" s="162"/>
      <c r="EAB52" s="162"/>
      <c r="EAC52" s="162"/>
      <c r="EAD52" s="162"/>
      <c r="EAE52" s="162"/>
      <c r="EAF52" s="162"/>
      <c r="EAG52" s="162"/>
      <c r="EAH52" s="162"/>
      <c r="EAI52" s="162"/>
      <c r="EAJ52" s="162"/>
      <c r="EAK52" s="162"/>
      <c r="EAL52" s="162"/>
      <c r="EAM52" s="162"/>
      <c r="EAN52" s="162"/>
      <c r="EAO52" s="162"/>
      <c r="EAP52" s="162"/>
      <c r="EAQ52" s="162"/>
      <c r="EAR52" s="162"/>
      <c r="EAS52" s="162"/>
      <c r="EAT52" s="162"/>
      <c r="EAU52" s="162"/>
      <c r="EAV52" s="162"/>
      <c r="EAW52" s="162"/>
      <c r="EAX52" s="162"/>
      <c r="EAY52" s="162"/>
      <c r="EAZ52" s="162"/>
      <c r="EBA52" s="162"/>
      <c r="EBB52" s="162"/>
      <c r="EBC52" s="162"/>
      <c r="EBD52" s="162"/>
      <c r="EBE52" s="162"/>
      <c r="EBF52" s="162"/>
      <c r="EBG52" s="162"/>
      <c r="EBH52" s="162"/>
      <c r="EBI52" s="162"/>
      <c r="EBJ52" s="162"/>
      <c r="EBK52" s="162"/>
      <c r="EBL52" s="162"/>
      <c r="EBM52" s="162"/>
      <c r="EBN52" s="162"/>
      <c r="EBO52" s="162"/>
      <c r="EBP52" s="162"/>
      <c r="EBQ52" s="162"/>
      <c r="EBR52" s="162"/>
      <c r="EBS52" s="162"/>
      <c r="EBT52" s="162"/>
      <c r="EBU52" s="162"/>
      <c r="EBV52" s="162"/>
      <c r="EBW52" s="162"/>
      <c r="EBX52" s="162"/>
      <c r="EBY52" s="162"/>
      <c r="EBZ52" s="162"/>
      <c r="ECA52" s="162"/>
      <c r="ECB52" s="162"/>
      <c r="ECC52" s="162"/>
      <c r="ECD52" s="162"/>
      <c r="ECE52" s="162"/>
      <c r="ECF52" s="162"/>
      <c r="ECG52" s="162"/>
      <c r="ECH52" s="162"/>
      <c r="ECI52" s="162"/>
      <c r="ECJ52" s="162"/>
      <c r="ECK52" s="162"/>
      <c r="ECL52" s="162"/>
      <c r="ECM52" s="162"/>
      <c r="ECN52" s="162"/>
      <c r="ECO52" s="162"/>
      <c r="ECP52" s="162"/>
      <c r="ECQ52" s="162"/>
      <c r="ECR52" s="162"/>
      <c r="ECS52" s="162"/>
      <c r="ECT52" s="162"/>
      <c r="ECU52" s="162"/>
      <c r="ECV52" s="162"/>
      <c r="ECW52" s="162"/>
      <c r="ECX52" s="162"/>
      <c r="ECY52" s="162"/>
      <c r="ECZ52" s="162"/>
      <c r="EDA52" s="162"/>
      <c r="EDB52" s="162"/>
      <c r="EDC52" s="162"/>
      <c r="EDD52" s="162"/>
      <c r="EDE52" s="162"/>
      <c r="EDF52" s="162"/>
      <c r="EDG52" s="162"/>
      <c r="EDH52" s="162"/>
      <c r="EDI52" s="162"/>
      <c r="EDJ52" s="162"/>
      <c r="EDK52" s="162"/>
      <c r="EDL52" s="162"/>
      <c r="EDM52" s="162"/>
      <c r="EDN52" s="162"/>
      <c r="EDO52" s="162"/>
      <c r="EDP52" s="162"/>
      <c r="EDQ52" s="162"/>
      <c r="EDR52" s="162"/>
      <c r="EDS52" s="162"/>
      <c r="EDT52" s="162"/>
      <c r="EDU52" s="162"/>
      <c r="EDV52" s="162"/>
      <c r="EDW52" s="162"/>
      <c r="EDX52" s="162"/>
      <c r="EDY52" s="162"/>
      <c r="EDZ52" s="162"/>
      <c r="EEA52" s="162"/>
      <c r="EEB52" s="162"/>
      <c r="EEC52" s="162"/>
      <c r="EED52" s="162"/>
      <c r="EEE52" s="162"/>
      <c r="EEF52" s="162"/>
      <c r="EEG52" s="162"/>
      <c r="EEH52" s="162"/>
      <c r="EEI52" s="162"/>
      <c r="EEJ52" s="162"/>
      <c r="EEK52" s="162"/>
      <c r="EEL52" s="162"/>
      <c r="EEM52" s="162"/>
      <c r="EEN52" s="162"/>
      <c r="EEO52" s="162"/>
      <c r="EEP52" s="162"/>
      <c r="EEQ52" s="162"/>
      <c r="EER52" s="162"/>
      <c r="EES52" s="162"/>
      <c r="EET52" s="162"/>
      <c r="EEU52" s="162"/>
      <c r="EEV52" s="162"/>
      <c r="EEW52" s="162"/>
      <c r="EEX52" s="162"/>
      <c r="EEY52" s="162"/>
      <c r="EEZ52" s="162"/>
      <c r="EFA52" s="162"/>
      <c r="EFB52" s="162"/>
      <c r="EFC52" s="162"/>
      <c r="EFD52" s="162"/>
      <c r="EFE52" s="162"/>
      <c r="EFF52" s="162"/>
      <c r="EFG52" s="162"/>
      <c r="EFH52" s="162"/>
      <c r="EFI52" s="162"/>
      <c r="EFJ52" s="162"/>
      <c r="EFK52" s="162"/>
      <c r="EFL52" s="162"/>
      <c r="EFM52" s="162"/>
      <c r="EFN52" s="162"/>
      <c r="EFO52" s="162"/>
      <c r="EFP52" s="162"/>
      <c r="EFQ52" s="162"/>
      <c r="EFR52" s="162"/>
      <c r="EFS52" s="162"/>
      <c r="EFT52" s="162"/>
      <c r="EFU52" s="162"/>
      <c r="EFV52" s="162"/>
      <c r="EFW52" s="162"/>
      <c r="EFX52" s="162"/>
      <c r="EFY52" s="162"/>
      <c r="EFZ52" s="162"/>
      <c r="EGA52" s="162"/>
      <c r="EGB52" s="162"/>
      <c r="EGC52" s="162"/>
      <c r="EGD52" s="162"/>
      <c r="EGE52" s="162"/>
      <c r="EGF52" s="162"/>
      <c r="EGG52" s="162"/>
      <c r="EGH52" s="162"/>
      <c r="EGI52" s="162"/>
      <c r="EGJ52" s="162"/>
      <c r="EGK52" s="162"/>
      <c r="EGL52" s="162"/>
      <c r="EGM52" s="162"/>
      <c r="EGN52" s="162"/>
      <c r="EGO52" s="162"/>
      <c r="EGP52" s="162"/>
      <c r="EGQ52" s="162"/>
      <c r="EGR52" s="162"/>
      <c r="EGS52" s="162"/>
      <c r="EGT52" s="162"/>
      <c r="EGU52" s="162"/>
      <c r="EGV52" s="162"/>
      <c r="EGW52" s="162"/>
      <c r="EGX52" s="162"/>
      <c r="EGY52" s="162"/>
      <c r="EGZ52" s="162"/>
      <c r="EHA52" s="162"/>
      <c r="EHB52" s="162"/>
      <c r="EHC52" s="162"/>
      <c r="EHD52" s="162"/>
      <c r="EHE52" s="162"/>
      <c r="EHF52" s="162"/>
      <c r="EHG52" s="162"/>
      <c r="EHH52" s="162"/>
      <c r="EHI52" s="162"/>
      <c r="EHJ52" s="162"/>
      <c r="EHK52" s="162"/>
      <c r="EHL52" s="162"/>
      <c r="EHM52" s="162"/>
      <c r="EHN52" s="162"/>
      <c r="EHO52" s="162"/>
      <c r="EHP52" s="162"/>
      <c r="EHQ52" s="162"/>
      <c r="EHR52" s="162"/>
      <c r="EHS52" s="162"/>
      <c r="EHT52" s="162"/>
      <c r="EHU52" s="162"/>
      <c r="EHV52" s="162"/>
      <c r="EHW52" s="162"/>
      <c r="EHX52" s="162"/>
      <c r="EHY52" s="162"/>
      <c r="EHZ52" s="162"/>
      <c r="EIA52" s="162"/>
      <c r="EIB52" s="162"/>
      <c r="EIC52" s="162"/>
      <c r="EID52" s="162"/>
      <c r="EIE52" s="162"/>
      <c r="EIF52" s="162"/>
      <c r="EIG52" s="162"/>
      <c r="EIH52" s="162"/>
      <c r="EII52" s="162"/>
      <c r="EIJ52" s="162"/>
      <c r="EIK52" s="162"/>
      <c r="EIL52" s="162"/>
      <c r="EIM52" s="162"/>
      <c r="EIN52" s="162"/>
      <c r="EIO52" s="162"/>
      <c r="EIP52" s="162"/>
      <c r="EIQ52" s="162"/>
      <c r="EIR52" s="162"/>
      <c r="EIS52" s="162"/>
      <c r="EIT52" s="162"/>
      <c r="EIU52" s="162"/>
      <c r="EIV52" s="162"/>
      <c r="EIW52" s="162"/>
      <c r="EIX52" s="162"/>
      <c r="EIY52" s="162"/>
      <c r="EIZ52" s="162"/>
      <c r="EJA52" s="162"/>
      <c r="EJB52" s="162"/>
      <c r="EJC52" s="162"/>
      <c r="EJD52" s="162"/>
      <c r="EJE52" s="162"/>
      <c r="EJF52" s="162"/>
      <c r="EJG52" s="162"/>
      <c r="EJH52" s="162"/>
      <c r="EJI52" s="162"/>
      <c r="EJJ52" s="162"/>
      <c r="EJK52" s="162"/>
      <c r="EJL52" s="162"/>
      <c r="EJM52" s="162"/>
      <c r="EJN52" s="162"/>
      <c r="EJO52" s="162"/>
      <c r="EJP52" s="162"/>
      <c r="EJQ52" s="162"/>
      <c r="EJR52" s="162"/>
      <c r="EJS52" s="162"/>
      <c r="EJT52" s="162"/>
      <c r="EJU52" s="162"/>
      <c r="EJV52" s="162"/>
      <c r="EJW52" s="162"/>
      <c r="EJX52" s="162"/>
      <c r="EJY52" s="162"/>
      <c r="EJZ52" s="162"/>
      <c r="EKA52" s="162"/>
      <c r="EKB52" s="162"/>
      <c r="EKC52" s="162"/>
      <c r="EKD52" s="162"/>
      <c r="EKE52" s="162"/>
      <c r="EKF52" s="162"/>
      <c r="EKG52" s="162"/>
      <c r="EKH52" s="162"/>
      <c r="EKI52" s="162"/>
      <c r="EKJ52" s="162"/>
      <c r="EKK52" s="162"/>
      <c r="EKL52" s="162"/>
      <c r="EKM52" s="162"/>
      <c r="EKN52" s="162"/>
      <c r="EKO52" s="162"/>
      <c r="EKP52" s="162"/>
      <c r="EKQ52" s="162"/>
      <c r="EKR52" s="162"/>
      <c r="EKS52" s="162"/>
      <c r="EKT52" s="162"/>
      <c r="EKU52" s="162"/>
      <c r="EKV52" s="162"/>
      <c r="EKW52" s="162"/>
      <c r="EKX52" s="162"/>
      <c r="EKY52" s="162"/>
      <c r="EKZ52" s="162"/>
      <c r="ELA52" s="162"/>
      <c r="ELB52" s="162"/>
      <c r="ELC52" s="162"/>
      <c r="ELD52" s="162"/>
      <c r="ELE52" s="162"/>
      <c r="ELF52" s="162"/>
      <c r="ELG52" s="162"/>
      <c r="ELH52" s="162"/>
      <c r="ELI52" s="162"/>
      <c r="ELJ52" s="162"/>
      <c r="ELK52" s="162"/>
      <c r="ELL52" s="162"/>
      <c r="ELM52" s="162"/>
      <c r="ELN52" s="162"/>
      <c r="ELO52" s="162"/>
      <c r="ELP52" s="162"/>
      <c r="ELQ52" s="162"/>
      <c r="ELR52" s="162"/>
      <c r="ELS52" s="162"/>
      <c r="ELT52" s="162"/>
      <c r="ELU52" s="162"/>
      <c r="ELV52" s="162"/>
      <c r="ELW52" s="162"/>
      <c r="ELX52" s="162"/>
      <c r="ELY52" s="162"/>
      <c r="ELZ52" s="162"/>
      <c r="EMA52" s="162"/>
      <c r="EMB52" s="162"/>
      <c r="EMC52" s="162"/>
      <c r="EMD52" s="162"/>
      <c r="EME52" s="162"/>
      <c r="EMF52" s="162"/>
      <c r="EMG52" s="162"/>
      <c r="EMH52" s="162"/>
      <c r="EMI52" s="162"/>
      <c r="EMJ52" s="162"/>
      <c r="EMK52" s="162"/>
      <c r="EML52" s="162"/>
      <c r="EMM52" s="162"/>
      <c r="EMN52" s="162"/>
      <c r="EMO52" s="162"/>
      <c r="EMP52" s="162"/>
      <c r="EMQ52" s="162"/>
      <c r="EMR52" s="162"/>
      <c r="EMS52" s="162"/>
      <c r="EMT52" s="162"/>
      <c r="EMU52" s="162"/>
      <c r="EMV52" s="162"/>
      <c r="EMW52" s="162"/>
      <c r="EMX52" s="162"/>
      <c r="EMY52" s="162"/>
      <c r="EMZ52" s="162"/>
      <c r="ENA52" s="162"/>
      <c r="ENB52" s="162"/>
      <c r="ENC52" s="162"/>
      <c r="END52" s="162"/>
      <c r="ENE52" s="162"/>
      <c r="ENF52" s="162"/>
      <c r="ENG52" s="162"/>
      <c r="ENH52" s="162"/>
      <c r="ENI52" s="162"/>
      <c r="ENJ52" s="162"/>
      <c r="ENK52" s="162"/>
      <c r="ENL52" s="162"/>
      <c r="ENM52" s="162"/>
      <c r="ENN52" s="162"/>
      <c r="ENO52" s="162"/>
      <c r="ENP52" s="162"/>
      <c r="ENQ52" s="162"/>
      <c r="ENR52" s="162"/>
      <c r="ENS52" s="162"/>
      <c r="ENT52" s="162"/>
      <c r="ENU52" s="162"/>
      <c r="ENV52" s="162"/>
      <c r="ENW52" s="162"/>
      <c r="ENX52" s="162"/>
      <c r="ENY52" s="162"/>
      <c r="ENZ52" s="162"/>
      <c r="EOA52" s="162"/>
      <c r="EOB52" s="162"/>
      <c r="EOC52" s="162"/>
      <c r="EOD52" s="162"/>
      <c r="EOE52" s="162"/>
      <c r="EOF52" s="162"/>
      <c r="EOG52" s="162"/>
      <c r="EOH52" s="162"/>
      <c r="EOI52" s="162"/>
      <c r="EOJ52" s="162"/>
      <c r="EOK52" s="162"/>
      <c r="EOL52" s="162"/>
      <c r="EOM52" s="162"/>
      <c r="EON52" s="162"/>
      <c r="EOO52" s="162"/>
      <c r="EOP52" s="162"/>
      <c r="EOQ52" s="162"/>
      <c r="EOR52" s="162"/>
      <c r="EOS52" s="162"/>
      <c r="EOT52" s="162"/>
      <c r="EOU52" s="162"/>
      <c r="EOV52" s="162"/>
      <c r="EOW52" s="162"/>
      <c r="EOX52" s="162"/>
      <c r="EOY52" s="162"/>
      <c r="EOZ52" s="162"/>
      <c r="EPA52" s="162"/>
      <c r="EPB52" s="162"/>
      <c r="EPC52" s="162"/>
      <c r="EPD52" s="162"/>
      <c r="EPE52" s="162"/>
      <c r="EPF52" s="162"/>
      <c r="EPG52" s="162"/>
      <c r="EPH52" s="162"/>
      <c r="EPI52" s="162"/>
      <c r="EPJ52" s="162"/>
      <c r="EPK52" s="162"/>
      <c r="EPL52" s="162"/>
      <c r="EPM52" s="162"/>
      <c r="EPN52" s="162"/>
      <c r="EPO52" s="162"/>
      <c r="EPP52" s="162"/>
      <c r="EPQ52" s="162"/>
      <c r="EPR52" s="162"/>
      <c r="EPS52" s="162"/>
      <c r="EPT52" s="162"/>
      <c r="EPU52" s="162"/>
      <c r="EPV52" s="162"/>
      <c r="EPW52" s="162"/>
      <c r="EPX52" s="162"/>
      <c r="EPY52" s="162"/>
      <c r="EPZ52" s="162"/>
      <c r="EQA52" s="162"/>
      <c r="EQB52" s="162"/>
      <c r="EQC52" s="162"/>
      <c r="EQD52" s="162"/>
      <c r="EQE52" s="162"/>
      <c r="EQF52" s="162"/>
      <c r="EQG52" s="162"/>
      <c r="EQH52" s="162"/>
      <c r="EQI52" s="162"/>
      <c r="EQJ52" s="162"/>
      <c r="EQK52" s="162"/>
      <c r="EQL52" s="162"/>
      <c r="EQM52" s="162"/>
      <c r="EQN52" s="162"/>
      <c r="EQO52" s="162"/>
      <c r="EQP52" s="162"/>
      <c r="EQQ52" s="162"/>
      <c r="EQR52" s="162"/>
      <c r="EQS52" s="162"/>
      <c r="EQT52" s="162"/>
      <c r="EQU52" s="162"/>
      <c r="EQV52" s="162"/>
      <c r="EQW52" s="162"/>
      <c r="EQX52" s="162"/>
      <c r="EQY52" s="162"/>
      <c r="EQZ52" s="162"/>
      <c r="ERA52" s="162"/>
      <c r="ERB52" s="162"/>
      <c r="ERC52" s="162"/>
      <c r="ERD52" s="162"/>
      <c r="ERE52" s="162"/>
      <c r="ERF52" s="162"/>
      <c r="ERG52" s="162"/>
      <c r="ERH52" s="162"/>
      <c r="ERI52" s="162"/>
      <c r="ERJ52" s="162"/>
      <c r="ERK52" s="162"/>
      <c r="ERL52" s="162"/>
      <c r="ERM52" s="162"/>
      <c r="ERN52" s="162"/>
      <c r="ERO52" s="162"/>
      <c r="ERP52" s="162"/>
      <c r="ERQ52" s="162"/>
      <c r="ERR52" s="162"/>
      <c r="ERS52" s="162"/>
      <c r="ERT52" s="162"/>
      <c r="ERU52" s="162"/>
      <c r="ERV52" s="162"/>
      <c r="ERW52" s="162"/>
      <c r="ERX52" s="162"/>
      <c r="ERY52" s="162"/>
      <c r="ERZ52" s="162"/>
      <c r="ESA52" s="162"/>
      <c r="ESB52" s="162"/>
      <c r="ESC52" s="162"/>
      <c r="ESD52" s="162"/>
      <c r="ESE52" s="162"/>
      <c r="ESF52" s="162"/>
      <c r="ESG52" s="162"/>
      <c r="ESH52" s="162"/>
      <c r="ESI52" s="162"/>
      <c r="ESJ52" s="162"/>
      <c r="ESK52" s="162"/>
      <c r="ESL52" s="162"/>
      <c r="ESM52" s="162"/>
      <c r="ESN52" s="162"/>
      <c r="ESO52" s="162"/>
      <c r="ESP52" s="162"/>
      <c r="ESQ52" s="162"/>
      <c r="ESR52" s="162"/>
      <c r="ESS52" s="162"/>
      <c r="EST52" s="162"/>
      <c r="ESU52" s="162"/>
      <c r="ESV52" s="162"/>
      <c r="ESW52" s="162"/>
      <c r="ESX52" s="162"/>
      <c r="ESY52" s="162"/>
      <c r="ESZ52" s="162"/>
      <c r="ETA52" s="162"/>
      <c r="ETB52" s="162"/>
      <c r="ETC52" s="162"/>
      <c r="ETD52" s="162"/>
      <c r="ETE52" s="162"/>
      <c r="ETF52" s="162"/>
      <c r="ETG52" s="162"/>
      <c r="ETH52" s="162"/>
      <c r="ETI52" s="162"/>
      <c r="ETJ52" s="162"/>
      <c r="ETK52" s="162"/>
      <c r="ETL52" s="162"/>
      <c r="ETM52" s="162"/>
      <c r="ETN52" s="162"/>
      <c r="ETO52" s="162"/>
      <c r="ETP52" s="162"/>
      <c r="ETQ52" s="162"/>
      <c r="ETR52" s="162"/>
      <c r="ETS52" s="162"/>
      <c r="ETT52" s="162"/>
      <c r="ETU52" s="162"/>
      <c r="ETV52" s="162"/>
      <c r="ETW52" s="162"/>
      <c r="ETX52" s="162"/>
      <c r="ETY52" s="162"/>
      <c r="ETZ52" s="162"/>
      <c r="EUA52" s="162"/>
      <c r="EUB52" s="162"/>
      <c r="EUC52" s="162"/>
      <c r="EUD52" s="162"/>
      <c r="EUE52" s="162"/>
      <c r="EUF52" s="162"/>
      <c r="EUG52" s="162"/>
      <c r="EUH52" s="162"/>
      <c r="EUI52" s="162"/>
      <c r="EUJ52" s="162"/>
      <c r="EUK52" s="162"/>
      <c r="EUL52" s="162"/>
      <c r="EUM52" s="162"/>
      <c r="EUN52" s="162"/>
      <c r="EUO52" s="162"/>
      <c r="EUP52" s="162"/>
      <c r="EUQ52" s="162"/>
      <c r="EUR52" s="162"/>
      <c r="EUS52" s="162"/>
      <c r="EUT52" s="162"/>
      <c r="EUU52" s="162"/>
      <c r="EUV52" s="162"/>
      <c r="EUW52" s="162"/>
      <c r="EUX52" s="162"/>
      <c r="EUY52" s="162"/>
      <c r="EUZ52" s="162"/>
      <c r="EVA52" s="162"/>
      <c r="EVB52" s="162"/>
      <c r="EVC52" s="162"/>
      <c r="EVD52" s="162"/>
      <c r="EVE52" s="162"/>
      <c r="EVF52" s="162"/>
      <c r="EVG52" s="162"/>
      <c r="EVH52" s="162"/>
      <c r="EVI52" s="162"/>
      <c r="EVJ52" s="162"/>
      <c r="EVK52" s="162"/>
      <c r="EVL52" s="162"/>
      <c r="EVM52" s="162"/>
      <c r="EVN52" s="162"/>
      <c r="EVO52" s="162"/>
      <c r="EVP52" s="162"/>
      <c r="EVQ52" s="162"/>
      <c r="EVR52" s="162"/>
      <c r="EVS52" s="162"/>
      <c r="EVT52" s="162"/>
      <c r="EVU52" s="162"/>
      <c r="EVV52" s="162"/>
      <c r="EVW52" s="162"/>
      <c r="EVX52" s="162"/>
      <c r="EVY52" s="162"/>
      <c r="EVZ52" s="162"/>
      <c r="EWA52" s="162"/>
      <c r="EWB52" s="162"/>
      <c r="EWC52" s="162"/>
      <c r="EWD52" s="162"/>
      <c r="EWE52" s="162"/>
      <c r="EWF52" s="162"/>
      <c r="EWG52" s="162"/>
      <c r="EWH52" s="162"/>
      <c r="EWI52" s="162"/>
      <c r="EWJ52" s="162"/>
      <c r="EWK52" s="162"/>
      <c r="EWL52" s="162"/>
      <c r="EWM52" s="162"/>
      <c r="EWN52" s="162"/>
      <c r="EWO52" s="162"/>
      <c r="EWP52" s="162"/>
      <c r="EWQ52" s="162"/>
      <c r="EWR52" s="162"/>
      <c r="EWS52" s="162"/>
      <c r="EWT52" s="162"/>
      <c r="EWU52" s="162"/>
      <c r="EWV52" s="162"/>
      <c r="EWW52" s="162"/>
      <c r="EWX52" s="162"/>
      <c r="EWY52" s="162"/>
      <c r="EWZ52" s="162"/>
      <c r="EXA52" s="162"/>
      <c r="EXB52" s="162"/>
      <c r="EXC52" s="162"/>
      <c r="EXD52" s="162"/>
      <c r="EXE52" s="162"/>
      <c r="EXF52" s="162"/>
      <c r="EXG52" s="162"/>
      <c r="EXH52" s="162"/>
      <c r="EXI52" s="162"/>
      <c r="EXJ52" s="162"/>
      <c r="EXK52" s="162"/>
      <c r="EXL52" s="162"/>
      <c r="EXM52" s="162"/>
      <c r="EXN52" s="162"/>
      <c r="EXO52" s="162"/>
      <c r="EXP52" s="162"/>
      <c r="EXQ52" s="162"/>
      <c r="EXR52" s="162"/>
      <c r="EXS52" s="162"/>
      <c r="EXT52" s="162"/>
      <c r="EXU52" s="162"/>
      <c r="EXV52" s="162"/>
      <c r="EXW52" s="162"/>
      <c r="EXX52" s="162"/>
      <c r="EXY52" s="162"/>
      <c r="EXZ52" s="162"/>
      <c r="EYA52" s="162"/>
      <c r="EYB52" s="162"/>
      <c r="EYC52" s="162"/>
      <c r="EYD52" s="162"/>
      <c r="EYE52" s="162"/>
      <c r="EYF52" s="162"/>
      <c r="EYG52" s="162"/>
      <c r="EYH52" s="162"/>
      <c r="EYI52" s="162"/>
      <c r="EYJ52" s="162"/>
      <c r="EYK52" s="162"/>
      <c r="EYL52" s="162"/>
      <c r="EYM52" s="162"/>
      <c r="EYN52" s="162"/>
      <c r="EYO52" s="162"/>
      <c r="EYP52" s="162"/>
      <c r="EYQ52" s="162"/>
      <c r="EYR52" s="162"/>
      <c r="EYS52" s="162"/>
      <c r="EYT52" s="162"/>
      <c r="EYU52" s="162"/>
      <c r="EYV52" s="162"/>
      <c r="EYW52" s="162"/>
      <c r="EYX52" s="162"/>
      <c r="EYY52" s="162"/>
      <c r="EYZ52" s="162"/>
      <c r="EZA52" s="162"/>
      <c r="EZB52" s="162"/>
      <c r="EZC52" s="162"/>
      <c r="EZD52" s="162"/>
      <c r="EZE52" s="162"/>
      <c r="EZF52" s="162"/>
      <c r="EZG52" s="162"/>
      <c r="EZH52" s="162"/>
      <c r="EZI52" s="162"/>
      <c r="EZJ52" s="162"/>
      <c r="EZK52" s="162"/>
      <c r="EZL52" s="162"/>
      <c r="EZM52" s="162"/>
      <c r="EZN52" s="162"/>
      <c r="EZO52" s="162"/>
      <c r="EZP52" s="162"/>
      <c r="EZQ52" s="162"/>
      <c r="EZR52" s="162"/>
      <c r="EZS52" s="162"/>
      <c r="EZT52" s="162"/>
      <c r="EZU52" s="162"/>
      <c r="EZV52" s="162"/>
      <c r="EZW52" s="162"/>
      <c r="EZX52" s="162"/>
      <c r="EZY52" s="162"/>
      <c r="EZZ52" s="162"/>
      <c r="FAA52" s="162"/>
      <c r="FAB52" s="162"/>
      <c r="FAC52" s="162"/>
      <c r="FAD52" s="162"/>
      <c r="FAE52" s="162"/>
      <c r="FAF52" s="162"/>
      <c r="FAG52" s="162"/>
      <c r="FAH52" s="162"/>
      <c r="FAI52" s="162"/>
      <c r="FAJ52" s="162"/>
      <c r="FAK52" s="162"/>
      <c r="FAL52" s="162"/>
      <c r="FAM52" s="162"/>
      <c r="FAN52" s="162"/>
      <c r="FAO52" s="162"/>
      <c r="FAP52" s="162"/>
      <c r="FAQ52" s="162"/>
      <c r="FAR52" s="162"/>
      <c r="FAS52" s="162"/>
      <c r="FAT52" s="162"/>
      <c r="FAU52" s="162"/>
      <c r="FAV52" s="162"/>
      <c r="FAW52" s="162"/>
      <c r="FAX52" s="162"/>
      <c r="FAY52" s="162"/>
      <c r="FAZ52" s="162"/>
      <c r="FBA52" s="162"/>
      <c r="FBB52" s="162"/>
      <c r="FBC52" s="162"/>
      <c r="FBD52" s="162"/>
      <c r="FBE52" s="162"/>
      <c r="FBF52" s="162"/>
      <c r="FBG52" s="162"/>
      <c r="FBH52" s="162"/>
      <c r="FBI52" s="162"/>
      <c r="FBJ52" s="162"/>
      <c r="FBK52" s="162"/>
      <c r="FBL52" s="162"/>
      <c r="FBM52" s="162"/>
      <c r="FBN52" s="162"/>
      <c r="FBO52" s="162"/>
      <c r="FBP52" s="162"/>
      <c r="FBQ52" s="162"/>
      <c r="FBR52" s="162"/>
      <c r="FBS52" s="162"/>
      <c r="FBT52" s="162"/>
      <c r="FBU52" s="162"/>
      <c r="FBV52" s="162"/>
      <c r="FBW52" s="162"/>
      <c r="FBX52" s="162"/>
      <c r="FBY52" s="162"/>
      <c r="FBZ52" s="162"/>
      <c r="FCA52" s="162"/>
      <c r="FCB52" s="162"/>
      <c r="FCC52" s="162"/>
      <c r="FCD52" s="162"/>
      <c r="FCE52" s="162"/>
      <c r="FCF52" s="162"/>
      <c r="FCG52" s="162"/>
      <c r="FCH52" s="162"/>
      <c r="FCI52" s="162"/>
      <c r="FCJ52" s="162"/>
      <c r="FCK52" s="162"/>
      <c r="FCL52" s="162"/>
      <c r="FCM52" s="162"/>
      <c r="FCN52" s="162"/>
      <c r="FCO52" s="162"/>
      <c r="FCP52" s="162"/>
      <c r="FCQ52" s="162"/>
      <c r="FCR52" s="162"/>
      <c r="FCS52" s="162"/>
      <c r="FCT52" s="162"/>
      <c r="FCU52" s="162"/>
      <c r="FCV52" s="162"/>
      <c r="FCW52" s="162"/>
      <c r="FCX52" s="162"/>
      <c r="FCY52" s="162"/>
      <c r="FCZ52" s="162"/>
      <c r="FDA52" s="162"/>
      <c r="FDB52" s="162"/>
      <c r="FDC52" s="162"/>
      <c r="FDD52" s="162"/>
      <c r="FDE52" s="162"/>
      <c r="FDF52" s="162"/>
      <c r="FDG52" s="162"/>
      <c r="FDH52" s="162"/>
      <c r="FDI52" s="162"/>
      <c r="FDJ52" s="162"/>
      <c r="FDK52" s="162"/>
      <c r="FDL52" s="162"/>
      <c r="FDM52" s="162"/>
      <c r="FDN52" s="162"/>
      <c r="FDO52" s="162"/>
      <c r="FDP52" s="162"/>
      <c r="FDQ52" s="162"/>
      <c r="FDR52" s="162"/>
      <c r="FDS52" s="162"/>
      <c r="FDT52" s="162"/>
      <c r="FDU52" s="162"/>
      <c r="FDV52" s="162"/>
      <c r="FDW52" s="162"/>
      <c r="FDX52" s="162"/>
      <c r="FDY52" s="162"/>
      <c r="FDZ52" s="162"/>
      <c r="FEA52" s="162"/>
      <c r="FEB52" s="162"/>
      <c r="FEC52" s="162"/>
      <c r="FED52" s="162"/>
      <c r="FEE52" s="162"/>
      <c r="FEF52" s="162"/>
      <c r="FEG52" s="162"/>
      <c r="FEH52" s="162"/>
      <c r="FEI52" s="162"/>
      <c r="FEJ52" s="162"/>
      <c r="FEK52" s="162"/>
      <c r="FEL52" s="162"/>
      <c r="FEM52" s="162"/>
      <c r="FEN52" s="162"/>
      <c r="FEO52" s="162"/>
      <c r="FEP52" s="162"/>
      <c r="FEQ52" s="162"/>
      <c r="FER52" s="162"/>
      <c r="FES52" s="162"/>
      <c r="FET52" s="162"/>
      <c r="FEU52" s="162"/>
      <c r="FEV52" s="162"/>
      <c r="FEW52" s="162"/>
      <c r="FEX52" s="162"/>
      <c r="FEY52" s="162"/>
      <c r="FEZ52" s="162"/>
      <c r="FFA52" s="162"/>
      <c r="FFB52" s="162"/>
      <c r="FFC52" s="162"/>
      <c r="FFD52" s="162"/>
      <c r="FFE52" s="162"/>
      <c r="FFF52" s="162"/>
      <c r="FFG52" s="162"/>
      <c r="FFH52" s="162"/>
      <c r="FFI52" s="162"/>
      <c r="FFJ52" s="162"/>
      <c r="FFK52" s="162"/>
      <c r="FFL52" s="162"/>
      <c r="FFM52" s="162"/>
      <c r="FFN52" s="162"/>
      <c r="FFO52" s="162"/>
      <c r="FFP52" s="162"/>
      <c r="FFQ52" s="162"/>
      <c r="FFR52" s="162"/>
      <c r="FFS52" s="162"/>
      <c r="FFT52" s="162"/>
      <c r="FFU52" s="162"/>
      <c r="FFV52" s="162"/>
      <c r="FFW52" s="162"/>
      <c r="FFX52" s="162"/>
      <c r="FFY52" s="162"/>
      <c r="FFZ52" s="162"/>
      <c r="FGA52" s="162"/>
      <c r="FGB52" s="162"/>
      <c r="FGC52" s="162"/>
      <c r="FGD52" s="162"/>
      <c r="FGE52" s="162"/>
      <c r="FGF52" s="162"/>
      <c r="FGG52" s="162"/>
      <c r="FGH52" s="162"/>
      <c r="FGI52" s="162"/>
      <c r="FGJ52" s="162"/>
      <c r="FGK52" s="162"/>
      <c r="FGL52" s="162"/>
      <c r="FGM52" s="162"/>
      <c r="FGN52" s="162"/>
      <c r="FGO52" s="162"/>
      <c r="FGP52" s="162"/>
      <c r="FGQ52" s="162"/>
      <c r="FGR52" s="162"/>
      <c r="FGS52" s="162"/>
      <c r="FGT52" s="162"/>
      <c r="FGU52" s="162"/>
      <c r="FGV52" s="162"/>
      <c r="FGW52" s="162"/>
      <c r="FGX52" s="162"/>
      <c r="FGY52" s="162"/>
      <c r="FGZ52" s="162"/>
      <c r="FHA52" s="162"/>
      <c r="FHB52" s="162"/>
      <c r="FHC52" s="162"/>
      <c r="FHD52" s="162"/>
      <c r="FHE52" s="162"/>
      <c r="FHF52" s="162"/>
      <c r="FHG52" s="162"/>
      <c r="FHH52" s="162"/>
      <c r="FHI52" s="162"/>
      <c r="FHJ52" s="162"/>
      <c r="FHK52" s="162"/>
      <c r="FHL52" s="162"/>
      <c r="FHM52" s="162"/>
      <c r="FHN52" s="162"/>
      <c r="FHO52" s="162"/>
      <c r="FHP52" s="162"/>
      <c r="FHQ52" s="162"/>
      <c r="FHR52" s="162"/>
      <c r="FHS52" s="162"/>
      <c r="FHT52" s="162"/>
      <c r="FHU52" s="162"/>
      <c r="FHV52" s="162"/>
      <c r="FHW52" s="162"/>
      <c r="FHX52" s="162"/>
      <c r="FHY52" s="162"/>
      <c r="FHZ52" s="162"/>
      <c r="FIA52" s="162"/>
      <c r="FIB52" s="162"/>
      <c r="FIC52" s="162"/>
      <c r="FID52" s="162"/>
      <c r="FIE52" s="162"/>
      <c r="FIF52" s="162"/>
      <c r="FIG52" s="162"/>
      <c r="FIH52" s="162"/>
      <c r="FII52" s="162"/>
      <c r="FIJ52" s="162"/>
      <c r="FIK52" s="162"/>
      <c r="FIL52" s="162"/>
      <c r="FIM52" s="162"/>
      <c r="FIN52" s="162"/>
      <c r="FIO52" s="162"/>
      <c r="FIP52" s="162"/>
      <c r="FIQ52" s="162"/>
      <c r="FIR52" s="162"/>
      <c r="FIS52" s="162"/>
      <c r="FIT52" s="162"/>
      <c r="FIU52" s="162"/>
      <c r="FIV52" s="162"/>
      <c r="FIW52" s="162"/>
      <c r="FIX52" s="162"/>
      <c r="FIY52" s="162"/>
      <c r="FIZ52" s="162"/>
      <c r="FJA52" s="162"/>
      <c r="FJB52" s="162"/>
      <c r="FJC52" s="162"/>
      <c r="FJD52" s="162"/>
      <c r="FJE52" s="162"/>
      <c r="FJF52" s="162"/>
      <c r="FJG52" s="162"/>
      <c r="FJH52" s="162"/>
      <c r="FJI52" s="162"/>
      <c r="FJJ52" s="162"/>
      <c r="FJK52" s="162"/>
      <c r="FJL52" s="162"/>
      <c r="FJM52" s="162"/>
      <c r="FJN52" s="162"/>
      <c r="FJO52" s="162"/>
      <c r="FJP52" s="162"/>
      <c r="FJQ52" s="162"/>
      <c r="FJR52" s="162"/>
      <c r="FJS52" s="162"/>
      <c r="FJT52" s="162"/>
      <c r="FJU52" s="162"/>
      <c r="FJV52" s="162"/>
      <c r="FJW52" s="162"/>
      <c r="FJX52" s="162"/>
      <c r="FJY52" s="162"/>
      <c r="FJZ52" s="162"/>
      <c r="FKA52" s="162"/>
      <c r="FKB52" s="162"/>
      <c r="FKC52" s="162"/>
      <c r="FKD52" s="162"/>
      <c r="FKE52" s="162"/>
      <c r="FKF52" s="162"/>
      <c r="FKG52" s="162"/>
      <c r="FKH52" s="162"/>
      <c r="FKI52" s="162"/>
      <c r="FKJ52" s="162"/>
      <c r="FKK52" s="162"/>
      <c r="FKL52" s="162"/>
      <c r="FKM52" s="162"/>
      <c r="FKN52" s="162"/>
      <c r="FKO52" s="162"/>
      <c r="FKP52" s="162"/>
      <c r="FKQ52" s="162"/>
      <c r="FKR52" s="162"/>
      <c r="FKS52" s="162"/>
      <c r="FKT52" s="162"/>
      <c r="FKU52" s="162"/>
      <c r="FKV52" s="162"/>
      <c r="FKW52" s="162"/>
      <c r="FKX52" s="162"/>
      <c r="FKY52" s="162"/>
      <c r="FKZ52" s="162"/>
      <c r="FLA52" s="162"/>
      <c r="FLB52" s="162"/>
      <c r="FLC52" s="162"/>
      <c r="FLD52" s="162"/>
      <c r="FLE52" s="162"/>
      <c r="FLF52" s="162"/>
      <c r="FLG52" s="162"/>
      <c r="FLH52" s="162"/>
      <c r="FLI52" s="162"/>
      <c r="FLJ52" s="162"/>
      <c r="FLK52" s="162"/>
      <c r="FLL52" s="162"/>
      <c r="FLM52" s="162"/>
      <c r="FLN52" s="162"/>
      <c r="FLO52" s="162"/>
      <c r="FLP52" s="162"/>
      <c r="FLQ52" s="162"/>
      <c r="FLR52" s="162"/>
      <c r="FLS52" s="162"/>
      <c r="FLT52" s="162"/>
      <c r="FLU52" s="162"/>
      <c r="FLV52" s="162"/>
      <c r="FLW52" s="162"/>
      <c r="FLX52" s="162"/>
      <c r="FLY52" s="162"/>
      <c r="FLZ52" s="162"/>
      <c r="FMA52" s="162"/>
      <c r="FMB52" s="162"/>
      <c r="FMC52" s="162"/>
      <c r="FMD52" s="162"/>
      <c r="FME52" s="162"/>
      <c r="FMF52" s="162"/>
      <c r="FMG52" s="162"/>
      <c r="FMH52" s="162"/>
      <c r="FMI52" s="162"/>
      <c r="FMJ52" s="162"/>
      <c r="FMK52" s="162"/>
      <c r="FML52" s="162"/>
      <c r="FMM52" s="162"/>
      <c r="FMN52" s="162"/>
      <c r="FMO52" s="162"/>
      <c r="FMP52" s="162"/>
      <c r="FMQ52" s="162"/>
      <c r="FMR52" s="162"/>
      <c r="FMS52" s="162"/>
      <c r="FMT52" s="162"/>
      <c r="FMU52" s="162"/>
      <c r="FMV52" s="162"/>
      <c r="FMW52" s="162"/>
      <c r="FMX52" s="162"/>
      <c r="FMY52" s="162"/>
      <c r="FMZ52" s="162"/>
      <c r="FNA52" s="162"/>
      <c r="FNB52" s="162"/>
      <c r="FNC52" s="162"/>
      <c r="FND52" s="162"/>
      <c r="FNE52" s="162"/>
      <c r="FNF52" s="162"/>
      <c r="FNG52" s="162"/>
      <c r="FNH52" s="162"/>
      <c r="FNI52" s="162"/>
      <c r="FNJ52" s="162"/>
      <c r="FNK52" s="162"/>
      <c r="FNL52" s="162"/>
      <c r="FNM52" s="162"/>
      <c r="FNN52" s="162"/>
      <c r="FNO52" s="162"/>
      <c r="FNP52" s="162"/>
      <c r="FNQ52" s="162"/>
      <c r="FNR52" s="162"/>
      <c r="FNS52" s="162"/>
      <c r="FNT52" s="162"/>
      <c r="FNU52" s="162"/>
      <c r="FNV52" s="162"/>
      <c r="FNW52" s="162"/>
      <c r="FNX52" s="162"/>
      <c r="FNY52" s="162"/>
      <c r="FNZ52" s="162"/>
      <c r="FOA52" s="162"/>
      <c r="FOB52" s="162"/>
      <c r="FOC52" s="162"/>
      <c r="FOD52" s="162"/>
      <c r="FOE52" s="162"/>
      <c r="FOF52" s="162"/>
      <c r="FOG52" s="162"/>
      <c r="FOH52" s="162"/>
      <c r="FOI52" s="162"/>
      <c r="FOJ52" s="162"/>
      <c r="FOK52" s="162"/>
      <c r="FOL52" s="162"/>
      <c r="FOM52" s="162"/>
      <c r="FON52" s="162"/>
      <c r="FOO52" s="162"/>
      <c r="FOP52" s="162"/>
      <c r="FOQ52" s="162"/>
      <c r="FOR52" s="162"/>
      <c r="FOS52" s="162"/>
      <c r="FOT52" s="162"/>
      <c r="FOU52" s="162"/>
      <c r="FOV52" s="162"/>
      <c r="FOW52" s="162"/>
      <c r="FOX52" s="162"/>
      <c r="FOY52" s="162"/>
      <c r="FOZ52" s="162"/>
      <c r="FPA52" s="162"/>
      <c r="FPB52" s="162"/>
      <c r="FPC52" s="162"/>
      <c r="FPD52" s="162"/>
      <c r="FPE52" s="162"/>
      <c r="FPF52" s="162"/>
      <c r="FPG52" s="162"/>
      <c r="FPH52" s="162"/>
      <c r="FPI52" s="162"/>
      <c r="FPJ52" s="162"/>
      <c r="FPK52" s="162"/>
      <c r="FPL52" s="162"/>
      <c r="FPM52" s="162"/>
      <c r="FPN52" s="162"/>
      <c r="FPO52" s="162"/>
      <c r="FPP52" s="162"/>
      <c r="FPQ52" s="162"/>
      <c r="FPR52" s="162"/>
      <c r="FPS52" s="162"/>
      <c r="FPT52" s="162"/>
      <c r="FPU52" s="162"/>
      <c r="FPV52" s="162"/>
      <c r="FPW52" s="162"/>
      <c r="FPX52" s="162"/>
      <c r="FPY52" s="162"/>
      <c r="FPZ52" s="162"/>
      <c r="FQA52" s="162"/>
      <c r="FQB52" s="162"/>
      <c r="FQC52" s="162"/>
      <c r="FQD52" s="162"/>
      <c r="FQE52" s="162"/>
      <c r="FQF52" s="162"/>
      <c r="FQG52" s="162"/>
      <c r="FQH52" s="162"/>
      <c r="FQI52" s="162"/>
      <c r="FQJ52" s="162"/>
      <c r="FQK52" s="162"/>
      <c r="FQL52" s="162"/>
      <c r="FQM52" s="162"/>
      <c r="FQN52" s="162"/>
      <c r="FQO52" s="162"/>
      <c r="FQP52" s="162"/>
      <c r="FQQ52" s="162"/>
      <c r="FQR52" s="162"/>
      <c r="FQS52" s="162"/>
      <c r="FQT52" s="162"/>
      <c r="FQU52" s="162"/>
      <c r="FQV52" s="162"/>
      <c r="FQW52" s="162"/>
      <c r="FQX52" s="162"/>
      <c r="FQY52" s="162"/>
      <c r="FQZ52" s="162"/>
      <c r="FRA52" s="162"/>
      <c r="FRB52" s="162"/>
      <c r="FRC52" s="162"/>
      <c r="FRD52" s="162"/>
      <c r="FRE52" s="162"/>
      <c r="FRF52" s="162"/>
      <c r="FRG52" s="162"/>
      <c r="FRH52" s="162"/>
      <c r="FRI52" s="162"/>
      <c r="FRJ52" s="162"/>
      <c r="FRK52" s="162"/>
      <c r="FRL52" s="162"/>
      <c r="FRM52" s="162"/>
      <c r="FRN52" s="162"/>
      <c r="FRO52" s="162"/>
      <c r="FRP52" s="162"/>
      <c r="FRQ52" s="162"/>
      <c r="FRR52" s="162"/>
      <c r="FRS52" s="162"/>
      <c r="FRT52" s="162"/>
      <c r="FRU52" s="162"/>
      <c r="FRV52" s="162"/>
      <c r="FRW52" s="162"/>
      <c r="FRX52" s="162"/>
      <c r="FRY52" s="162"/>
      <c r="FRZ52" s="162"/>
      <c r="FSA52" s="162"/>
      <c r="FSB52" s="162"/>
      <c r="FSC52" s="162"/>
      <c r="FSD52" s="162"/>
      <c r="FSE52" s="162"/>
      <c r="FSF52" s="162"/>
      <c r="FSG52" s="162"/>
      <c r="FSH52" s="162"/>
      <c r="FSI52" s="162"/>
      <c r="FSJ52" s="162"/>
      <c r="FSK52" s="162"/>
      <c r="FSL52" s="162"/>
      <c r="FSM52" s="162"/>
      <c r="FSN52" s="162"/>
      <c r="FSO52" s="162"/>
      <c r="FSP52" s="162"/>
      <c r="FSQ52" s="162"/>
      <c r="FSR52" s="162"/>
      <c r="FSS52" s="162"/>
      <c r="FST52" s="162"/>
      <c r="FSU52" s="162"/>
      <c r="FSV52" s="162"/>
      <c r="FSW52" s="162"/>
      <c r="FSX52" s="162"/>
      <c r="FSY52" s="162"/>
      <c r="FSZ52" s="162"/>
      <c r="FTA52" s="162"/>
      <c r="FTB52" s="162"/>
      <c r="FTC52" s="162"/>
      <c r="FTD52" s="162"/>
      <c r="FTE52" s="162"/>
      <c r="FTF52" s="162"/>
      <c r="FTG52" s="162"/>
      <c r="FTH52" s="162"/>
      <c r="FTI52" s="162"/>
      <c r="FTJ52" s="162"/>
      <c r="FTK52" s="162"/>
      <c r="FTL52" s="162"/>
      <c r="FTM52" s="162"/>
      <c r="FTN52" s="162"/>
      <c r="FTO52" s="162"/>
      <c r="FTP52" s="162"/>
      <c r="FTQ52" s="162"/>
      <c r="FTR52" s="162"/>
      <c r="FTS52" s="162"/>
      <c r="FTT52" s="162"/>
      <c r="FTU52" s="162"/>
      <c r="FTV52" s="162"/>
      <c r="FTW52" s="162"/>
      <c r="FTX52" s="162"/>
      <c r="FTY52" s="162"/>
      <c r="FTZ52" s="162"/>
      <c r="FUA52" s="162"/>
      <c r="FUB52" s="162"/>
      <c r="FUC52" s="162"/>
      <c r="FUD52" s="162"/>
      <c r="FUE52" s="162"/>
      <c r="FUF52" s="162"/>
      <c r="FUG52" s="162"/>
      <c r="FUH52" s="162"/>
      <c r="FUI52" s="162"/>
      <c r="FUJ52" s="162"/>
      <c r="FUK52" s="162"/>
      <c r="FUL52" s="162"/>
      <c r="FUM52" s="162"/>
      <c r="FUN52" s="162"/>
      <c r="FUO52" s="162"/>
      <c r="FUP52" s="162"/>
      <c r="FUQ52" s="162"/>
      <c r="FUR52" s="162"/>
      <c r="FUS52" s="162"/>
      <c r="FUT52" s="162"/>
      <c r="FUU52" s="162"/>
      <c r="FUV52" s="162"/>
      <c r="FUW52" s="162"/>
      <c r="FUX52" s="162"/>
      <c r="FUY52" s="162"/>
      <c r="FUZ52" s="162"/>
      <c r="FVA52" s="162"/>
      <c r="FVB52" s="162"/>
      <c r="FVC52" s="162"/>
      <c r="FVD52" s="162"/>
      <c r="FVE52" s="162"/>
      <c r="FVF52" s="162"/>
      <c r="FVG52" s="162"/>
      <c r="FVH52" s="162"/>
      <c r="FVI52" s="162"/>
      <c r="FVJ52" s="162"/>
      <c r="FVK52" s="162"/>
      <c r="FVL52" s="162"/>
      <c r="FVM52" s="162"/>
      <c r="FVN52" s="162"/>
      <c r="FVO52" s="162"/>
      <c r="FVP52" s="162"/>
      <c r="FVQ52" s="162"/>
      <c r="FVR52" s="162"/>
      <c r="FVS52" s="162"/>
      <c r="FVT52" s="162"/>
      <c r="FVU52" s="162"/>
      <c r="FVV52" s="162"/>
      <c r="FVW52" s="162"/>
      <c r="FVX52" s="162"/>
      <c r="FVY52" s="162"/>
      <c r="FVZ52" s="162"/>
      <c r="FWA52" s="162"/>
      <c r="FWB52" s="162"/>
      <c r="FWC52" s="162"/>
      <c r="FWD52" s="162"/>
      <c r="FWE52" s="162"/>
      <c r="FWF52" s="162"/>
      <c r="FWG52" s="162"/>
      <c r="FWH52" s="162"/>
      <c r="FWI52" s="162"/>
      <c r="FWJ52" s="162"/>
      <c r="FWK52" s="162"/>
      <c r="FWL52" s="162"/>
      <c r="FWM52" s="162"/>
      <c r="FWN52" s="162"/>
      <c r="FWO52" s="162"/>
      <c r="FWP52" s="162"/>
      <c r="FWQ52" s="162"/>
      <c r="FWR52" s="162"/>
      <c r="FWS52" s="162"/>
      <c r="FWT52" s="162"/>
      <c r="FWU52" s="162"/>
      <c r="FWV52" s="162"/>
      <c r="FWW52" s="162"/>
      <c r="FWX52" s="162"/>
      <c r="FWY52" s="162"/>
      <c r="FWZ52" s="162"/>
      <c r="FXA52" s="162"/>
      <c r="FXB52" s="162"/>
      <c r="FXC52" s="162"/>
      <c r="FXD52" s="162"/>
      <c r="FXE52" s="162"/>
      <c r="FXF52" s="162"/>
      <c r="FXG52" s="162"/>
      <c r="FXH52" s="162"/>
      <c r="FXI52" s="162"/>
      <c r="FXJ52" s="162"/>
      <c r="FXK52" s="162"/>
      <c r="FXL52" s="162"/>
      <c r="FXM52" s="162"/>
      <c r="FXN52" s="162"/>
      <c r="FXO52" s="162"/>
      <c r="FXP52" s="162"/>
      <c r="FXQ52" s="162"/>
      <c r="FXR52" s="162"/>
      <c r="FXS52" s="162"/>
      <c r="FXT52" s="162"/>
      <c r="FXU52" s="162"/>
      <c r="FXV52" s="162"/>
      <c r="FXW52" s="162"/>
      <c r="FXX52" s="162"/>
      <c r="FXY52" s="162"/>
      <c r="FXZ52" s="162"/>
      <c r="FYA52" s="162"/>
      <c r="FYB52" s="162"/>
      <c r="FYC52" s="162"/>
      <c r="FYD52" s="162"/>
      <c r="FYE52" s="162"/>
      <c r="FYF52" s="162"/>
      <c r="FYG52" s="162"/>
      <c r="FYH52" s="162"/>
      <c r="FYI52" s="162"/>
      <c r="FYJ52" s="162"/>
      <c r="FYK52" s="162"/>
      <c r="FYL52" s="162"/>
      <c r="FYM52" s="162"/>
      <c r="FYN52" s="162"/>
      <c r="FYO52" s="162"/>
      <c r="FYP52" s="162"/>
      <c r="FYQ52" s="162"/>
      <c r="FYR52" s="162"/>
      <c r="FYS52" s="162"/>
      <c r="FYT52" s="162"/>
      <c r="FYU52" s="162"/>
      <c r="FYV52" s="162"/>
      <c r="FYW52" s="162"/>
      <c r="FYX52" s="162"/>
      <c r="FYY52" s="162"/>
      <c r="FYZ52" s="162"/>
      <c r="FZA52" s="162"/>
      <c r="FZB52" s="162"/>
      <c r="FZC52" s="162"/>
      <c r="FZD52" s="162"/>
      <c r="FZE52" s="162"/>
      <c r="FZF52" s="162"/>
      <c r="FZG52" s="162"/>
      <c r="FZH52" s="162"/>
      <c r="FZI52" s="162"/>
      <c r="FZJ52" s="162"/>
      <c r="FZK52" s="162"/>
      <c r="FZL52" s="162"/>
      <c r="FZM52" s="162"/>
      <c r="FZN52" s="162"/>
      <c r="FZO52" s="162"/>
      <c r="FZP52" s="162"/>
      <c r="FZQ52" s="162"/>
      <c r="FZR52" s="162"/>
      <c r="FZS52" s="162"/>
      <c r="FZT52" s="162"/>
      <c r="FZU52" s="162"/>
      <c r="FZV52" s="162"/>
      <c r="FZW52" s="162"/>
      <c r="FZX52" s="162"/>
      <c r="FZY52" s="162"/>
      <c r="FZZ52" s="162"/>
      <c r="GAA52" s="162"/>
      <c r="GAB52" s="162"/>
      <c r="GAC52" s="162"/>
      <c r="GAD52" s="162"/>
      <c r="GAE52" s="162"/>
      <c r="GAF52" s="162"/>
      <c r="GAG52" s="162"/>
      <c r="GAH52" s="162"/>
      <c r="GAI52" s="162"/>
      <c r="GAJ52" s="162"/>
      <c r="GAK52" s="162"/>
      <c r="GAL52" s="162"/>
      <c r="GAM52" s="162"/>
      <c r="GAN52" s="162"/>
      <c r="GAO52" s="162"/>
      <c r="GAP52" s="162"/>
      <c r="GAQ52" s="162"/>
      <c r="GAR52" s="162"/>
      <c r="GAS52" s="162"/>
      <c r="GAT52" s="162"/>
      <c r="GAU52" s="162"/>
      <c r="GAV52" s="162"/>
      <c r="GAW52" s="162"/>
      <c r="GAX52" s="162"/>
      <c r="GAY52" s="162"/>
      <c r="GAZ52" s="162"/>
      <c r="GBA52" s="162"/>
      <c r="GBB52" s="162"/>
      <c r="GBC52" s="162"/>
      <c r="GBD52" s="162"/>
      <c r="GBE52" s="162"/>
      <c r="GBF52" s="162"/>
      <c r="GBG52" s="162"/>
      <c r="GBH52" s="162"/>
      <c r="GBI52" s="162"/>
      <c r="GBJ52" s="162"/>
      <c r="GBK52" s="162"/>
      <c r="GBL52" s="162"/>
      <c r="GBM52" s="162"/>
      <c r="GBN52" s="162"/>
      <c r="GBO52" s="162"/>
      <c r="GBP52" s="162"/>
      <c r="GBQ52" s="162"/>
      <c r="GBR52" s="162"/>
      <c r="GBS52" s="162"/>
      <c r="GBT52" s="162"/>
      <c r="GBU52" s="162"/>
      <c r="GBV52" s="162"/>
      <c r="GBW52" s="162"/>
      <c r="GBX52" s="162"/>
      <c r="GBY52" s="162"/>
      <c r="GBZ52" s="162"/>
      <c r="GCA52" s="162"/>
      <c r="GCB52" s="162"/>
      <c r="GCC52" s="162"/>
      <c r="GCD52" s="162"/>
      <c r="GCE52" s="162"/>
      <c r="GCF52" s="162"/>
      <c r="GCG52" s="162"/>
      <c r="GCH52" s="162"/>
      <c r="GCI52" s="162"/>
      <c r="GCJ52" s="162"/>
      <c r="GCK52" s="162"/>
      <c r="GCL52" s="162"/>
      <c r="GCM52" s="162"/>
      <c r="GCN52" s="162"/>
      <c r="GCO52" s="162"/>
      <c r="GCP52" s="162"/>
      <c r="GCQ52" s="162"/>
      <c r="GCR52" s="162"/>
      <c r="GCS52" s="162"/>
      <c r="GCT52" s="162"/>
      <c r="GCU52" s="162"/>
      <c r="GCV52" s="162"/>
      <c r="GCW52" s="162"/>
      <c r="GCX52" s="162"/>
      <c r="GCY52" s="162"/>
      <c r="GCZ52" s="162"/>
      <c r="GDA52" s="162"/>
      <c r="GDB52" s="162"/>
      <c r="GDC52" s="162"/>
      <c r="GDD52" s="162"/>
      <c r="GDE52" s="162"/>
      <c r="GDF52" s="162"/>
      <c r="GDG52" s="162"/>
      <c r="GDH52" s="162"/>
      <c r="GDI52" s="162"/>
      <c r="GDJ52" s="162"/>
      <c r="GDK52" s="162"/>
      <c r="GDL52" s="162"/>
      <c r="GDM52" s="162"/>
      <c r="GDN52" s="162"/>
      <c r="GDO52" s="162"/>
      <c r="GDP52" s="162"/>
      <c r="GDQ52" s="162"/>
      <c r="GDR52" s="162"/>
      <c r="GDS52" s="162"/>
      <c r="GDT52" s="162"/>
      <c r="GDU52" s="162"/>
      <c r="GDV52" s="162"/>
      <c r="GDW52" s="162"/>
      <c r="GDX52" s="162"/>
      <c r="GDY52" s="162"/>
      <c r="GDZ52" s="162"/>
      <c r="GEA52" s="162"/>
      <c r="GEB52" s="162"/>
      <c r="GEC52" s="162"/>
      <c r="GED52" s="162"/>
      <c r="GEE52" s="162"/>
      <c r="GEF52" s="162"/>
      <c r="GEG52" s="162"/>
      <c r="GEH52" s="162"/>
      <c r="GEI52" s="162"/>
      <c r="GEJ52" s="162"/>
      <c r="GEK52" s="162"/>
      <c r="GEL52" s="162"/>
      <c r="GEM52" s="162"/>
      <c r="GEN52" s="162"/>
      <c r="GEO52" s="162"/>
      <c r="GEP52" s="162"/>
      <c r="GEQ52" s="162"/>
      <c r="GER52" s="162"/>
      <c r="GES52" s="162"/>
      <c r="GET52" s="162"/>
      <c r="GEU52" s="162"/>
      <c r="GEV52" s="162"/>
      <c r="GEW52" s="162"/>
      <c r="GEX52" s="162"/>
      <c r="GEY52" s="162"/>
      <c r="GEZ52" s="162"/>
      <c r="GFA52" s="162"/>
      <c r="GFB52" s="162"/>
      <c r="GFC52" s="162"/>
      <c r="GFD52" s="162"/>
      <c r="GFE52" s="162"/>
      <c r="GFF52" s="162"/>
      <c r="GFG52" s="162"/>
      <c r="GFH52" s="162"/>
      <c r="GFI52" s="162"/>
      <c r="GFJ52" s="162"/>
      <c r="GFK52" s="162"/>
      <c r="GFL52" s="162"/>
      <c r="GFM52" s="162"/>
      <c r="GFN52" s="162"/>
      <c r="GFO52" s="162"/>
      <c r="GFP52" s="162"/>
      <c r="GFQ52" s="162"/>
      <c r="GFR52" s="162"/>
      <c r="GFS52" s="162"/>
      <c r="GFT52" s="162"/>
      <c r="GFU52" s="162"/>
      <c r="GFV52" s="162"/>
      <c r="GFW52" s="162"/>
      <c r="GFX52" s="162"/>
      <c r="GFY52" s="162"/>
      <c r="GFZ52" s="162"/>
      <c r="GGA52" s="162"/>
      <c r="GGB52" s="162"/>
      <c r="GGC52" s="162"/>
      <c r="GGD52" s="162"/>
      <c r="GGE52" s="162"/>
      <c r="GGF52" s="162"/>
      <c r="GGG52" s="162"/>
      <c r="GGH52" s="162"/>
      <c r="GGI52" s="162"/>
      <c r="GGJ52" s="162"/>
      <c r="GGK52" s="162"/>
      <c r="GGL52" s="162"/>
      <c r="GGM52" s="162"/>
      <c r="GGN52" s="162"/>
      <c r="GGO52" s="162"/>
      <c r="GGP52" s="162"/>
      <c r="GGQ52" s="162"/>
      <c r="GGR52" s="162"/>
      <c r="GGS52" s="162"/>
      <c r="GGT52" s="162"/>
      <c r="GGU52" s="162"/>
      <c r="GGV52" s="162"/>
      <c r="GGW52" s="162"/>
      <c r="GGX52" s="162"/>
      <c r="GGY52" s="162"/>
      <c r="GGZ52" s="162"/>
      <c r="GHA52" s="162"/>
      <c r="GHB52" s="162"/>
      <c r="GHC52" s="162"/>
      <c r="GHD52" s="162"/>
      <c r="GHE52" s="162"/>
      <c r="GHF52" s="162"/>
      <c r="GHG52" s="162"/>
      <c r="GHH52" s="162"/>
      <c r="GHI52" s="162"/>
      <c r="GHJ52" s="162"/>
      <c r="GHK52" s="162"/>
      <c r="GHL52" s="162"/>
      <c r="GHM52" s="162"/>
      <c r="GHN52" s="162"/>
      <c r="GHO52" s="162"/>
      <c r="GHP52" s="162"/>
      <c r="GHQ52" s="162"/>
      <c r="GHR52" s="162"/>
      <c r="GHS52" s="162"/>
      <c r="GHT52" s="162"/>
      <c r="GHU52" s="162"/>
      <c r="GHV52" s="162"/>
      <c r="GHW52" s="162"/>
      <c r="GHX52" s="162"/>
      <c r="GHY52" s="162"/>
      <c r="GHZ52" s="162"/>
      <c r="GIA52" s="162"/>
      <c r="GIB52" s="162"/>
      <c r="GIC52" s="162"/>
      <c r="GID52" s="162"/>
      <c r="GIE52" s="162"/>
      <c r="GIF52" s="162"/>
      <c r="GIG52" s="162"/>
      <c r="GIH52" s="162"/>
      <c r="GII52" s="162"/>
      <c r="GIJ52" s="162"/>
      <c r="GIK52" s="162"/>
      <c r="GIL52" s="162"/>
      <c r="GIM52" s="162"/>
      <c r="GIN52" s="162"/>
      <c r="GIO52" s="162"/>
      <c r="GIP52" s="162"/>
      <c r="GIQ52" s="162"/>
      <c r="GIR52" s="162"/>
      <c r="GIS52" s="162"/>
      <c r="GIT52" s="162"/>
      <c r="GIU52" s="162"/>
      <c r="GIV52" s="162"/>
      <c r="GIW52" s="162"/>
      <c r="GIX52" s="162"/>
      <c r="GIY52" s="162"/>
      <c r="GIZ52" s="162"/>
      <c r="GJA52" s="162"/>
      <c r="GJB52" s="162"/>
      <c r="GJC52" s="162"/>
      <c r="GJD52" s="162"/>
      <c r="GJE52" s="162"/>
      <c r="GJF52" s="162"/>
      <c r="GJG52" s="162"/>
      <c r="GJH52" s="162"/>
      <c r="GJI52" s="162"/>
      <c r="GJJ52" s="162"/>
      <c r="GJK52" s="162"/>
      <c r="GJL52" s="162"/>
      <c r="GJM52" s="162"/>
      <c r="GJN52" s="162"/>
      <c r="GJO52" s="162"/>
      <c r="GJP52" s="162"/>
      <c r="GJQ52" s="162"/>
      <c r="GJR52" s="162"/>
      <c r="GJS52" s="162"/>
      <c r="GJT52" s="162"/>
      <c r="GJU52" s="162"/>
      <c r="GJV52" s="162"/>
      <c r="GJW52" s="162"/>
      <c r="GJX52" s="162"/>
      <c r="GJY52" s="162"/>
      <c r="GJZ52" s="162"/>
      <c r="GKA52" s="162"/>
      <c r="GKB52" s="162"/>
      <c r="GKC52" s="162"/>
      <c r="GKD52" s="162"/>
      <c r="GKE52" s="162"/>
      <c r="GKF52" s="162"/>
      <c r="GKG52" s="162"/>
      <c r="GKH52" s="162"/>
      <c r="GKI52" s="162"/>
      <c r="GKJ52" s="162"/>
      <c r="GKK52" s="162"/>
      <c r="GKL52" s="162"/>
      <c r="GKM52" s="162"/>
      <c r="GKN52" s="162"/>
      <c r="GKO52" s="162"/>
      <c r="GKP52" s="162"/>
      <c r="GKQ52" s="162"/>
      <c r="GKR52" s="162"/>
      <c r="GKS52" s="162"/>
      <c r="GKT52" s="162"/>
      <c r="GKU52" s="162"/>
      <c r="GKV52" s="162"/>
      <c r="GKW52" s="162"/>
      <c r="GKX52" s="162"/>
      <c r="GKY52" s="162"/>
      <c r="GKZ52" s="162"/>
      <c r="GLA52" s="162"/>
      <c r="GLB52" s="162"/>
      <c r="GLC52" s="162"/>
      <c r="GLD52" s="162"/>
      <c r="GLE52" s="162"/>
      <c r="GLF52" s="162"/>
      <c r="GLG52" s="162"/>
      <c r="GLH52" s="162"/>
      <c r="GLI52" s="162"/>
      <c r="GLJ52" s="162"/>
      <c r="GLK52" s="162"/>
      <c r="GLL52" s="162"/>
      <c r="GLM52" s="162"/>
      <c r="GLN52" s="162"/>
      <c r="GLO52" s="162"/>
      <c r="GLP52" s="162"/>
      <c r="GLQ52" s="162"/>
      <c r="GLR52" s="162"/>
      <c r="GLS52" s="162"/>
      <c r="GLT52" s="162"/>
      <c r="GLU52" s="162"/>
      <c r="GLV52" s="162"/>
      <c r="GLW52" s="162"/>
      <c r="GLX52" s="162"/>
      <c r="GLY52" s="162"/>
      <c r="GLZ52" s="162"/>
      <c r="GMA52" s="162"/>
      <c r="GMB52" s="162"/>
      <c r="GMC52" s="162"/>
      <c r="GMD52" s="162"/>
      <c r="GME52" s="162"/>
      <c r="GMF52" s="162"/>
      <c r="GMG52" s="162"/>
      <c r="GMH52" s="162"/>
      <c r="GMI52" s="162"/>
      <c r="GMJ52" s="162"/>
      <c r="GMK52" s="162"/>
      <c r="GML52" s="162"/>
      <c r="GMM52" s="162"/>
      <c r="GMN52" s="162"/>
      <c r="GMO52" s="162"/>
      <c r="GMP52" s="162"/>
      <c r="GMQ52" s="162"/>
      <c r="GMR52" s="162"/>
      <c r="GMS52" s="162"/>
      <c r="GMT52" s="162"/>
      <c r="GMU52" s="162"/>
      <c r="GMV52" s="162"/>
      <c r="GMW52" s="162"/>
      <c r="GMX52" s="162"/>
      <c r="GMY52" s="162"/>
      <c r="GMZ52" s="162"/>
      <c r="GNA52" s="162"/>
      <c r="GNB52" s="162"/>
      <c r="GNC52" s="162"/>
      <c r="GND52" s="162"/>
      <c r="GNE52" s="162"/>
      <c r="GNF52" s="162"/>
      <c r="GNG52" s="162"/>
      <c r="GNH52" s="162"/>
      <c r="GNI52" s="162"/>
      <c r="GNJ52" s="162"/>
      <c r="GNK52" s="162"/>
      <c r="GNL52" s="162"/>
      <c r="GNM52" s="162"/>
      <c r="GNN52" s="162"/>
      <c r="GNO52" s="162"/>
      <c r="GNP52" s="162"/>
      <c r="GNQ52" s="162"/>
      <c r="GNR52" s="162"/>
      <c r="GNS52" s="162"/>
      <c r="GNT52" s="162"/>
      <c r="GNU52" s="162"/>
      <c r="GNV52" s="162"/>
      <c r="GNW52" s="162"/>
      <c r="GNX52" s="162"/>
      <c r="GNY52" s="162"/>
      <c r="GNZ52" s="162"/>
      <c r="GOA52" s="162"/>
      <c r="GOB52" s="162"/>
      <c r="GOC52" s="162"/>
      <c r="GOD52" s="162"/>
      <c r="GOE52" s="162"/>
      <c r="GOF52" s="162"/>
      <c r="GOG52" s="162"/>
      <c r="GOH52" s="162"/>
      <c r="GOI52" s="162"/>
      <c r="GOJ52" s="162"/>
      <c r="GOK52" s="162"/>
      <c r="GOL52" s="162"/>
      <c r="GOM52" s="162"/>
      <c r="GON52" s="162"/>
      <c r="GOO52" s="162"/>
      <c r="GOP52" s="162"/>
      <c r="GOQ52" s="162"/>
      <c r="GOR52" s="162"/>
      <c r="GOS52" s="162"/>
      <c r="GOT52" s="162"/>
      <c r="GOU52" s="162"/>
      <c r="GOV52" s="162"/>
      <c r="GOW52" s="162"/>
      <c r="GOX52" s="162"/>
      <c r="GOY52" s="162"/>
      <c r="GOZ52" s="162"/>
      <c r="GPA52" s="162"/>
      <c r="GPB52" s="162"/>
      <c r="GPC52" s="162"/>
      <c r="GPD52" s="162"/>
      <c r="GPE52" s="162"/>
      <c r="GPF52" s="162"/>
      <c r="GPG52" s="162"/>
      <c r="GPH52" s="162"/>
      <c r="GPI52" s="162"/>
      <c r="GPJ52" s="162"/>
      <c r="GPK52" s="162"/>
      <c r="GPL52" s="162"/>
      <c r="GPM52" s="162"/>
      <c r="GPN52" s="162"/>
      <c r="GPO52" s="162"/>
      <c r="GPP52" s="162"/>
      <c r="GPQ52" s="162"/>
      <c r="GPR52" s="162"/>
      <c r="GPS52" s="162"/>
      <c r="GPT52" s="162"/>
      <c r="GPU52" s="162"/>
      <c r="GPV52" s="162"/>
      <c r="GPW52" s="162"/>
      <c r="GPX52" s="162"/>
      <c r="GPY52" s="162"/>
      <c r="GPZ52" s="162"/>
      <c r="GQA52" s="162"/>
      <c r="GQB52" s="162"/>
      <c r="GQC52" s="162"/>
      <c r="GQD52" s="162"/>
      <c r="GQE52" s="162"/>
      <c r="GQF52" s="162"/>
      <c r="GQG52" s="162"/>
      <c r="GQH52" s="162"/>
      <c r="GQI52" s="162"/>
      <c r="GQJ52" s="162"/>
      <c r="GQK52" s="162"/>
      <c r="GQL52" s="162"/>
      <c r="GQM52" s="162"/>
      <c r="GQN52" s="162"/>
      <c r="GQO52" s="162"/>
      <c r="GQP52" s="162"/>
      <c r="GQQ52" s="162"/>
      <c r="GQR52" s="162"/>
      <c r="GQS52" s="162"/>
      <c r="GQT52" s="162"/>
      <c r="GQU52" s="162"/>
      <c r="GQV52" s="162"/>
      <c r="GQW52" s="162"/>
      <c r="GQX52" s="162"/>
      <c r="GQY52" s="162"/>
      <c r="GQZ52" s="162"/>
      <c r="GRA52" s="162"/>
      <c r="GRB52" s="162"/>
      <c r="GRC52" s="162"/>
      <c r="GRD52" s="162"/>
      <c r="GRE52" s="162"/>
      <c r="GRF52" s="162"/>
      <c r="GRG52" s="162"/>
      <c r="GRH52" s="162"/>
      <c r="GRI52" s="162"/>
      <c r="GRJ52" s="162"/>
      <c r="GRK52" s="162"/>
      <c r="GRL52" s="162"/>
      <c r="GRM52" s="162"/>
      <c r="GRN52" s="162"/>
      <c r="GRO52" s="162"/>
      <c r="GRP52" s="162"/>
      <c r="GRQ52" s="162"/>
      <c r="GRR52" s="162"/>
      <c r="GRS52" s="162"/>
      <c r="GRT52" s="162"/>
      <c r="GRU52" s="162"/>
      <c r="GRV52" s="162"/>
      <c r="GRW52" s="162"/>
      <c r="GRX52" s="162"/>
      <c r="GRY52" s="162"/>
      <c r="GRZ52" s="162"/>
      <c r="GSA52" s="162"/>
      <c r="GSB52" s="162"/>
      <c r="GSC52" s="162"/>
      <c r="GSD52" s="162"/>
      <c r="GSE52" s="162"/>
      <c r="GSF52" s="162"/>
      <c r="GSG52" s="162"/>
      <c r="GSH52" s="162"/>
      <c r="GSI52" s="162"/>
      <c r="GSJ52" s="162"/>
      <c r="GSK52" s="162"/>
      <c r="GSL52" s="162"/>
      <c r="GSM52" s="162"/>
      <c r="GSN52" s="162"/>
      <c r="GSO52" s="162"/>
      <c r="GSP52" s="162"/>
      <c r="GSQ52" s="162"/>
      <c r="GSR52" s="162"/>
      <c r="GSS52" s="162"/>
      <c r="GST52" s="162"/>
      <c r="GSU52" s="162"/>
      <c r="GSV52" s="162"/>
      <c r="GSW52" s="162"/>
      <c r="GSX52" s="162"/>
      <c r="GSY52" s="162"/>
      <c r="GSZ52" s="162"/>
      <c r="GTA52" s="162"/>
      <c r="GTB52" s="162"/>
      <c r="GTC52" s="162"/>
      <c r="GTD52" s="162"/>
      <c r="GTE52" s="162"/>
      <c r="GTF52" s="162"/>
      <c r="GTG52" s="162"/>
      <c r="GTH52" s="162"/>
      <c r="GTI52" s="162"/>
      <c r="GTJ52" s="162"/>
      <c r="GTK52" s="162"/>
      <c r="GTL52" s="162"/>
      <c r="GTM52" s="162"/>
      <c r="GTN52" s="162"/>
      <c r="GTO52" s="162"/>
      <c r="GTP52" s="162"/>
      <c r="GTQ52" s="162"/>
      <c r="GTR52" s="162"/>
      <c r="GTS52" s="162"/>
      <c r="GTT52" s="162"/>
      <c r="GTU52" s="162"/>
      <c r="GTV52" s="162"/>
      <c r="GTW52" s="162"/>
      <c r="GTX52" s="162"/>
      <c r="GTY52" s="162"/>
      <c r="GTZ52" s="162"/>
      <c r="GUA52" s="162"/>
      <c r="GUB52" s="162"/>
      <c r="GUC52" s="162"/>
      <c r="GUD52" s="162"/>
      <c r="GUE52" s="162"/>
      <c r="GUF52" s="162"/>
      <c r="GUG52" s="162"/>
      <c r="GUH52" s="162"/>
      <c r="GUI52" s="162"/>
      <c r="GUJ52" s="162"/>
      <c r="GUK52" s="162"/>
      <c r="GUL52" s="162"/>
      <c r="GUM52" s="162"/>
      <c r="GUN52" s="162"/>
      <c r="GUO52" s="162"/>
      <c r="GUP52" s="162"/>
      <c r="GUQ52" s="162"/>
      <c r="GUR52" s="162"/>
      <c r="GUS52" s="162"/>
      <c r="GUT52" s="162"/>
      <c r="GUU52" s="162"/>
      <c r="GUV52" s="162"/>
      <c r="GUW52" s="162"/>
      <c r="GUX52" s="162"/>
      <c r="GUY52" s="162"/>
      <c r="GUZ52" s="162"/>
      <c r="GVA52" s="162"/>
      <c r="GVB52" s="162"/>
      <c r="GVC52" s="162"/>
      <c r="GVD52" s="162"/>
      <c r="GVE52" s="162"/>
      <c r="GVF52" s="162"/>
      <c r="GVG52" s="162"/>
      <c r="GVH52" s="162"/>
      <c r="GVI52" s="162"/>
      <c r="GVJ52" s="162"/>
      <c r="GVK52" s="162"/>
      <c r="GVL52" s="162"/>
      <c r="GVM52" s="162"/>
      <c r="GVN52" s="162"/>
      <c r="GVO52" s="162"/>
      <c r="GVP52" s="162"/>
      <c r="GVQ52" s="162"/>
      <c r="GVR52" s="162"/>
      <c r="GVS52" s="162"/>
      <c r="GVT52" s="162"/>
      <c r="GVU52" s="162"/>
      <c r="GVV52" s="162"/>
      <c r="GVW52" s="162"/>
      <c r="GVX52" s="162"/>
      <c r="GVY52" s="162"/>
      <c r="GVZ52" s="162"/>
      <c r="GWA52" s="162"/>
      <c r="GWB52" s="162"/>
      <c r="GWC52" s="162"/>
      <c r="GWD52" s="162"/>
      <c r="GWE52" s="162"/>
      <c r="GWF52" s="162"/>
      <c r="GWG52" s="162"/>
      <c r="GWH52" s="162"/>
      <c r="GWI52" s="162"/>
      <c r="GWJ52" s="162"/>
      <c r="GWK52" s="162"/>
      <c r="GWL52" s="162"/>
      <c r="GWM52" s="162"/>
      <c r="GWN52" s="162"/>
      <c r="GWO52" s="162"/>
      <c r="GWP52" s="162"/>
      <c r="GWQ52" s="162"/>
      <c r="GWR52" s="162"/>
      <c r="GWS52" s="162"/>
      <c r="GWT52" s="162"/>
      <c r="GWU52" s="162"/>
      <c r="GWV52" s="162"/>
      <c r="GWW52" s="162"/>
      <c r="GWX52" s="162"/>
      <c r="GWY52" s="162"/>
      <c r="GWZ52" s="162"/>
      <c r="GXA52" s="162"/>
      <c r="GXB52" s="162"/>
      <c r="GXC52" s="162"/>
      <c r="GXD52" s="162"/>
      <c r="GXE52" s="162"/>
      <c r="GXF52" s="162"/>
      <c r="GXG52" s="162"/>
      <c r="GXH52" s="162"/>
      <c r="GXI52" s="162"/>
      <c r="GXJ52" s="162"/>
      <c r="GXK52" s="162"/>
      <c r="GXL52" s="162"/>
      <c r="GXM52" s="162"/>
      <c r="GXN52" s="162"/>
      <c r="GXO52" s="162"/>
      <c r="GXP52" s="162"/>
      <c r="GXQ52" s="162"/>
      <c r="GXR52" s="162"/>
      <c r="GXS52" s="162"/>
      <c r="GXT52" s="162"/>
      <c r="GXU52" s="162"/>
      <c r="GXV52" s="162"/>
      <c r="GXW52" s="162"/>
      <c r="GXX52" s="162"/>
      <c r="GXY52" s="162"/>
      <c r="GXZ52" s="162"/>
      <c r="GYA52" s="162"/>
      <c r="GYB52" s="162"/>
      <c r="GYC52" s="162"/>
      <c r="GYD52" s="162"/>
      <c r="GYE52" s="162"/>
      <c r="GYF52" s="162"/>
      <c r="GYG52" s="162"/>
      <c r="GYH52" s="162"/>
      <c r="GYI52" s="162"/>
      <c r="GYJ52" s="162"/>
      <c r="GYK52" s="162"/>
      <c r="GYL52" s="162"/>
      <c r="GYM52" s="162"/>
      <c r="GYN52" s="162"/>
      <c r="GYO52" s="162"/>
      <c r="GYP52" s="162"/>
      <c r="GYQ52" s="162"/>
      <c r="GYR52" s="162"/>
      <c r="GYS52" s="162"/>
      <c r="GYT52" s="162"/>
      <c r="GYU52" s="162"/>
      <c r="GYV52" s="162"/>
      <c r="GYW52" s="162"/>
      <c r="GYX52" s="162"/>
      <c r="GYY52" s="162"/>
      <c r="GYZ52" s="162"/>
      <c r="GZA52" s="162"/>
      <c r="GZB52" s="162"/>
      <c r="GZC52" s="162"/>
      <c r="GZD52" s="162"/>
      <c r="GZE52" s="162"/>
      <c r="GZF52" s="162"/>
      <c r="GZG52" s="162"/>
      <c r="GZH52" s="162"/>
      <c r="GZI52" s="162"/>
      <c r="GZJ52" s="162"/>
      <c r="GZK52" s="162"/>
      <c r="GZL52" s="162"/>
      <c r="GZM52" s="162"/>
      <c r="GZN52" s="162"/>
      <c r="GZO52" s="162"/>
      <c r="GZP52" s="162"/>
      <c r="GZQ52" s="162"/>
      <c r="GZR52" s="162"/>
      <c r="GZS52" s="162"/>
      <c r="GZT52" s="162"/>
      <c r="GZU52" s="162"/>
      <c r="GZV52" s="162"/>
      <c r="GZW52" s="162"/>
      <c r="GZX52" s="162"/>
      <c r="GZY52" s="162"/>
      <c r="GZZ52" s="162"/>
      <c r="HAA52" s="162"/>
      <c r="HAB52" s="162"/>
      <c r="HAC52" s="162"/>
      <c r="HAD52" s="162"/>
      <c r="HAE52" s="162"/>
      <c r="HAF52" s="162"/>
      <c r="HAG52" s="162"/>
      <c r="HAH52" s="162"/>
      <c r="HAI52" s="162"/>
      <c r="HAJ52" s="162"/>
      <c r="HAK52" s="162"/>
      <c r="HAL52" s="162"/>
      <c r="HAM52" s="162"/>
      <c r="HAN52" s="162"/>
      <c r="HAO52" s="162"/>
      <c r="HAP52" s="162"/>
      <c r="HAQ52" s="162"/>
      <c r="HAR52" s="162"/>
      <c r="HAS52" s="162"/>
      <c r="HAT52" s="162"/>
      <c r="HAU52" s="162"/>
      <c r="HAV52" s="162"/>
      <c r="HAW52" s="162"/>
      <c r="HAX52" s="162"/>
      <c r="HAY52" s="162"/>
      <c r="HAZ52" s="162"/>
      <c r="HBA52" s="162"/>
      <c r="HBB52" s="162"/>
      <c r="HBC52" s="162"/>
      <c r="HBD52" s="162"/>
      <c r="HBE52" s="162"/>
      <c r="HBF52" s="162"/>
      <c r="HBG52" s="162"/>
      <c r="HBH52" s="162"/>
      <c r="HBI52" s="162"/>
      <c r="HBJ52" s="162"/>
      <c r="HBK52" s="162"/>
      <c r="HBL52" s="162"/>
      <c r="HBM52" s="162"/>
      <c r="HBN52" s="162"/>
      <c r="HBO52" s="162"/>
      <c r="HBP52" s="162"/>
      <c r="HBQ52" s="162"/>
      <c r="HBR52" s="162"/>
      <c r="HBS52" s="162"/>
      <c r="HBT52" s="162"/>
      <c r="HBU52" s="162"/>
      <c r="HBV52" s="162"/>
      <c r="HBW52" s="162"/>
      <c r="HBX52" s="162"/>
      <c r="HBY52" s="162"/>
      <c r="HBZ52" s="162"/>
      <c r="HCA52" s="162"/>
      <c r="HCB52" s="162"/>
      <c r="HCC52" s="162"/>
      <c r="HCD52" s="162"/>
      <c r="HCE52" s="162"/>
      <c r="HCF52" s="162"/>
      <c r="HCG52" s="162"/>
      <c r="HCH52" s="162"/>
      <c r="HCI52" s="162"/>
      <c r="HCJ52" s="162"/>
      <c r="HCK52" s="162"/>
      <c r="HCL52" s="162"/>
      <c r="HCM52" s="162"/>
      <c r="HCN52" s="162"/>
      <c r="HCO52" s="162"/>
      <c r="HCP52" s="162"/>
      <c r="HCQ52" s="162"/>
      <c r="HCR52" s="162"/>
      <c r="HCS52" s="162"/>
      <c r="HCT52" s="162"/>
      <c r="HCU52" s="162"/>
      <c r="HCV52" s="162"/>
      <c r="HCW52" s="162"/>
      <c r="HCX52" s="162"/>
      <c r="HCY52" s="162"/>
      <c r="HCZ52" s="162"/>
      <c r="HDA52" s="162"/>
      <c r="HDB52" s="162"/>
      <c r="HDC52" s="162"/>
      <c r="HDD52" s="162"/>
      <c r="HDE52" s="162"/>
      <c r="HDF52" s="162"/>
      <c r="HDG52" s="162"/>
      <c r="HDH52" s="162"/>
      <c r="HDI52" s="162"/>
      <c r="HDJ52" s="162"/>
      <c r="HDK52" s="162"/>
      <c r="HDL52" s="162"/>
      <c r="HDM52" s="162"/>
      <c r="HDN52" s="162"/>
      <c r="HDO52" s="162"/>
      <c r="HDP52" s="162"/>
      <c r="HDQ52" s="162"/>
      <c r="HDR52" s="162"/>
      <c r="HDS52" s="162"/>
      <c r="HDT52" s="162"/>
      <c r="HDU52" s="162"/>
      <c r="HDV52" s="162"/>
      <c r="HDW52" s="162"/>
      <c r="HDX52" s="162"/>
      <c r="HDY52" s="162"/>
      <c r="HDZ52" s="162"/>
      <c r="HEA52" s="162"/>
      <c r="HEB52" s="162"/>
      <c r="HEC52" s="162"/>
      <c r="HED52" s="162"/>
      <c r="HEE52" s="162"/>
      <c r="HEF52" s="162"/>
      <c r="HEG52" s="162"/>
      <c r="HEH52" s="162"/>
      <c r="HEI52" s="162"/>
      <c r="HEJ52" s="162"/>
      <c r="HEK52" s="162"/>
      <c r="HEL52" s="162"/>
      <c r="HEM52" s="162"/>
      <c r="HEN52" s="162"/>
      <c r="HEO52" s="162"/>
      <c r="HEP52" s="162"/>
      <c r="HEQ52" s="162"/>
      <c r="HER52" s="162"/>
      <c r="HES52" s="162"/>
      <c r="HET52" s="162"/>
      <c r="HEU52" s="162"/>
      <c r="HEV52" s="162"/>
      <c r="HEW52" s="162"/>
      <c r="HEX52" s="162"/>
      <c r="HEY52" s="162"/>
      <c r="HEZ52" s="162"/>
      <c r="HFA52" s="162"/>
      <c r="HFB52" s="162"/>
      <c r="HFC52" s="162"/>
      <c r="HFD52" s="162"/>
      <c r="HFE52" s="162"/>
      <c r="HFF52" s="162"/>
      <c r="HFG52" s="162"/>
      <c r="HFH52" s="162"/>
      <c r="HFI52" s="162"/>
      <c r="HFJ52" s="162"/>
      <c r="HFK52" s="162"/>
      <c r="HFL52" s="162"/>
      <c r="HFM52" s="162"/>
      <c r="HFN52" s="162"/>
      <c r="HFO52" s="162"/>
      <c r="HFP52" s="162"/>
      <c r="HFQ52" s="162"/>
      <c r="HFR52" s="162"/>
      <c r="HFS52" s="162"/>
      <c r="HFT52" s="162"/>
      <c r="HFU52" s="162"/>
      <c r="HFV52" s="162"/>
      <c r="HFW52" s="162"/>
      <c r="HFX52" s="162"/>
      <c r="HFY52" s="162"/>
      <c r="HFZ52" s="162"/>
      <c r="HGA52" s="162"/>
      <c r="HGB52" s="162"/>
      <c r="HGC52" s="162"/>
      <c r="HGD52" s="162"/>
      <c r="HGE52" s="162"/>
      <c r="HGF52" s="162"/>
      <c r="HGG52" s="162"/>
      <c r="HGH52" s="162"/>
      <c r="HGI52" s="162"/>
      <c r="HGJ52" s="162"/>
      <c r="HGK52" s="162"/>
      <c r="HGL52" s="162"/>
      <c r="HGM52" s="162"/>
      <c r="HGN52" s="162"/>
      <c r="HGO52" s="162"/>
      <c r="HGP52" s="162"/>
      <c r="HGQ52" s="162"/>
      <c r="HGR52" s="162"/>
      <c r="HGS52" s="162"/>
      <c r="HGT52" s="162"/>
      <c r="HGU52" s="162"/>
      <c r="HGV52" s="162"/>
      <c r="HGW52" s="162"/>
      <c r="HGX52" s="162"/>
      <c r="HGY52" s="162"/>
      <c r="HGZ52" s="162"/>
      <c r="HHA52" s="162"/>
      <c r="HHB52" s="162"/>
      <c r="HHC52" s="162"/>
      <c r="HHD52" s="162"/>
      <c r="HHE52" s="162"/>
      <c r="HHF52" s="162"/>
      <c r="HHG52" s="162"/>
      <c r="HHH52" s="162"/>
      <c r="HHI52" s="162"/>
      <c r="HHJ52" s="162"/>
      <c r="HHK52" s="162"/>
      <c r="HHL52" s="162"/>
      <c r="HHM52" s="162"/>
      <c r="HHN52" s="162"/>
      <c r="HHO52" s="162"/>
      <c r="HHP52" s="162"/>
      <c r="HHQ52" s="162"/>
      <c r="HHR52" s="162"/>
      <c r="HHS52" s="162"/>
      <c r="HHT52" s="162"/>
      <c r="HHU52" s="162"/>
      <c r="HHV52" s="162"/>
      <c r="HHW52" s="162"/>
      <c r="HHX52" s="162"/>
      <c r="HHY52" s="162"/>
      <c r="HHZ52" s="162"/>
      <c r="HIA52" s="162"/>
      <c r="HIB52" s="162"/>
      <c r="HIC52" s="162"/>
      <c r="HID52" s="162"/>
      <c r="HIE52" s="162"/>
      <c r="HIF52" s="162"/>
      <c r="HIG52" s="162"/>
      <c r="HIH52" s="162"/>
      <c r="HII52" s="162"/>
      <c r="HIJ52" s="162"/>
      <c r="HIK52" s="162"/>
      <c r="HIL52" s="162"/>
      <c r="HIM52" s="162"/>
      <c r="HIN52" s="162"/>
      <c r="HIO52" s="162"/>
      <c r="HIP52" s="162"/>
      <c r="HIQ52" s="162"/>
      <c r="HIR52" s="162"/>
      <c r="HIS52" s="162"/>
      <c r="HIT52" s="162"/>
      <c r="HIU52" s="162"/>
      <c r="HIV52" s="162"/>
      <c r="HIW52" s="162"/>
      <c r="HIX52" s="162"/>
      <c r="HIY52" s="162"/>
      <c r="HIZ52" s="162"/>
      <c r="HJA52" s="162"/>
      <c r="HJB52" s="162"/>
      <c r="HJC52" s="162"/>
      <c r="HJD52" s="162"/>
      <c r="HJE52" s="162"/>
      <c r="HJF52" s="162"/>
      <c r="HJG52" s="162"/>
      <c r="HJH52" s="162"/>
      <c r="HJI52" s="162"/>
      <c r="HJJ52" s="162"/>
      <c r="HJK52" s="162"/>
      <c r="HJL52" s="162"/>
      <c r="HJM52" s="162"/>
      <c r="HJN52" s="162"/>
      <c r="HJO52" s="162"/>
      <c r="HJP52" s="162"/>
      <c r="HJQ52" s="162"/>
      <c r="HJR52" s="162"/>
      <c r="HJS52" s="162"/>
      <c r="HJT52" s="162"/>
      <c r="HJU52" s="162"/>
      <c r="HJV52" s="162"/>
      <c r="HJW52" s="162"/>
      <c r="HJX52" s="162"/>
      <c r="HJY52" s="162"/>
      <c r="HJZ52" s="162"/>
      <c r="HKA52" s="162"/>
      <c r="HKB52" s="162"/>
      <c r="HKC52" s="162"/>
      <c r="HKD52" s="162"/>
      <c r="HKE52" s="162"/>
      <c r="HKF52" s="162"/>
      <c r="HKG52" s="162"/>
      <c r="HKH52" s="162"/>
      <c r="HKI52" s="162"/>
      <c r="HKJ52" s="162"/>
      <c r="HKK52" s="162"/>
      <c r="HKL52" s="162"/>
      <c r="HKM52" s="162"/>
      <c r="HKN52" s="162"/>
      <c r="HKO52" s="162"/>
      <c r="HKP52" s="162"/>
      <c r="HKQ52" s="162"/>
      <c r="HKR52" s="162"/>
      <c r="HKS52" s="162"/>
      <c r="HKT52" s="162"/>
      <c r="HKU52" s="162"/>
      <c r="HKV52" s="162"/>
      <c r="HKW52" s="162"/>
      <c r="HKX52" s="162"/>
      <c r="HKY52" s="162"/>
      <c r="HKZ52" s="162"/>
      <c r="HLA52" s="162"/>
      <c r="HLB52" s="162"/>
      <c r="HLC52" s="162"/>
      <c r="HLD52" s="162"/>
      <c r="HLE52" s="162"/>
      <c r="HLF52" s="162"/>
      <c r="HLG52" s="162"/>
      <c r="HLH52" s="162"/>
      <c r="HLI52" s="162"/>
      <c r="HLJ52" s="162"/>
      <c r="HLK52" s="162"/>
      <c r="HLL52" s="162"/>
      <c r="HLM52" s="162"/>
      <c r="HLN52" s="162"/>
      <c r="HLO52" s="162"/>
      <c r="HLP52" s="162"/>
      <c r="HLQ52" s="162"/>
      <c r="HLR52" s="162"/>
      <c r="HLS52" s="162"/>
      <c r="HLT52" s="162"/>
      <c r="HLU52" s="162"/>
      <c r="HLV52" s="162"/>
      <c r="HLW52" s="162"/>
      <c r="HLX52" s="162"/>
      <c r="HLY52" s="162"/>
      <c r="HLZ52" s="162"/>
      <c r="HMA52" s="162"/>
      <c r="HMB52" s="162"/>
      <c r="HMC52" s="162"/>
      <c r="HMD52" s="162"/>
      <c r="HME52" s="162"/>
      <c r="HMF52" s="162"/>
      <c r="HMG52" s="162"/>
      <c r="HMH52" s="162"/>
      <c r="HMI52" s="162"/>
      <c r="HMJ52" s="162"/>
      <c r="HMK52" s="162"/>
      <c r="HML52" s="162"/>
      <c r="HMM52" s="162"/>
      <c r="HMN52" s="162"/>
      <c r="HMO52" s="162"/>
      <c r="HMP52" s="162"/>
      <c r="HMQ52" s="162"/>
      <c r="HMR52" s="162"/>
      <c r="HMS52" s="162"/>
      <c r="HMT52" s="162"/>
      <c r="HMU52" s="162"/>
      <c r="HMV52" s="162"/>
      <c r="HMW52" s="162"/>
      <c r="HMX52" s="162"/>
      <c r="HMY52" s="162"/>
      <c r="HMZ52" s="162"/>
      <c r="HNA52" s="162"/>
      <c r="HNB52" s="162"/>
      <c r="HNC52" s="162"/>
      <c r="HND52" s="162"/>
      <c r="HNE52" s="162"/>
      <c r="HNF52" s="162"/>
      <c r="HNG52" s="162"/>
      <c r="HNH52" s="162"/>
      <c r="HNI52" s="162"/>
      <c r="HNJ52" s="162"/>
      <c r="HNK52" s="162"/>
      <c r="HNL52" s="162"/>
      <c r="HNM52" s="162"/>
      <c r="HNN52" s="162"/>
      <c r="HNO52" s="162"/>
      <c r="HNP52" s="162"/>
      <c r="HNQ52" s="162"/>
      <c r="HNR52" s="162"/>
      <c r="HNS52" s="162"/>
      <c r="HNT52" s="162"/>
      <c r="HNU52" s="162"/>
      <c r="HNV52" s="162"/>
      <c r="HNW52" s="162"/>
      <c r="HNX52" s="162"/>
      <c r="HNY52" s="162"/>
      <c r="HNZ52" s="162"/>
      <c r="HOA52" s="162"/>
      <c r="HOB52" s="162"/>
      <c r="HOC52" s="162"/>
      <c r="HOD52" s="162"/>
      <c r="HOE52" s="162"/>
      <c r="HOF52" s="162"/>
      <c r="HOG52" s="162"/>
      <c r="HOH52" s="162"/>
      <c r="HOI52" s="162"/>
      <c r="HOJ52" s="162"/>
      <c r="HOK52" s="162"/>
      <c r="HOL52" s="162"/>
      <c r="HOM52" s="162"/>
      <c r="HON52" s="162"/>
      <c r="HOO52" s="162"/>
      <c r="HOP52" s="162"/>
      <c r="HOQ52" s="162"/>
      <c r="HOR52" s="162"/>
      <c r="HOS52" s="162"/>
      <c r="HOT52" s="162"/>
      <c r="HOU52" s="162"/>
      <c r="HOV52" s="162"/>
      <c r="HOW52" s="162"/>
      <c r="HOX52" s="162"/>
      <c r="HOY52" s="162"/>
      <c r="HOZ52" s="162"/>
      <c r="HPA52" s="162"/>
      <c r="HPB52" s="162"/>
      <c r="HPC52" s="162"/>
      <c r="HPD52" s="162"/>
      <c r="HPE52" s="162"/>
      <c r="HPF52" s="162"/>
      <c r="HPG52" s="162"/>
      <c r="HPH52" s="162"/>
      <c r="HPI52" s="162"/>
      <c r="HPJ52" s="162"/>
      <c r="HPK52" s="162"/>
      <c r="HPL52" s="162"/>
      <c r="HPM52" s="162"/>
      <c r="HPN52" s="162"/>
      <c r="HPO52" s="162"/>
      <c r="HPP52" s="162"/>
      <c r="HPQ52" s="162"/>
      <c r="HPR52" s="162"/>
      <c r="HPS52" s="162"/>
      <c r="HPT52" s="162"/>
      <c r="HPU52" s="162"/>
      <c r="HPV52" s="162"/>
      <c r="HPW52" s="162"/>
      <c r="HPX52" s="162"/>
      <c r="HPY52" s="162"/>
      <c r="HPZ52" s="162"/>
      <c r="HQA52" s="162"/>
      <c r="HQB52" s="162"/>
      <c r="HQC52" s="162"/>
      <c r="HQD52" s="162"/>
      <c r="HQE52" s="162"/>
      <c r="HQF52" s="162"/>
      <c r="HQG52" s="162"/>
      <c r="HQH52" s="162"/>
      <c r="HQI52" s="162"/>
      <c r="HQJ52" s="162"/>
      <c r="HQK52" s="162"/>
      <c r="HQL52" s="162"/>
      <c r="HQM52" s="162"/>
      <c r="HQN52" s="162"/>
      <c r="HQO52" s="162"/>
      <c r="HQP52" s="162"/>
      <c r="HQQ52" s="162"/>
      <c r="HQR52" s="162"/>
      <c r="HQS52" s="162"/>
      <c r="HQT52" s="162"/>
      <c r="HQU52" s="162"/>
      <c r="HQV52" s="162"/>
      <c r="HQW52" s="162"/>
      <c r="HQX52" s="162"/>
      <c r="HQY52" s="162"/>
      <c r="HQZ52" s="162"/>
      <c r="HRA52" s="162"/>
      <c r="HRB52" s="162"/>
      <c r="HRC52" s="162"/>
      <c r="HRD52" s="162"/>
      <c r="HRE52" s="162"/>
      <c r="HRF52" s="162"/>
      <c r="HRG52" s="162"/>
      <c r="HRH52" s="162"/>
      <c r="HRI52" s="162"/>
      <c r="HRJ52" s="162"/>
      <c r="HRK52" s="162"/>
      <c r="HRL52" s="162"/>
      <c r="HRM52" s="162"/>
      <c r="HRN52" s="162"/>
      <c r="HRO52" s="162"/>
      <c r="HRP52" s="162"/>
      <c r="HRQ52" s="162"/>
      <c r="HRR52" s="162"/>
      <c r="HRS52" s="162"/>
      <c r="HRT52" s="162"/>
      <c r="HRU52" s="162"/>
      <c r="HRV52" s="162"/>
      <c r="HRW52" s="162"/>
      <c r="HRX52" s="162"/>
      <c r="HRY52" s="162"/>
      <c r="HRZ52" s="162"/>
      <c r="HSA52" s="162"/>
      <c r="HSB52" s="162"/>
      <c r="HSC52" s="162"/>
      <c r="HSD52" s="162"/>
      <c r="HSE52" s="162"/>
      <c r="HSF52" s="162"/>
      <c r="HSG52" s="162"/>
      <c r="HSH52" s="162"/>
      <c r="HSI52" s="162"/>
      <c r="HSJ52" s="162"/>
      <c r="HSK52" s="162"/>
      <c r="HSL52" s="162"/>
      <c r="HSM52" s="162"/>
      <c r="HSN52" s="162"/>
      <c r="HSO52" s="162"/>
      <c r="HSP52" s="162"/>
      <c r="HSQ52" s="162"/>
      <c r="HSR52" s="162"/>
      <c r="HSS52" s="162"/>
      <c r="HST52" s="162"/>
      <c r="HSU52" s="162"/>
      <c r="HSV52" s="162"/>
      <c r="HSW52" s="162"/>
      <c r="HSX52" s="162"/>
      <c r="HSY52" s="162"/>
      <c r="HSZ52" s="162"/>
      <c r="HTA52" s="162"/>
      <c r="HTB52" s="162"/>
      <c r="HTC52" s="162"/>
      <c r="HTD52" s="162"/>
      <c r="HTE52" s="162"/>
      <c r="HTF52" s="162"/>
      <c r="HTG52" s="162"/>
      <c r="HTH52" s="162"/>
      <c r="HTI52" s="162"/>
      <c r="HTJ52" s="162"/>
      <c r="HTK52" s="162"/>
      <c r="HTL52" s="162"/>
      <c r="HTM52" s="162"/>
      <c r="HTN52" s="162"/>
      <c r="HTO52" s="162"/>
      <c r="HTP52" s="162"/>
      <c r="HTQ52" s="162"/>
      <c r="HTR52" s="162"/>
      <c r="HTS52" s="162"/>
      <c r="HTT52" s="162"/>
      <c r="HTU52" s="162"/>
      <c r="HTV52" s="162"/>
      <c r="HTW52" s="162"/>
      <c r="HTX52" s="162"/>
      <c r="HTY52" s="162"/>
      <c r="HTZ52" s="162"/>
      <c r="HUA52" s="162"/>
      <c r="HUB52" s="162"/>
      <c r="HUC52" s="162"/>
      <c r="HUD52" s="162"/>
      <c r="HUE52" s="162"/>
      <c r="HUF52" s="162"/>
      <c r="HUG52" s="162"/>
      <c r="HUH52" s="162"/>
      <c r="HUI52" s="162"/>
      <c r="HUJ52" s="162"/>
      <c r="HUK52" s="162"/>
      <c r="HUL52" s="162"/>
      <c r="HUM52" s="162"/>
      <c r="HUN52" s="162"/>
      <c r="HUO52" s="162"/>
      <c r="HUP52" s="162"/>
      <c r="HUQ52" s="162"/>
      <c r="HUR52" s="162"/>
      <c r="HUS52" s="162"/>
      <c r="HUT52" s="162"/>
      <c r="HUU52" s="162"/>
      <c r="HUV52" s="162"/>
      <c r="HUW52" s="162"/>
      <c r="HUX52" s="162"/>
      <c r="HUY52" s="162"/>
      <c r="HUZ52" s="162"/>
      <c r="HVA52" s="162"/>
      <c r="HVB52" s="162"/>
      <c r="HVC52" s="162"/>
      <c r="HVD52" s="162"/>
      <c r="HVE52" s="162"/>
      <c r="HVF52" s="162"/>
      <c r="HVG52" s="162"/>
      <c r="HVH52" s="162"/>
      <c r="HVI52" s="162"/>
      <c r="HVJ52" s="162"/>
      <c r="HVK52" s="162"/>
      <c r="HVL52" s="162"/>
      <c r="HVM52" s="162"/>
      <c r="HVN52" s="162"/>
      <c r="HVO52" s="162"/>
      <c r="HVP52" s="162"/>
      <c r="HVQ52" s="162"/>
      <c r="HVR52" s="162"/>
      <c r="HVS52" s="162"/>
      <c r="HVT52" s="162"/>
      <c r="HVU52" s="162"/>
      <c r="HVV52" s="162"/>
      <c r="HVW52" s="162"/>
      <c r="HVX52" s="162"/>
      <c r="HVY52" s="162"/>
      <c r="HVZ52" s="162"/>
      <c r="HWA52" s="162"/>
      <c r="HWB52" s="162"/>
      <c r="HWC52" s="162"/>
      <c r="HWD52" s="162"/>
      <c r="HWE52" s="162"/>
      <c r="HWF52" s="162"/>
      <c r="HWG52" s="162"/>
      <c r="HWH52" s="162"/>
      <c r="HWI52" s="162"/>
      <c r="HWJ52" s="162"/>
      <c r="HWK52" s="162"/>
      <c r="HWL52" s="162"/>
      <c r="HWM52" s="162"/>
      <c r="HWN52" s="162"/>
      <c r="HWO52" s="162"/>
      <c r="HWP52" s="162"/>
      <c r="HWQ52" s="162"/>
      <c r="HWR52" s="162"/>
      <c r="HWS52" s="162"/>
      <c r="HWT52" s="162"/>
      <c r="HWU52" s="162"/>
      <c r="HWV52" s="162"/>
      <c r="HWW52" s="162"/>
      <c r="HWX52" s="162"/>
      <c r="HWY52" s="162"/>
      <c r="HWZ52" s="162"/>
      <c r="HXA52" s="162"/>
      <c r="HXB52" s="162"/>
      <c r="HXC52" s="162"/>
      <c r="HXD52" s="162"/>
      <c r="HXE52" s="162"/>
      <c r="HXF52" s="162"/>
      <c r="HXG52" s="162"/>
      <c r="HXH52" s="162"/>
      <c r="HXI52" s="162"/>
      <c r="HXJ52" s="162"/>
      <c r="HXK52" s="162"/>
      <c r="HXL52" s="162"/>
      <c r="HXM52" s="162"/>
      <c r="HXN52" s="162"/>
      <c r="HXO52" s="162"/>
      <c r="HXP52" s="162"/>
      <c r="HXQ52" s="162"/>
      <c r="HXR52" s="162"/>
      <c r="HXS52" s="162"/>
      <c r="HXT52" s="162"/>
      <c r="HXU52" s="162"/>
      <c r="HXV52" s="162"/>
      <c r="HXW52" s="162"/>
      <c r="HXX52" s="162"/>
      <c r="HXY52" s="162"/>
      <c r="HXZ52" s="162"/>
      <c r="HYA52" s="162"/>
      <c r="HYB52" s="162"/>
      <c r="HYC52" s="162"/>
      <c r="HYD52" s="162"/>
      <c r="HYE52" s="162"/>
      <c r="HYF52" s="162"/>
      <c r="HYG52" s="162"/>
      <c r="HYH52" s="162"/>
      <c r="HYI52" s="162"/>
      <c r="HYJ52" s="162"/>
      <c r="HYK52" s="162"/>
      <c r="HYL52" s="162"/>
      <c r="HYM52" s="162"/>
      <c r="HYN52" s="162"/>
      <c r="HYO52" s="162"/>
      <c r="HYP52" s="162"/>
      <c r="HYQ52" s="162"/>
      <c r="HYR52" s="162"/>
      <c r="HYS52" s="162"/>
      <c r="HYT52" s="162"/>
      <c r="HYU52" s="162"/>
      <c r="HYV52" s="162"/>
      <c r="HYW52" s="162"/>
      <c r="HYX52" s="162"/>
      <c r="HYY52" s="162"/>
      <c r="HYZ52" s="162"/>
      <c r="HZA52" s="162"/>
      <c r="HZB52" s="162"/>
      <c r="HZC52" s="162"/>
      <c r="HZD52" s="162"/>
      <c r="HZE52" s="162"/>
      <c r="HZF52" s="162"/>
      <c r="HZG52" s="162"/>
      <c r="HZH52" s="162"/>
      <c r="HZI52" s="162"/>
      <c r="HZJ52" s="162"/>
      <c r="HZK52" s="162"/>
      <c r="HZL52" s="162"/>
      <c r="HZM52" s="162"/>
      <c r="HZN52" s="162"/>
      <c r="HZO52" s="162"/>
      <c r="HZP52" s="162"/>
      <c r="HZQ52" s="162"/>
      <c r="HZR52" s="162"/>
      <c r="HZS52" s="162"/>
      <c r="HZT52" s="162"/>
      <c r="HZU52" s="162"/>
      <c r="HZV52" s="162"/>
      <c r="HZW52" s="162"/>
      <c r="HZX52" s="162"/>
      <c r="HZY52" s="162"/>
      <c r="HZZ52" s="162"/>
      <c r="IAA52" s="162"/>
      <c r="IAB52" s="162"/>
      <c r="IAC52" s="162"/>
      <c r="IAD52" s="162"/>
      <c r="IAE52" s="162"/>
      <c r="IAF52" s="162"/>
      <c r="IAG52" s="162"/>
      <c r="IAH52" s="162"/>
      <c r="IAI52" s="162"/>
      <c r="IAJ52" s="162"/>
      <c r="IAK52" s="162"/>
      <c r="IAL52" s="162"/>
      <c r="IAM52" s="162"/>
      <c r="IAN52" s="162"/>
      <c r="IAO52" s="162"/>
      <c r="IAP52" s="162"/>
      <c r="IAQ52" s="162"/>
      <c r="IAR52" s="162"/>
      <c r="IAS52" s="162"/>
      <c r="IAT52" s="162"/>
      <c r="IAU52" s="162"/>
      <c r="IAV52" s="162"/>
      <c r="IAW52" s="162"/>
      <c r="IAX52" s="162"/>
      <c r="IAY52" s="162"/>
      <c r="IAZ52" s="162"/>
      <c r="IBA52" s="162"/>
      <c r="IBB52" s="162"/>
      <c r="IBC52" s="162"/>
      <c r="IBD52" s="162"/>
      <c r="IBE52" s="162"/>
      <c r="IBF52" s="162"/>
      <c r="IBG52" s="162"/>
      <c r="IBH52" s="162"/>
      <c r="IBI52" s="162"/>
      <c r="IBJ52" s="162"/>
      <c r="IBK52" s="162"/>
      <c r="IBL52" s="162"/>
      <c r="IBM52" s="162"/>
      <c r="IBN52" s="162"/>
      <c r="IBO52" s="162"/>
      <c r="IBP52" s="162"/>
      <c r="IBQ52" s="162"/>
      <c r="IBR52" s="162"/>
      <c r="IBS52" s="162"/>
      <c r="IBT52" s="162"/>
      <c r="IBU52" s="162"/>
      <c r="IBV52" s="162"/>
      <c r="IBW52" s="162"/>
      <c r="IBX52" s="162"/>
      <c r="IBY52" s="162"/>
      <c r="IBZ52" s="162"/>
      <c r="ICA52" s="162"/>
      <c r="ICB52" s="162"/>
      <c r="ICC52" s="162"/>
      <c r="ICD52" s="162"/>
      <c r="ICE52" s="162"/>
      <c r="ICF52" s="162"/>
      <c r="ICG52" s="162"/>
      <c r="ICH52" s="162"/>
      <c r="ICI52" s="162"/>
      <c r="ICJ52" s="162"/>
      <c r="ICK52" s="162"/>
      <c r="ICL52" s="162"/>
      <c r="ICM52" s="162"/>
      <c r="ICN52" s="162"/>
      <c r="ICO52" s="162"/>
      <c r="ICP52" s="162"/>
      <c r="ICQ52" s="162"/>
      <c r="ICR52" s="162"/>
      <c r="ICS52" s="162"/>
      <c r="ICT52" s="162"/>
      <c r="ICU52" s="162"/>
      <c r="ICV52" s="162"/>
      <c r="ICW52" s="162"/>
      <c r="ICX52" s="162"/>
      <c r="ICY52" s="162"/>
      <c r="ICZ52" s="162"/>
      <c r="IDA52" s="162"/>
      <c r="IDB52" s="162"/>
      <c r="IDC52" s="162"/>
      <c r="IDD52" s="162"/>
      <c r="IDE52" s="162"/>
      <c r="IDF52" s="162"/>
      <c r="IDG52" s="162"/>
      <c r="IDH52" s="162"/>
      <c r="IDI52" s="162"/>
      <c r="IDJ52" s="162"/>
      <c r="IDK52" s="162"/>
      <c r="IDL52" s="162"/>
      <c r="IDM52" s="162"/>
      <c r="IDN52" s="162"/>
      <c r="IDO52" s="162"/>
      <c r="IDP52" s="162"/>
      <c r="IDQ52" s="162"/>
      <c r="IDR52" s="162"/>
      <c r="IDS52" s="162"/>
      <c r="IDT52" s="162"/>
      <c r="IDU52" s="162"/>
      <c r="IDV52" s="162"/>
      <c r="IDW52" s="162"/>
      <c r="IDX52" s="162"/>
      <c r="IDY52" s="162"/>
      <c r="IDZ52" s="162"/>
      <c r="IEA52" s="162"/>
      <c r="IEB52" s="162"/>
      <c r="IEC52" s="162"/>
      <c r="IED52" s="162"/>
      <c r="IEE52" s="162"/>
      <c r="IEF52" s="162"/>
      <c r="IEG52" s="162"/>
      <c r="IEH52" s="162"/>
      <c r="IEI52" s="162"/>
      <c r="IEJ52" s="162"/>
      <c r="IEK52" s="162"/>
      <c r="IEL52" s="162"/>
      <c r="IEM52" s="162"/>
      <c r="IEN52" s="162"/>
      <c r="IEO52" s="162"/>
      <c r="IEP52" s="162"/>
      <c r="IEQ52" s="162"/>
      <c r="IER52" s="162"/>
      <c r="IES52" s="162"/>
      <c r="IET52" s="162"/>
      <c r="IEU52" s="162"/>
      <c r="IEV52" s="162"/>
      <c r="IEW52" s="162"/>
      <c r="IEX52" s="162"/>
      <c r="IEY52" s="162"/>
      <c r="IEZ52" s="162"/>
      <c r="IFA52" s="162"/>
      <c r="IFB52" s="162"/>
      <c r="IFC52" s="162"/>
      <c r="IFD52" s="162"/>
      <c r="IFE52" s="162"/>
      <c r="IFF52" s="162"/>
      <c r="IFG52" s="162"/>
      <c r="IFH52" s="162"/>
      <c r="IFI52" s="162"/>
      <c r="IFJ52" s="162"/>
      <c r="IFK52" s="162"/>
      <c r="IFL52" s="162"/>
      <c r="IFM52" s="162"/>
      <c r="IFN52" s="162"/>
      <c r="IFO52" s="162"/>
      <c r="IFP52" s="162"/>
      <c r="IFQ52" s="162"/>
      <c r="IFR52" s="162"/>
      <c r="IFS52" s="162"/>
      <c r="IFT52" s="162"/>
      <c r="IFU52" s="162"/>
      <c r="IFV52" s="162"/>
      <c r="IFW52" s="162"/>
      <c r="IFX52" s="162"/>
      <c r="IFY52" s="162"/>
      <c r="IFZ52" s="162"/>
      <c r="IGA52" s="162"/>
      <c r="IGB52" s="162"/>
      <c r="IGC52" s="162"/>
      <c r="IGD52" s="162"/>
      <c r="IGE52" s="162"/>
      <c r="IGF52" s="162"/>
      <c r="IGG52" s="162"/>
      <c r="IGH52" s="162"/>
      <c r="IGI52" s="162"/>
      <c r="IGJ52" s="162"/>
      <c r="IGK52" s="162"/>
      <c r="IGL52" s="162"/>
      <c r="IGM52" s="162"/>
      <c r="IGN52" s="162"/>
      <c r="IGO52" s="162"/>
      <c r="IGP52" s="162"/>
      <c r="IGQ52" s="162"/>
      <c r="IGR52" s="162"/>
      <c r="IGS52" s="162"/>
      <c r="IGT52" s="162"/>
      <c r="IGU52" s="162"/>
      <c r="IGV52" s="162"/>
      <c r="IGW52" s="162"/>
      <c r="IGX52" s="162"/>
      <c r="IGY52" s="162"/>
      <c r="IGZ52" s="162"/>
      <c r="IHA52" s="162"/>
      <c r="IHB52" s="162"/>
      <c r="IHC52" s="162"/>
      <c r="IHD52" s="162"/>
      <c r="IHE52" s="162"/>
      <c r="IHF52" s="162"/>
      <c r="IHG52" s="162"/>
      <c r="IHH52" s="162"/>
      <c r="IHI52" s="162"/>
      <c r="IHJ52" s="162"/>
      <c r="IHK52" s="162"/>
      <c r="IHL52" s="162"/>
      <c r="IHM52" s="162"/>
      <c r="IHN52" s="162"/>
      <c r="IHO52" s="162"/>
      <c r="IHP52" s="162"/>
      <c r="IHQ52" s="162"/>
      <c r="IHR52" s="162"/>
      <c r="IHS52" s="162"/>
      <c r="IHT52" s="162"/>
      <c r="IHU52" s="162"/>
      <c r="IHV52" s="162"/>
      <c r="IHW52" s="162"/>
      <c r="IHX52" s="162"/>
      <c r="IHY52" s="162"/>
      <c r="IHZ52" s="162"/>
      <c r="IIA52" s="162"/>
      <c r="IIB52" s="162"/>
      <c r="IIC52" s="162"/>
      <c r="IID52" s="162"/>
      <c r="IIE52" s="162"/>
      <c r="IIF52" s="162"/>
      <c r="IIG52" s="162"/>
      <c r="IIH52" s="162"/>
      <c r="III52" s="162"/>
      <c r="IIJ52" s="162"/>
      <c r="IIK52" s="162"/>
      <c r="IIL52" s="162"/>
      <c r="IIM52" s="162"/>
      <c r="IIN52" s="162"/>
      <c r="IIO52" s="162"/>
      <c r="IIP52" s="162"/>
      <c r="IIQ52" s="162"/>
      <c r="IIR52" s="162"/>
      <c r="IIS52" s="162"/>
      <c r="IIT52" s="162"/>
      <c r="IIU52" s="162"/>
      <c r="IIV52" s="162"/>
      <c r="IIW52" s="162"/>
      <c r="IIX52" s="162"/>
      <c r="IIY52" s="162"/>
      <c r="IIZ52" s="162"/>
      <c r="IJA52" s="162"/>
      <c r="IJB52" s="162"/>
      <c r="IJC52" s="162"/>
      <c r="IJD52" s="162"/>
      <c r="IJE52" s="162"/>
      <c r="IJF52" s="162"/>
      <c r="IJG52" s="162"/>
      <c r="IJH52" s="162"/>
      <c r="IJI52" s="162"/>
      <c r="IJJ52" s="162"/>
      <c r="IJK52" s="162"/>
      <c r="IJL52" s="162"/>
      <c r="IJM52" s="162"/>
      <c r="IJN52" s="162"/>
      <c r="IJO52" s="162"/>
      <c r="IJP52" s="162"/>
      <c r="IJQ52" s="162"/>
      <c r="IJR52" s="162"/>
      <c r="IJS52" s="162"/>
      <c r="IJT52" s="162"/>
      <c r="IJU52" s="162"/>
      <c r="IJV52" s="162"/>
      <c r="IJW52" s="162"/>
      <c r="IJX52" s="162"/>
      <c r="IJY52" s="162"/>
      <c r="IJZ52" s="162"/>
      <c r="IKA52" s="162"/>
      <c r="IKB52" s="162"/>
      <c r="IKC52" s="162"/>
      <c r="IKD52" s="162"/>
      <c r="IKE52" s="162"/>
      <c r="IKF52" s="162"/>
      <c r="IKG52" s="162"/>
      <c r="IKH52" s="162"/>
      <c r="IKI52" s="162"/>
      <c r="IKJ52" s="162"/>
      <c r="IKK52" s="162"/>
      <c r="IKL52" s="162"/>
      <c r="IKM52" s="162"/>
      <c r="IKN52" s="162"/>
      <c r="IKO52" s="162"/>
      <c r="IKP52" s="162"/>
      <c r="IKQ52" s="162"/>
      <c r="IKR52" s="162"/>
      <c r="IKS52" s="162"/>
      <c r="IKT52" s="162"/>
      <c r="IKU52" s="162"/>
      <c r="IKV52" s="162"/>
      <c r="IKW52" s="162"/>
      <c r="IKX52" s="162"/>
      <c r="IKY52" s="162"/>
      <c r="IKZ52" s="162"/>
      <c r="ILA52" s="162"/>
      <c r="ILB52" s="162"/>
      <c r="ILC52" s="162"/>
      <c r="ILD52" s="162"/>
      <c r="ILE52" s="162"/>
      <c r="ILF52" s="162"/>
      <c r="ILG52" s="162"/>
      <c r="ILH52" s="162"/>
      <c r="ILI52" s="162"/>
      <c r="ILJ52" s="162"/>
      <c r="ILK52" s="162"/>
      <c r="ILL52" s="162"/>
      <c r="ILM52" s="162"/>
      <c r="ILN52" s="162"/>
      <c r="ILO52" s="162"/>
      <c r="ILP52" s="162"/>
      <c r="ILQ52" s="162"/>
      <c r="ILR52" s="162"/>
      <c r="ILS52" s="162"/>
      <c r="ILT52" s="162"/>
      <c r="ILU52" s="162"/>
      <c r="ILV52" s="162"/>
      <c r="ILW52" s="162"/>
      <c r="ILX52" s="162"/>
      <c r="ILY52" s="162"/>
      <c r="ILZ52" s="162"/>
      <c r="IMA52" s="162"/>
      <c r="IMB52" s="162"/>
      <c r="IMC52" s="162"/>
      <c r="IMD52" s="162"/>
      <c r="IME52" s="162"/>
      <c r="IMF52" s="162"/>
      <c r="IMG52" s="162"/>
      <c r="IMH52" s="162"/>
      <c r="IMI52" s="162"/>
      <c r="IMJ52" s="162"/>
      <c r="IMK52" s="162"/>
      <c r="IML52" s="162"/>
      <c r="IMM52" s="162"/>
      <c r="IMN52" s="162"/>
      <c r="IMO52" s="162"/>
      <c r="IMP52" s="162"/>
      <c r="IMQ52" s="162"/>
      <c r="IMR52" s="162"/>
      <c r="IMS52" s="162"/>
      <c r="IMT52" s="162"/>
      <c r="IMU52" s="162"/>
      <c r="IMV52" s="162"/>
      <c r="IMW52" s="162"/>
      <c r="IMX52" s="162"/>
      <c r="IMY52" s="162"/>
      <c r="IMZ52" s="162"/>
      <c r="INA52" s="162"/>
      <c r="INB52" s="162"/>
      <c r="INC52" s="162"/>
      <c r="IND52" s="162"/>
      <c r="INE52" s="162"/>
      <c r="INF52" s="162"/>
      <c r="ING52" s="162"/>
      <c r="INH52" s="162"/>
      <c r="INI52" s="162"/>
      <c r="INJ52" s="162"/>
      <c r="INK52" s="162"/>
      <c r="INL52" s="162"/>
      <c r="INM52" s="162"/>
      <c r="INN52" s="162"/>
      <c r="INO52" s="162"/>
      <c r="INP52" s="162"/>
      <c r="INQ52" s="162"/>
      <c r="INR52" s="162"/>
      <c r="INS52" s="162"/>
      <c r="INT52" s="162"/>
      <c r="INU52" s="162"/>
      <c r="INV52" s="162"/>
      <c r="INW52" s="162"/>
      <c r="INX52" s="162"/>
      <c r="INY52" s="162"/>
      <c r="INZ52" s="162"/>
      <c r="IOA52" s="162"/>
      <c r="IOB52" s="162"/>
      <c r="IOC52" s="162"/>
      <c r="IOD52" s="162"/>
      <c r="IOE52" s="162"/>
      <c r="IOF52" s="162"/>
      <c r="IOG52" s="162"/>
      <c r="IOH52" s="162"/>
      <c r="IOI52" s="162"/>
      <c r="IOJ52" s="162"/>
      <c r="IOK52" s="162"/>
      <c r="IOL52" s="162"/>
      <c r="IOM52" s="162"/>
      <c r="ION52" s="162"/>
      <c r="IOO52" s="162"/>
      <c r="IOP52" s="162"/>
      <c r="IOQ52" s="162"/>
      <c r="IOR52" s="162"/>
      <c r="IOS52" s="162"/>
      <c r="IOT52" s="162"/>
      <c r="IOU52" s="162"/>
      <c r="IOV52" s="162"/>
      <c r="IOW52" s="162"/>
      <c r="IOX52" s="162"/>
      <c r="IOY52" s="162"/>
      <c r="IOZ52" s="162"/>
      <c r="IPA52" s="162"/>
      <c r="IPB52" s="162"/>
      <c r="IPC52" s="162"/>
      <c r="IPD52" s="162"/>
      <c r="IPE52" s="162"/>
      <c r="IPF52" s="162"/>
      <c r="IPG52" s="162"/>
      <c r="IPH52" s="162"/>
      <c r="IPI52" s="162"/>
      <c r="IPJ52" s="162"/>
      <c r="IPK52" s="162"/>
      <c r="IPL52" s="162"/>
      <c r="IPM52" s="162"/>
      <c r="IPN52" s="162"/>
      <c r="IPO52" s="162"/>
      <c r="IPP52" s="162"/>
      <c r="IPQ52" s="162"/>
      <c r="IPR52" s="162"/>
      <c r="IPS52" s="162"/>
      <c r="IPT52" s="162"/>
      <c r="IPU52" s="162"/>
      <c r="IPV52" s="162"/>
      <c r="IPW52" s="162"/>
      <c r="IPX52" s="162"/>
      <c r="IPY52" s="162"/>
      <c r="IPZ52" s="162"/>
      <c r="IQA52" s="162"/>
      <c r="IQB52" s="162"/>
      <c r="IQC52" s="162"/>
      <c r="IQD52" s="162"/>
      <c r="IQE52" s="162"/>
      <c r="IQF52" s="162"/>
      <c r="IQG52" s="162"/>
      <c r="IQH52" s="162"/>
      <c r="IQI52" s="162"/>
      <c r="IQJ52" s="162"/>
      <c r="IQK52" s="162"/>
      <c r="IQL52" s="162"/>
      <c r="IQM52" s="162"/>
      <c r="IQN52" s="162"/>
      <c r="IQO52" s="162"/>
      <c r="IQP52" s="162"/>
      <c r="IQQ52" s="162"/>
      <c r="IQR52" s="162"/>
      <c r="IQS52" s="162"/>
      <c r="IQT52" s="162"/>
      <c r="IQU52" s="162"/>
      <c r="IQV52" s="162"/>
      <c r="IQW52" s="162"/>
      <c r="IQX52" s="162"/>
      <c r="IQY52" s="162"/>
      <c r="IQZ52" s="162"/>
      <c r="IRA52" s="162"/>
      <c r="IRB52" s="162"/>
      <c r="IRC52" s="162"/>
      <c r="IRD52" s="162"/>
      <c r="IRE52" s="162"/>
      <c r="IRF52" s="162"/>
      <c r="IRG52" s="162"/>
      <c r="IRH52" s="162"/>
      <c r="IRI52" s="162"/>
      <c r="IRJ52" s="162"/>
      <c r="IRK52" s="162"/>
      <c r="IRL52" s="162"/>
      <c r="IRM52" s="162"/>
      <c r="IRN52" s="162"/>
      <c r="IRO52" s="162"/>
      <c r="IRP52" s="162"/>
      <c r="IRQ52" s="162"/>
      <c r="IRR52" s="162"/>
      <c r="IRS52" s="162"/>
      <c r="IRT52" s="162"/>
      <c r="IRU52" s="162"/>
      <c r="IRV52" s="162"/>
      <c r="IRW52" s="162"/>
      <c r="IRX52" s="162"/>
      <c r="IRY52" s="162"/>
      <c r="IRZ52" s="162"/>
      <c r="ISA52" s="162"/>
      <c r="ISB52" s="162"/>
      <c r="ISC52" s="162"/>
      <c r="ISD52" s="162"/>
      <c r="ISE52" s="162"/>
      <c r="ISF52" s="162"/>
      <c r="ISG52" s="162"/>
      <c r="ISH52" s="162"/>
      <c r="ISI52" s="162"/>
      <c r="ISJ52" s="162"/>
      <c r="ISK52" s="162"/>
      <c r="ISL52" s="162"/>
      <c r="ISM52" s="162"/>
      <c r="ISN52" s="162"/>
      <c r="ISO52" s="162"/>
      <c r="ISP52" s="162"/>
      <c r="ISQ52" s="162"/>
      <c r="ISR52" s="162"/>
      <c r="ISS52" s="162"/>
      <c r="IST52" s="162"/>
      <c r="ISU52" s="162"/>
      <c r="ISV52" s="162"/>
      <c r="ISW52" s="162"/>
      <c r="ISX52" s="162"/>
      <c r="ISY52" s="162"/>
      <c r="ISZ52" s="162"/>
      <c r="ITA52" s="162"/>
      <c r="ITB52" s="162"/>
      <c r="ITC52" s="162"/>
      <c r="ITD52" s="162"/>
      <c r="ITE52" s="162"/>
      <c r="ITF52" s="162"/>
      <c r="ITG52" s="162"/>
      <c r="ITH52" s="162"/>
      <c r="ITI52" s="162"/>
      <c r="ITJ52" s="162"/>
      <c r="ITK52" s="162"/>
      <c r="ITL52" s="162"/>
      <c r="ITM52" s="162"/>
      <c r="ITN52" s="162"/>
      <c r="ITO52" s="162"/>
      <c r="ITP52" s="162"/>
      <c r="ITQ52" s="162"/>
      <c r="ITR52" s="162"/>
      <c r="ITS52" s="162"/>
      <c r="ITT52" s="162"/>
      <c r="ITU52" s="162"/>
      <c r="ITV52" s="162"/>
      <c r="ITW52" s="162"/>
      <c r="ITX52" s="162"/>
      <c r="ITY52" s="162"/>
      <c r="ITZ52" s="162"/>
      <c r="IUA52" s="162"/>
      <c r="IUB52" s="162"/>
      <c r="IUC52" s="162"/>
      <c r="IUD52" s="162"/>
      <c r="IUE52" s="162"/>
      <c r="IUF52" s="162"/>
      <c r="IUG52" s="162"/>
      <c r="IUH52" s="162"/>
      <c r="IUI52" s="162"/>
      <c r="IUJ52" s="162"/>
      <c r="IUK52" s="162"/>
      <c r="IUL52" s="162"/>
      <c r="IUM52" s="162"/>
      <c r="IUN52" s="162"/>
      <c r="IUO52" s="162"/>
      <c r="IUP52" s="162"/>
      <c r="IUQ52" s="162"/>
      <c r="IUR52" s="162"/>
      <c r="IUS52" s="162"/>
      <c r="IUT52" s="162"/>
      <c r="IUU52" s="162"/>
      <c r="IUV52" s="162"/>
      <c r="IUW52" s="162"/>
      <c r="IUX52" s="162"/>
      <c r="IUY52" s="162"/>
      <c r="IUZ52" s="162"/>
      <c r="IVA52" s="162"/>
      <c r="IVB52" s="162"/>
      <c r="IVC52" s="162"/>
      <c r="IVD52" s="162"/>
      <c r="IVE52" s="162"/>
      <c r="IVF52" s="162"/>
      <c r="IVG52" s="162"/>
      <c r="IVH52" s="162"/>
      <c r="IVI52" s="162"/>
      <c r="IVJ52" s="162"/>
      <c r="IVK52" s="162"/>
      <c r="IVL52" s="162"/>
      <c r="IVM52" s="162"/>
      <c r="IVN52" s="162"/>
      <c r="IVO52" s="162"/>
      <c r="IVP52" s="162"/>
      <c r="IVQ52" s="162"/>
      <c r="IVR52" s="162"/>
      <c r="IVS52" s="162"/>
      <c r="IVT52" s="162"/>
      <c r="IVU52" s="162"/>
      <c r="IVV52" s="162"/>
      <c r="IVW52" s="162"/>
      <c r="IVX52" s="162"/>
      <c r="IVY52" s="162"/>
      <c r="IVZ52" s="162"/>
      <c r="IWA52" s="162"/>
      <c r="IWB52" s="162"/>
      <c r="IWC52" s="162"/>
      <c r="IWD52" s="162"/>
      <c r="IWE52" s="162"/>
      <c r="IWF52" s="162"/>
      <c r="IWG52" s="162"/>
      <c r="IWH52" s="162"/>
      <c r="IWI52" s="162"/>
      <c r="IWJ52" s="162"/>
      <c r="IWK52" s="162"/>
      <c r="IWL52" s="162"/>
      <c r="IWM52" s="162"/>
      <c r="IWN52" s="162"/>
      <c r="IWO52" s="162"/>
      <c r="IWP52" s="162"/>
      <c r="IWQ52" s="162"/>
      <c r="IWR52" s="162"/>
      <c r="IWS52" s="162"/>
      <c r="IWT52" s="162"/>
      <c r="IWU52" s="162"/>
      <c r="IWV52" s="162"/>
      <c r="IWW52" s="162"/>
      <c r="IWX52" s="162"/>
      <c r="IWY52" s="162"/>
      <c r="IWZ52" s="162"/>
      <c r="IXA52" s="162"/>
      <c r="IXB52" s="162"/>
      <c r="IXC52" s="162"/>
      <c r="IXD52" s="162"/>
      <c r="IXE52" s="162"/>
      <c r="IXF52" s="162"/>
      <c r="IXG52" s="162"/>
      <c r="IXH52" s="162"/>
      <c r="IXI52" s="162"/>
      <c r="IXJ52" s="162"/>
      <c r="IXK52" s="162"/>
      <c r="IXL52" s="162"/>
      <c r="IXM52" s="162"/>
      <c r="IXN52" s="162"/>
      <c r="IXO52" s="162"/>
      <c r="IXP52" s="162"/>
      <c r="IXQ52" s="162"/>
      <c r="IXR52" s="162"/>
      <c r="IXS52" s="162"/>
      <c r="IXT52" s="162"/>
      <c r="IXU52" s="162"/>
      <c r="IXV52" s="162"/>
      <c r="IXW52" s="162"/>
      <c r="IXX52" s="162"/>
      <c r="IXY52" s="162"/>
      <c r="IXZ52" s="162"/>
      <c r="IYA52" s="162"/>
      <c r="IYB52" s="162"/>
      <c r="IYC52" s="162"/>
      <c r="IYD52" s="162"/>
      <c r="IYE52" s="162"/>
      <c r="IYF52" s="162"/>
      <c r="IYG52" s="162"/>
      <c r="IYH52" s="162"/>
      <c r="IYI52" s="162"/>
      <c r="IYJ52" s="162"/>
      <c r="IYK52" s="162"/>
      <c r="IYL52" s="162"/>
      <c r="IYM52" s="162"/>
      <c r="IYN52" s="162"/>
      <c r="IYO52" s="162"/>
      <c r="IYP52" s="162"/>
      <c r="IYQ52" s="162"/>
      <c r="IYR52" s="162"/>
      <c r="IYS52" s="162"/>
      <c r="IYT52" s="162"/>
      <c r="IYU52" s="162"/>
      <c r="IYV52" s="162"/>
      <c r="IYW52" s="162"/>
      <c r="IYX52" s="162"/>
      <c r="IYY52" s="162"/>
      <c r="IYZ52" s="162"/>
      <c r="IZA52" s="162"/>
      <c r="IZB52" s="162"/>
      <c r="IZC52" s="162"/>
      <c r="IZD52" s="162"/>
      <c r="IZE52" s="162"/>
      <c r="IZF52" s="162"/>
      <c r="IZG52" s="162"/>
      <c r="IZH52" s="162"/>
      <c r="IZI52" s="162"/>
      <c r="IZJ52" s="162"/>
      <c r="IZK52" s="162"/>
      <c r="IZL52" s="162"/>
      <c r="IZM52" s="162"/>
      <c r="IZN52" s="162"/>
      <c r="IZO52" s="162"/>
      <c r="IZP52" s="162"/>
      <c r="IZQ52" s="162"/>
      <c r="IZR52" s="162"/>
      <c r="IZS52" s="162"/>
      <c r="IZT52" s="162"/>
      <c r="IZU52" s="162"/>
      <c r="IZV52" s="162"/>
      <c r="IZW52" s="162"/>
      <c r="IZX52" s="162"/>
      <c r="IZY52" s="162"/>
      <c r="IZZ52" s="162"/>
      <c r="JAA52" s="162"/>
      <c r="JAB52" s="162"/>
      <c r="JAC52" s="162"/>
      <c r="JAD52" s="162"/>
      <c r="JAE52" s="162"/>
      <c r="JAF52" s="162"/>
      <c r="JAG52" s="162"/>
      <c r="JAH52" s="162"/>
      <c r="JAI52" s="162"/>
      <c r="JAJ52" s="162"/>
      <c r="JAK52" s="162"/>
      <c r="JAL52" s="162"/>
      <c r="JAM52" s="162"/>
      <c r="JAN52" s="162"/>
      <c r="JAO52" s="162"/>
      <c r="JAP52" s="162"/>
      <c r="JAQ52" s="162"/>
      <c r="JAR52" s="162"/>
      <c r="JAS52" s="162"/>
      <c r="JAT52" s="162"/>
      <c r="JAU52" s="162"/>
      <c r="JAV52" s="162"/>
      <c r="JAW52" s="162"/>
      <c r="JAX52" s="162"/>
      <c r="JAY52" s="162"/>
      <c r="JAZ52" s="162"/>
      <c r="JBA52" s="162"/>
      <c r="JBB52" s="162"/>
      <c r="JBC52" s="162"/>
      <c r="JBD52" s="162"/>
      <c r="JBE52" s="162"/>
      <c r="JBF52" s="162"/>
      <c r="JBG52" s="162"/>
      <c r="JBH52" s="162"/>
      <c r="JBI52" s="162"/>
      <c r="JBJ52" s="162"/>
      <c r="JBK52" s="162"/>
      <c r="JBL52" s="162"/>
      <c r="JBM52" s="162"/>
      <c r="JBN52" s="162"/>
      <c r="JBO52" s="162"/>
      <c r="JBP52" s="162"/>
      <c r="JBQ52" s="162"/>
      <c r="JBR52" s="162"/>
      <c r="JBS52" s="162"/>
      <c r="JBT52" s="162"/>
      <c r="JBU52" s="162"/>
      <c r="JBV52" s="162"/>
      <c r="JBW52" s="162"/>
      <c r="JBX52" s="162"/>
      <c r="JBY52" s="162"/>
      <c r="JBZ52" s="162"/>
      <c r="JCA52" s="162"/>
      <c r="JCB52" s="162"/>
      <c r="JCC52" s="162"/>
      <c r="JCD52" s="162"/>
      <c r="JCE52" s="162"/>
      <c r="JCF52" s="162"/>
      <c r="JCG52" s="162"/>
      <c r="JCH52" s="162"/>
      <c r="JCI52" s="162"/>
      <c r="JCJ52" s="162"/>
      <c r="JCK52" s="162"/>
      <c r="JCL52" s="162"/>
      <c r="JCM52" s="162"/>
      <c r="JCN52" s="162"/>
      <c r="JCO52" s="162"/>
      <c r="JCP52" s="162"/>
      <c r="JCQ52" s="162"/>
      <c r="JCR52" s="162"/>
      <c r="JCS52" s="162"/>
      <c r="JCT52" s="162"/>
      <c r="JCU52" s="162"/>
      <c r="JCV52" s="162"/>
      <c r="JCW52" s="162"/>
      <c r="JCX52" s="162"/>
      <c r="JCY52" s="162"/>
      <c r="JCZ52" s="162"/>
      <c r="JDA52" s="162"/>
      <c r="JDB52" s="162"/>
      <c r="JDC52" s="162"/>
      <c r="JDD52" s="162"/>
      <c r="JDE52" s="162"/>
      <c r="JDF52" s="162"/>
      <c r="JDG52" s="162"/>
      <c r="JDH52" s="162"/>
      <c r="JDI52" s="162"/>
      <c r="JDJ52" s="162"/>
      <c r="JDK52" s="162"/>
      <c r="JDL52" s="162"/>
      <c r="JDM52" s="162"/>
      <c r="JDN52" s="162"/>
      <c r="JDO52" s="162"/>
      <c r="JDP52" s="162"/>
      <c r="JDQ52" s="162"/>
      <c r="JDR52" s="162"/>
      <c r="JDS52" s="162"/>
      <c r="JDT52" s="162"/>
      <c r="JDU52" s="162"/>
      <c r="JDV52" s="162"/>
      <c r="JDW52" s="162"/>
      <c r="JDX52" s="162"/>
      <c r="JDY52" s="162"/>
      <c r="JDZ52" s="162"/>
      <c r="JEA52" s="162"/>
      <c r="JEB52" s="162"/>
      <c r="JEC52" s="162"/>
      <c r="JED52" s="162"/>
      <c r="JEE52" s="162"/>
      <c r="JEF52" s="162"/>
      <c r="JEG52" s="162"/>
      <c r="JEH52" s="162"/>
      <c r="JEI52" s="162"/>
      <c r="JEJ52" s="162"/>
      <c r="JEK52" s="162"/>
      <c r="JEL52" s="162"/>
      <c r="JEM52" s="162"/>
      <c r="JEN52" s="162"/>
      <c r="JEO52" s="162"/>
      <c r="JEP52" s="162"/>
      <c r="JEQ52" s="162"/>
      <c r="JER52" s="162"/>
      <c r="JES52" s="162"/>
      <c r="JET52" s="162"/>
      <c r="JEU52" s="162"/>
      <c r="JEV52" s="162"/>
      <c r="JEW52" s="162"/>
      <c r="JEX52" s="162"/>
      <c r="JEY52" s="162"/>
      <c r="JEZ52" s="162"/>
      <c r="JFA52" s="162"/>
      <c r="JFB52" s="162"/>
      <c r="JFC52" s="162"/>
      <c r="JFD52" s="162"/>
      <c r="JFE52" s="162"/>
      <c r="JFF52" s="162"/>
      <c r="JFG52" s="162"/>
      <c r="JFH52" s="162"/>
      <c r="JFI52" s="162"/>
      <c r="JFJ52" s="162"/>
      <c r="JFK52" s="162"/>
      <c r="JFL52" s="162"/>
      <c r="JFM52" s="162"/>
      <c r="JFN52" s="162"/>
      <c r="JFO52" s="162"/>
      <c r="JFP52" s="162"/>
      <c r="JFQ52" s="162"/>
      <c r="JFR52" s="162"/>
      <c r="JFS52" s="162"/>
      <c r="JFT52" s="162"/>
      <c r="JFU52" s="162"/>
      <c r="JFV52" s="162"/>
      <c r="JFW52" s="162"/>
      <c r="JFX52" s="162"/>
      <c r="JFY52" s="162"/>
      <c r="JFZ52" s="162"/>
      <c r="JGA52" s="162"/>
      <c r="JGB52" s="162"/>
      <c r="JGC52" s="162"/>
      <c r="JGD52" s="162"/>
      <c r="JGE52" s="162"/>
      <c r="JGF52" s="162"/>
      <c r="JGG52" s="162"/>
      <c r="JGH52" s="162"/>
      <c r="JGI52" s="162"/>
      <c r="JGJ52" s="162"/>
      <c r="JGK52" s="162"/>
      <c r="JGL52" s="162"/>
      <c r="JGM52" s="162"/>
      <c r="JGN52" s="162"/>
      <c r="JGO52" s="162"/>
      <c r="JGP52" s="162"/>
      <c r="JGQ52" s="162"/>
      <c r="JGR52" s="162"/>
      <c r="JGS52" s="162"/>
      <c r="JGT52" s="162"/>
      <c r="JGU52" s="162"/>
      <c r="JGV52" s="162"/>
      <c r="JGW52" s="162"/>
      <c r="JGX52" s="162"/>
      <c r="JGY52" s="162"/>
      <c r="JGZ52" s="162"/>
      <c r="JHA52" s="162"/>
      <c r="JHB52" s="162"/>
      <c r="JHC52" s="162"/>
      <c r="JHD52" s="162"/>
      <c r="JHE52" s="162"/>
      <c r="JHF52" s="162"/>
      <c r="JHG52" s="162"/>
      <c r="JHH52" s="162"/>
      <c r="JHI52" s="162"/>
      <c r="JHJ52" s="162"/>
      <c r="JHK52" s="162"/>
      <c r="JHL52" s="162"/>
      <c r="JHM52" s="162"/>
      <c r="JHN52" s="162"/>
      <c r="JHO52" s="162"/>
      <c r="JHP52" s="162"/>
      <c r="JHQ52" s="162"/>
      <c r="JHR52" s="162"/>
      <c r="JHS52" s="162"/>
      <c r="JHT52" s="162"/>
      <c r="JHU52" s="162"/>
      <c r="JHV52" s="162"/>
      <c r="JHW52" s="162"/>
      <c r="JHX52" s="162"/>
      <c r="JHY52" s="162"/>
      <c r="JHZ52" s="162"/>
      <c r="JIA52" s="162"/>
      <c r="JIB52" s="162"/>
      <c r="JIC52" s="162"/>
      <c r="JID52" s="162"/>
      <c r="JIE52" s="162"/>
      <c r="JIF52" s="162"/>
      <c r="JIG52" s="162"/>
      <c r="JIH52" s="162"/>
      <c r="JII52" s="162"/>
      <c r="JIJ52" s="162"/>
      <c r="JIK52" s="162"/>
      <c r="JIL52" s="162"/>
      <c r="JIM52" s="162"/>
      <c r="JIN52" s="162"/>
      <c r="JIO52" s="162"/>
      <c r="JIP52" s="162"/>
      <c r="JIQ52" s="162"/>
      <c r="JIR52" s="162"/>
      <c r="JIS52" s="162"/>
      <c r="JIT52" s="162"/>
      <c r="JIU52" s="162"/>
      <c r="JIV52" s="162"/>
      <c r="JIW52" s="162"/>
      <c r="JIX52" s="162"/>
      <c r="JIY52" s="162"/>
      <c r="JIZ52" s="162"/>
      <c r="JJA52" s="162"/>
      <c r="JJB52" s="162"/>
      <c r="JJC52" s="162"/>
      <c r="JJD52" s="162"/>
      <c r="JJE52" s="162"/>
      <c r="JJF52" s="162"/>
      <c r="JJG52" s="162"/>
      <c r="JJH52" s="162"/>
      <c r="JJI52" s="162"/>
      <c r="JJJ52" s="162"/>
      <c r="JJK52" s="162"/>
      <c r="JJL52" s="162"/>
      <c r="JJM52" s="162"/>
      <c r="JJN52" s="162"/>
      <c r="JJO52" s="162"/>
      <c r="JJP52" s="162"/>
      <c r="JJQ52" s="162"/>
      <c r="JJR52" s="162"/>
      <c r="JJS52" s="162"/>
      <c r="JJT52" s="162"/>
      <c r="JJU52" s="162"/>
      <c r="JJV52" s="162"/>
      <c r="JJW52" s="162"/>
      <c r="JJX52" s="162"/>
      <c r="JJY52" s="162"/>
      <c r="JJZ52" s="162"/>
      <c r="JKA52" s="162"/>
      <c r="JKB52" s="162"/>
      <c r="JKC52" s="162"/>
      <c r="JKD52" s="162"/>
      <c r="JKE52" s="162"/>
      <c r="JKF52" s="162"/>
      <c r="JKG52" s="162"/>
      <c r="JKH52" s="162"/>
      <c r="JKI52" s="162"/>
      <c r="JKJ52" s="162"/>
      <c r="JKK52" s="162"/>
      <c r="JKL52" s="162"/>
      <c r="JKM52" s="162"/>
      <c r="JKN52" s="162"/>
      <c r="JKO52" s="162"/>
      <c r="JKP52" s="162"/>
      <c r="JKQ52" s="162"/>
      <c r="JKR52" s="162"/>
      <c r="JKS52" s="162"/>
      <c r="JKT52" s="162"/>
      <c r="JKU52" s="162"/>
      <c r="JKV52" s="162"/>
      <c r="JKW52" s="162"/>
      <c r="JKX52" s="162"/>
      <c r="JKY52" s="162"/>
      <c r="JKZ52" s="162"/>
      <c r="JLA52" s="162"/>
      <c r="JLB52" s="162"/>
      <c r="JLC52" s="162"/>
      <c r="JLD52" s="162"/>
      <c r="JLE52" s="162"/>
      <c r="JLF52" s="162"/>
      <c r="JLG52" s="162"/>
      <c r="JLH52" s="162"/>
      <c r="JLI52" s="162"/>
      <c r="JLJ52" s="162"/>
      <c r="JLK52" s="162"/>
      <c r="JLL52" s="162"/>
      <c r="JLM52" s="162"/>
      <c r="JLN52" s="162"/>
      <c r="JLO52" s="162"/>
      <c r="JLP52" s="162"/>
      <c r="JLQ52" s="162"/>
      <c r="JLR52" s="162"/>
      <c r="JLS52" s="162"/>
      <c r="JLT52" s="162"/>
      <c r="JLU52" s="162"/>
      <c r="JLV52" s="162"/>
      <c r="JLW52" s="162"/>
      <c r="JLX52" s="162"/>
      <c r="JLY52" s="162"/>
      <c r="JLZ52" s="162"/>
      <c r="JMA52" s="162"/>
      <c r="JMB52" s="162"/>
      <c r="JMC52" s="162"/>
      <c r="JMD52" s="162"/>
      <c r="JME52" s="162"/>
      <c r="JMF52" s="162"/>
      <c r="JMG52" s="162"/>
      <c r="JMH52" s="162"/>
      <c r="JMI52" s="162"/>
      <c r="JMJ52" s="162"/>
      <c r="JMK52" s="162"/>
      <c r="JML52" s="162"/>
      <c r="JMM52" s="162"/>
      <c r="JMN52" s="162"/>
      <c r="JMO52" s="162"/>
      <c r="JMP52" s="162"/>
      <c r="JMQ52" s="162"/>
      <c r="JMR52" s="162"/>
      <c r="JMS52" s="162"/>
      <c r="JMT52" s="162"/>
      <c r="JMU52" s="162"/>
      <c r="JMV52" s="162"/>
      <c r="JMW52" s="162"/>
      <c r="JMX52" s="162"/>
      <c r="JMY52" s="162"/>
      <c r="JMZ52" s="162"/>
      <c r="JNA52" s="162"/>
      <c r="JNB52" s="162"/>
      <c r="JNC52" s="162"/>
      <c r="JND52" s="162"/>
      <c r="JNE52" s="162"/>
      <c r="JNF52" s="162"/>
      <c r="JNG52" s="162"/>
      <c r="JNH52" s="162"/>
      <c r="JNI52" s="162"/>
      <c r="JNJ52" s="162"/>
      <c r="JNK52" s="162"/>
      <c r="JNL52" s="162"/>
      <c r="JNM52" s="162"/>
      <c r="JNN52" s="162"/>
      <c r="JNO52" s="162"/>
      <c r="JNP52" s="162"/>
      <c r="JNQ52" s="162"/>
      <c r="JNR52" s="162"/>
      <c r="JNS52" s="162"/>
      <c r="JNT52" s="162"/>
      <c r="JNU52" s="162"/>
      <c r="JNV52" s="162"/>
      <c r="JNW52" s="162"/>
      <c r="JNX52" s="162"/>
      <c r="JNY52" s="162"/>
      <c r="JNZ52" s="162"/>
      <c r="JOA52" s="162"/>
      <c r="JOB52" s="162"/>
      <c r="JOC52" s="162"/>
      <c r="JOD52" s="162"/>
      <c r="JOE52" s="162"/>
      <c r="JOF52" s="162"/>
      <c r="JOG52" s="162"/>
      <c r="JOH52" s="162"/>
      <c r="JOI52" s="162"/>
      <c r="JOJ52" s="162"/>
      <c r="JOK52" s="162"/>
      <c r="JOL52" s="162"/>
      <c r="JOM52" s="162"/>
      <c r="JON52" s="162"/>
      <c r="JOO52" s="162"/>
      <c r="JOP52" s="162"/>
      <c r="JOQ52" s="162"/>
      <c r="JOR52" s="162"/>
      <c r="JOS52" s="162"/>
      <c r="JOT52" s="162"/>
      <c r="JOU52" s="162"/>
      <c r="JOV52" s="162"/>
      <c r="JOW52" s="162"/>
      <c r="JOX52" s="162"/>
      <c r="JOY52" s="162"/>
      <c r="JOZ52" s="162"/>
      <c r="JPA52" s="162"/>
      <c r="JPB52" s="162"/>
      <c r="JPC52" s="162"/>
      <c r="JPD52" s="162"/>
      <c r="JPE52" s="162"/>
      <c r="JPF52" s="162"/>
      <c r="JPG52" s="162"/>
      <c r="JPH52" s="162"/>
      <c r="JPI52" s="162"/>
      <c r="JPJ52" s="162"/>
      <c r="JPK52" s="162"/>
      <c r="JPL52" s="162"/>
      <c r="JPM52" s="162"/>
      <c r="JPN52" s="162"/>
      <c r="JPO52" s="162"/>
      <c r="JPP52" s="162"/>
      <c r="JPQ52" s="162"/>
      <c r="JPR52" s="162"/>
      <c r="JPS52" s="162"/>
      <c r="JPT52" s="162"/>
      <c r="JPU52" s="162"/>
      <c r="JPV52" s="162"/>
      <c r="JPW52" s="162"/>
      <c r="JPX52" s="162"/>
      <c r="JPY52" s="162"/>
      <c r="JPZ52" s="162"/>
      <c r="JQA52" s="162"/>
      <c r="JQB52" s="162"/>
      <c r="JQC52" s="162"/>
      <c r="JQD52" s="162"/>
      <c r="JQE52" s="162"/>
      <c r="JQF52" s="162"/>
      <c r="JQG52" s="162"/>
      <c r="JQH52" s="162"/>
      <c r="JQI52" s="162"/>
      <c r="JQJ52" s="162"/>
      <c r="JQK52" s="162"/>
      <c r="JQL52" s="162"/>
      <c r="JQM52" s="162"/>
      <c r="JQN52" s="162"/>
      <c r="JQO52" s="162"/>
      <c r="JQP52" s="162"/>
      <c r="JQQ52" s="162"/>
      <c r="JQR52" s="162"/>
      <c r="JQS52" s="162"/>
      <c r="JQT52" s="162"/>
      <c r="JQU52" s="162"/>
      <c r="JQV52" s="162"/>
      <c r="JQW52" s="162"/>
      <c r="JQX52" s="162"/>
      <c r="JQY52" s="162"/>
      <c r="JQZ52" s="162"/>
      <c r="JRA52" s="162"/>
      <c r="JRB52" s="162"/>
      <c r="JRC52" s="162"/>
      <c r="JRD52" s="162"/>
      <c r="JRE52" s="162"/>
      <c r="JRF52" s="162"/>
      <c r="JRG52" s="162"/>
      <c r="JRH52" s="162"/>
      <c r="JRI52" s="162"/>
      <c r="JRJ52" s="162"/>
      <c r="JRK52" s="162"/>
      <c r="JRL52" s="162"/>
      <c r="JRM52" s="162"/>
      <c r="JRN52" s="162"/>
      <c r="JRO52" s="162"/>
      <c r="JRP52" s="162"/>
      <c r="JRQ52" s="162"/>
      <c r="JRR52" s="162"/>
      <c r="JRS52" s="162"/>
      <c r="JRT52" s="162"/>
      <c r="JRU52" s="162"/>
      <c r="JRV52" s="162"/>
      <c r="JRW52" s="162"/>
      <c r="JRX52" s="162"/>
      <c r="JRY52" s="162"/>
      <c r="JRZ52" s="162"/>
      <c r="JSA52" s="162"/>
      <c r="JSB52" s="162"/>
      <c r="JSC52" s="162"/>
      <c r="JSD52" s="162"/>
      <c r="JSE52" s="162"/>
      <c r="JSF52" s="162"/>
      <c r="JSG52" s="162"/>
      <c r="JSH52" s="162"/>
      <c r="JSI52" s="162"/>
      <c r="JSJ52" s="162"/>
      <c r="JSK52" s="162"/>
      <c r="JSL52" s="162"/>
      <c r="JSM52" s="162"/>
      <c r="JSN52" s="162"/>
      <c r="JSO52" s="162"/>
      <c r="JSP52" s="162"/>
      <c r="JSQ52" s="162"/>
      <c r="JSR52" s="162"/>
      <c r="JSS52" s="162"/>
      <c r="JST52" s="162"/>
      <c r="JSU52" s="162"/>
      <c r="JSV52" s="162"/>
      <c r="JSW52" s="162"/>
      <c r="JSX52" s="162"/>
      <c r="JSY52" s="162"/>
      <c r="JSZ52" s="162"/>
      <c r="JTA52" s="162"/>
      <c r="JTB52" s="162"/>
      <c r="JTC52" s="162"/>
      <c r="JTD52" s="162"/>
      <c r="JTE52" s="162"/>
      <c r="JTF52" s="162"/>
      <c r="JTG52" s="162"/>
      <c r="JTH52" s="162"/>
      <c r="JTI52" s="162"/>
      <c r="JTJ52" s="162"/>
      <c r="JTK52" s="162"/>
      <c r="JTL52" s="162"/>
      <c r="JTM52" s="162"/>
      <c r="JTN52" s="162"/>
      <c r="JTO52" s="162"/>
      <c r="JTP52" s="162"/>
      <c r="JTQ52" s="162"/>
      <c r="JTR52" s="162"/>
      <c r="JTS52" s="162"/>
      <c r="JTT52" s="162"/>
      <c r="JTU52" s="162"/>
      <c r="JTV52" s="162"/>
      <c r="JTW52" s="162"/>
      <c r="JTX52" s="162"/>
      <c r="JTY52" s="162"/>
      <c r="JTZ52" s="162"/>
      <c r="JUA52" s="162"/>
      <c r="JUB52" s="162"/>
      <c r="JUC52" s="162"/>
      <c r="JUD52" s="162"/>
      <c r="JUE52" s="162"/>
      <c r="JUF52" s="162"/>
      <c r="JUG52" s="162"/>
      <c r="JUH52" s="162"/>
      <c r="JUI52" s="162"/>
      <c r="JUJ52" s="162"/>
      <c r="JUK52" s="162"/>
      <c r="JUL52" s="162"/>
      <c r="JUM52" s="162"/>
      <c r="JUN52" s="162"/>
      <c r="JUO52" s="162"/>
      <c r="JUP52" s="162"/>
      <c r="JUQ52" s="162"/>
      <c r="JUR52" s="162"/>
      <c r="JUS52" s="162"/>
      <c r="JUT52" s="162"/>
      <c r="JUU52" s="162"/>
      <c r="JUV52" s="162"/>
      <c r="JUW52" s="162"/>
      <c r="JUX52" s="162"/>
      <c r="JUY52" s="162"/>
      <c r="JUZ52" s="162"/>
      <c r="JVA52" s="162"/>
      <c r="JVB52" s="162"/>
      <c r="JVC52" s="162"/>
      <c r="JVD52" s="162"/>
      <c r="JVE52" s="162"/>
      <c r="JVF52" s="162"/>
      <c r="JVG52" s="162"/>
      <c r="JVH52" s="162"/>
      <c r="JVI52" s="162"/>
      <c r="JVJ52" s="162"/>
      <c r="JVK52" s="162"/>
      <c r="JVL52" s="162"/>
      <c r="JVM52" s="162"/>
      <c r="JVN52" s="162"/>
      <c r="JVO52" s="162"/>
      <c r="JVP52" s="162"/>
      <c r="JVQ52" s="162"/>
      <c r="JVR52" s="162"/>
      <c r="JVS52" s="162"/>
      <c r="JVT52" s="162"/>
      <c r="JVU52" s="162"/>
      <c r="JVV52" s="162"/>
      <c r="JVW52" s="162"/>
      <c r="JVX52" s="162"/>
      <c r="JVY52" s="162"/>
      <c r="JVZ52" s="162"/>
      <c r="JWA52" s="162"/>
      <c r="JWB52" s="162"/>
      <c r="JWC52" s="162"/>
      <c r="JWD52" s="162"/>
      <c r="JWE52" s="162"/>
      <c r="JWF52" s="162"/>
      <c r="JWG52" s="162"/>
      <c r="JWH52" s="162"/>
      <c r="JWI52" s="162"/>
      <c r="JWJ52" s="162"/>
      <c r="JWK52" s="162"/>
      <c r="JWL52" s="162"/>
      <c r="JWM52" s="162"/>
      <c r="JWN52" s="162"/>
      <c r="JWO52" s="162"/>
      <c r="JWP52" s="162"/>
      <c r="JWQ52" s="162"/>
      <c r="JWR52" s="162"/>
      <c r="JWS52" s="162"/>
      <c r="JWT52" s="162"/>
      <c r="JWU52" s="162"/>
      <c r="JWV52" s="162"/>
      <c r="JWW52" s="162"/>
      <c r="JWX52" s="162"/>
      <c r="JWY52" s="162"/>
      <c r="JWZ52" s="162"/>
      <c r="JXA52" s="162"/>
      <c r="JXB52" s="162"/>
      <c r="JXC52" s="162"/>
      <c r="JXD52" s="162"/>
      <c r="JXE52" s="162"/>
      <c r="JXF52" s="162"/>
      <c r="JXG52" s="162"/>
      <c r="JXH52" s="162"/>
      <c r="JXI52" s="162"/>
      <c r="JXJ52" s="162"/>
      <c r="JXK52" s="162"/>
      <c r="JXL52" s="162"/>
      <c r="JXM52" s="162"/>
      <c r="JXN52" s="162"/>
      <c r="JXO52" s="162"/>
      <c r="JXP52" s="162"/>
      <c r="JXQ52" s="162"/>
      <c r="JXR52" s="162"/>
      <c r="JXS52" s="162"/>
      <c r="JXT52" s="162"/>
      <c r="JXU52" s="162"/>
      <c r="JXV52" s="162"/>
      <c r="JXW52" s="162"/>
      <c r="JXX52" s="162"/>
      <c r="JXY52" s="162"/>
      <c r="JXZ52" s="162"/>
      <c r="JYA52" s="162"/>
      <c r="JYB52" s="162"/>
      <c r="JYC52" s="162"/>
      <c r="JYD52" s="162"/>
      <c r="JYE52" s="162"/>
      <c r="JYF52" s="162"/>
      <c r="JYG52" s="162"/>
      <c r="JYH52" s="162"/>
      <c r="JYI52" s="162"/>
      <c r="JYJ52" s="162"/>
      <c r="JYK52" s="162"/>
      <c r="JYL52" s="162"/>
      <c r="JYM52" s="162"/>
      <c r="JYN52" s="162"/>
      <c r="JYO52" s="162"/>
      <c r="JYP52" s="162"/>
      <c r="JYQ52" s="162"/>
      <c r="JYR52" s="162"/>
      <c r="JYS52" s="162"/>
      <c r="JYT52" s="162"/>
      <c r="JYU52" s="162"/>
      <c r="JYV52" s="162"/>
      <c r="JYW52" s="162"/>
      <c r="JYX52" s="162"/>
      <c r="JYY52" s="162"/>
      <c r="JYZ52" s="162"/>
      <c r="JZA52" s="162"/>
      <c r="JZB52" s="162"/>
      <c r="JZC52" s="162"/>
      <c r="JZD52" s="162"/>
      <c r="JZE52" s="162"/>
      <c r="JZF52" s="162"/>
      <c r="JZG52" s="162"/>
      <c r="JZH52" s="162"/>
      <c r="JZI52" s="162"/>
      <c r="JZJ52" s="162"/>
      <c r="JZK52" s="162"/>
      <c r="JZL52" s="162"/>
      <c r="JZM52" s="162"/>
      <c r="JZN52" s="162"/>
      <c r="JZO52" s="162"/>
      <c r="JZP52" s="162"/>
      <c r="JZQ52" s="162"/>
      <c r="JZR52" s="162"/>
      <c r="JZS52" s="162"/>
      <c r="JZT52" s="162"/>
      <c r="JZU52" s="162"/>
      <c r="JZV52" s="162"/>
      <c r="JZW52" s="162"/>
      <c r="JZX52" s="162"/>
      <c r="JZY52" s="162"/>
      <c r="JZZ52" s="162"/>
      <c r="KAA52" s="162"/>
      <c r="KAB52" s="162"/>
      <c r="KAC52" s="162"/>
      <c r="KAD52" s="162"/>
      <c r="KAE52" s="162"/>
      <c r="KAF52" s="162"/>
      <c r="KAG52" s="162"/>
      <c r="KAH52" s="162"/>
      <c r="KAI52" s="162"/>
      <c r="KAJ52" s="162"/>
      <c r="KAK52" s="162"/>
      <c r="KAL52" s="162"/>
      <c r="KAM52" s="162"/>
      <c r="KAN52" s="162"/>
      <c r="KAO52" s="162"/>
      <c r="KAP52" s="162"/>
      <c r="KAQ52" s="162"/>
      <c r="KAR52" s="162"/>
      <c r="KAS52" s="162"/>
      <c r="KAT52" s="162"/>
      <c r="KAU52" s="162"/>
      <c r="KAV52" s="162"/>
      <c r="KAW52" s="162"/>
      <c r="KAX52" s="162"/>
      <c r="KAY52" s="162"/>
      <c r="KAZ52" s="162"/>
      <c r="KBA52" s="162"/>
      <c r="KBB52" s="162"/>
      <c r="KBC52" s="162"/>
      <c r="KBD52" s="162"/>
      <c r="KBE52" s="162"/>
      <c r="KBF52" s="162"/>
      <c r="KBG52" s="162"/>
      <c r="KBH52" s="162"/>
      <c r="KBI52" s="162"/>
      <c r="KBJ52" s="162"/>
      <c r="KBK52" s="162"/>
      <c r="KBL52" s="162"/>
      <c r="KBM52" s="162"/>
      <c r="KBN52" s="162"/>
      <c r="KBO52" s="162"/>
      <c r="KBP52" s="162"/>
      <c r="KBQ52" s="162"/>
      <c r="KBR52" s="162"/>
      <c r="KBS52" s="162"/>
      <c r="KBT52" s="162"/>
      <c r="KBU52" s="162"/>
      <c r="KBV52" s="162"/>
      <c r="KBW52" s="162"/>
      <c r="KBX52" s="162"/>
      <c r="KBY52" s="162"/>
      <c r="KBZ52" s="162"/>
      <c r="KCA52" s="162"/>
      <c r="KCB52" s="162"/>
      <c r="KCC52" s="162"/>
      <c r="KCD52" s="162"/>
      <c r="KCE52" s="162"/>
      <c r="KCF52" s="162"/>
      <c r="KCG52" s="162"/>
      <c r="KCH52" s="162"/>
      <c r="KCI52" s="162"/>
      <c r="KCJ52" s="162"/>
      <c r="KCK52" s="162"/>
      <c r="KCL52" s="162"/>
      <c r="KCM52" s="162"/>
      <c r="KCN52" s="162"/>
      <c r="KCO52" s="162"/>
      <c r="KCP52" s="162"/>
      <c r="KCQ52" s="162"/>
      <c r="KCR52" s="162"/>
      <c r="KCS52" s="162"/>
      <c r="KCT52" s="162"/>
      <c r="KCU52" s="162"/>
      <c r="KCV52" s="162"/>
      <c r="KCW52" s="162"/>
      <c r="KCX52" s="162"/>
      <c r="KCY52" s="162"/>
      <c r="KCZ52" s="162"/>
      <c r="KDA52" s="162"/>
      <c r="KDB52" s="162"/>
      <c r="KDC52" s="162"/>
      <c r="KDD52" s="162"/>
      <c r="KDE52" s="162"/>
      <c r="KDF52" s="162"/>
      <c r="KDG52" s="162"/>
      <c r="KDH52" s="162"/>
      <c r="KDI52" s="162"/>
      <c r="KDJ52" s="162"/>
      <c r="KDK52" s="162"/>
      <c r="KDL52" s="162"/>
      <c r="KDM52" s="162"/>
      <c r="KDN52" s="162"/>
      <c r="KDO52" s="162"/>
      <c r="KDP52" s="162"/>
      <c r="KDQ52" s="162"/>
      <c r="KDR52" s="162"/>
      <c r="KDS52" s="162"/>
      <c r="KDT52" s="162"/>
      <c r="KDU52" s="162"/>
      <c r="KDV52" s="162"/>
      <c r="KDW52" s="162"/>
      <c r="KDX52" s="162"/>
      <c r="KDY52" s="162"/>
      <c r="KDZ52" s="162"/>
      <c r="KEA52" s="162"/>
      <c r="KEB52" s="162"/>
      <c r="KEC52" s="162"/>
      <c r="KED52" s="162"/>
      <c r="KEE52" s="162"/>
      <c r="KEF52" s="162"/>
      <c r="KEG52" s="162"/>
      <c r="KEH52" s="162"/>
      <c r="KEI52" s="162"/>
      <c r="KEJ52" s="162"/>
      <c r="KEK52" s="162"/>
      <c r="KEL52" s="162"/>
      <c r="KEM52" s="162"/>
      <c r="KEN52" s="162"/>
      <c r="KEO52" s="162"/>
      <c r="KEP52" s="162"/>
      <c r="KEQ52" s="162"/>
      <c r="KER52" s="162"/>
      <c r="KES52" s="162"/>
      <c r="KET52" s="162"/>
      <c r="KEU52" s="162"/>
      <c r="KEV52" s="162"/>
      <c r="KEW52" s="162"/>
      <c r="KEX52" s="162"/>
      <c r="KEY52" s="162"/>
      <c r="KEZ52" s="162"/>
      <c r="KFA52" s="162"/>
      <c r="KFB52" s="162"/>
      <c r="KFC52" s="162"/>
      <c r="KFD52" s="162"/>
      <c r="KFE52" s="162"/>
      <c r="KFF52" s="162"/>
      <c r="KFG52" s="162"/>
      <c r="KFH52" s="162"/>
      <c r="KFI52" s="162"/>
      <c r="KFJ52" s="162"/>
      <c r="KFK52" s="162"/>
      <c r="KFL52" s="162"/>
      <c r="KFM52" s="162"/>
      <c r="KFN52" s="162"/>
      <c r="KFO52" s="162"/>
      <c r="KFP52" s="162"/>
      <c r="KFQ52" s="162"/>
      <c r="KFR52" s="162"/>
      <c r="KFS52" s="162"/>
      <c r="KFT52" s="162"/>
      <c r="KFU52" s="162"/>
      <c r="KFV52" s="162"/>
      <c r="KFW52" s="162"/>
      <c r="KFX52" s="162"/>
      <c r="KFY52" s="162"/>
      <c r="KFZ52" s="162"/>
      <c r="KGA52" s="162"/>
      <c r="KGB52" s="162"/>
      <c r="KGC52" s="162"/>
      <c r="KGD52" s="162"/>
      <c r="KGE52" s="162"/>
      <c r="KGF52" s="162"/>
      <c r="KGG52" s="162"/>
      <c r="KGH52" s="162"/>
      <c r="KGI52" s="162"/>
      <c r="KGJ52" s="162"/>
      <c r="KGK52" s="162"/>
      <c r="KGL52" s="162"/>
      <c r="KGM52" s="162"/>
      <c r="KGN52" s="162"/>
      <c r="KGO52" s="162"/>
      <c r="KGP52" s="162"/>
      <c r="KGQ52" s="162"/>
      <c r="KGR52" s="162"/>
      <c r="KGS52" s="162"/>
      <c r="KGT52" s="162"/>
      <c r="KGU52" s="162"/>
      <c r="KGV52" s="162"/>
      <c r="KGW52" s="162"/>
      <c r="KGX52" s="162"/>
      <c r="KGY52" s="162"/>
      <c r="KGZ52" s="162"/>
      <c r="KHA52" s="162"/>
      <c r="KHB52" s="162"/>
      <c r="KHC52" s="162"/>
      <c r="KHD52" s="162"/>
      <c r="KHE52" s="162"/>
      <c r="KHF52" s="162"/>
      <c r="KHG52" s="162"/>
      <c r="KHH52" s="162"/>
      <c r="KHI52" s="162"/>
      <c r="KHJ52" s="162"/>
      <c r="KHK52" s="162"/>
      <c r="KHL52" s="162"/>
      <c r="KHM52" s="162"/>
      <c r="KHN52" s="162"/>
      <c r="KHO52" s="162"/>
      <c r="KHP52" s="162"/>
      <c r="KHQ52" s="162"/>
      <c r="KHR52" s="162"/>
      <c r="KHS52" s="162"/>
      <c r="KHT52" s="162"/>
      <c r="KHU52" s="162"/>
      <c r="KHV52" s="162"/>
      <c r="KHW52" s="162"/>
      <c r="KHX52" s="162"/>
      <c r="KHY52" s="162"/>
      <c r="KHZ52" s="162"/>
      <c r="KIA52" s="162"/>
      <c r="KIB52" s="162"/>
      <c r="KIC52" s="162"/>
      <c r="KID52" s="162"/>
      <c r="KIE52" s="162"/>
      <c r="KIF52" s="162"/>
      <c r="KIG52" s="162"/>
      <c r="KIH52" s="162"/>
      <c r="KII52" s="162"/>
      <c r="KIJ52" s="162"/>
      <c r="KIK52" s="162"/>
      <c r="KIL52" s="162"/>
      <c r="KIM52" s="162"/>
      <c r="KIN52" s="162"/>
      <c r="KIO52" s="162"/>
      <c r="KIP52" s="162"/>
      <c r="KIQ52" s="162"/>
      <c r="KIR52" s="162"/>
      <c r="KIS52" s="162"/>
      <c r="KIT52" s="162"/>
      <c r="KIU52" s="162"/>
      <c r="KIV52" s="162"/>
      <c r="KIW52" s="162"/>
      <c r="KIX52" s="162"/>
      <c r="KIY52" s="162"/>
      <c r="KIZ52" s="162"/>
      <c r="KJA52" s="162"/>
      <c r="KJB52" s="162"/>
      <c r="KJC52" s="162"/>
      <c r="KJD52" s="162"/>
      <c r="KJE52" s="162"/>
      <c r="KJF52" s="162"/>
      <c r="KJG52" s="162"/>
      <c r="KJH52" s="162"/>
      <c r="KJI52" s="162"/>
      <c r="KJJ52" s="162"/>
      <c r="KJK52" s="162"/>
      <c r="KJL52" s="162"/>
      <c r="KJM52" s="162"/>
      <c r="KJN52" s="162"/>
      <c r="KJO52" s="162"/>
      <c r="KJP52" s="162"/>
      <c r="KJQ52" s="162"/>
      <c r="KJR52" s="162"/>
      <c r="KJS52" s="162"/>
      <c r="KJT52" s="162"/>
      <c r="KJU52" s="162"/>
      <c r="KJV52" s="162"/>
      <c r="KJW52" s="162"/>
      <c r="KJX52" s="162"/>
      <c r="KJY52" s="162"/>
      <c r="KJZ52" s="162"/>
      <c r="KKA52" s="162"/>
      <c r="KKB52" s="162"/>
      <c r="KKC52" s="162"/>
      <c r="KKD52" s="162"/>
      <c r="KKE52" s="162"/>
      <c r="KKF52" s="162"/>
      <c r="KKG52" s="162"/>
      <c r="KKH52" s="162"/>
      <c r="KKI52" s="162"/>
      <c r="KKJ52" s="162"/>
      <c r="KKK52" s="162"/>
      <c r="KKL52" s="162"/>
      <c r="KKM52" s="162"/>
      <c r="KKN52" s="162"/>
      <c r="KKO52" s="162"/>
      <c r="KKP52" s="162"/>
      <c r="KKQ52" s="162"/>
      <c r="KKR52" s="162"/>
      <c r="KKS52" s="162"/>
      <c r="KKT52" s="162"/>
      <c r="KKU52" s="162"/>
      <c r="KKV52" s="162"/>
      <c r="KKW52" s="162"/>
      <c r="KKX52" s="162"/>
      <c r="KKY52" s="162"/>
      <c r="KKZ52" s="162"/>
      <c r="KLA52" s="162"/>
      <c r="KLB52" s="162"/>
      <c r="KLC52" s="162"/>
      <c r="KLD52" s="162"/>
      <c r="KLE52" s="162"/>
      <c r="KLF52" s="162"/>
      <c r="KLG52" s="162"/>
      <c r="KLH52" s="162"/>
      <c r="KLI52" s="162"/>
      <c r="KLJ52" s="162"/>
      <c r="KLK52" s="162"/>
      <c r="KLL52" s="162"/>
      <c r="KLM52" s="162"/>
      <c r="KLN52" s="162"/>
      <c r="KLO52" s="162"/>
      <c r="KLP52" s="162"/>
      <c r="KLQ52" s="162"/>
      <c r="KLR52" s="162"/>
      <c r="KLS52" s="162"/>
      <c r="KLT52" s="162"/>
      <c r="KLU52" s="162"/>
      <c r="KLV52" s="162"/>
      <c r="KLW52" s="162"/>
      <c r="KLX52" s="162"/>
      <c r="KLY52" s="162"/>
      <c r="KLZ52" s="162"/>
      <c r="KMA52" s="162"/>
      <c r="KMB52" s="162"/>
      <c r="KMC52" s="162"/>
      <c r="KMD52" s="162"/>
      <c r="KME52" s="162"/>
      <c r="KMF52" s="162"/>
      <c r="KMG52" s="162"/>
      <c r="KMH52" s="162"/>
      <c r="KMI52" s="162"/>
      <c r="KMJ52" s="162"/>
      <c r="KMK52" s="162"/>
      <c r="KML52" s="162"/>
      <c r="KMM52" s="162"/>
      <c r="KMN52" s="162"/>
      <c r="KMO52" s="162"/>
      <c r="KMP52" s="162"/>
      <c r="KMQ52" s="162"/>
      <c r="KMR52" s="162"/>
      <c r="KMS52" s="162"/>
      <c r="KMT52" s="162"/>
      <c r="KMU52" s="162"/>
      <c r="KMV52" s="162"/>
      <c r="KMW52" s="162"/>
      <c r="KMX52" s="162"/>
      <c r="KMY52" s="162"/>
      <c r="KMZ52" s="162"/>
      <c r="KNA52" s="162"/>
      <c r="KNB52" s="162"/>
      <c r="KNC52" s="162"/>
      <c r="KND52" s="162"/>
      <c r="KNE52" s="162"/>
      <c r="KNF52" s="162"/>
      <c r="KNG52" s="162"/>
      <c r="KNH52" s="162"/>
      <c r="KNI52" s="162"/>
      <c r="KNJ52" s="162"/>
      <c r="KNK52" s="162"/>
      <c r="KNL52" s="162"/>
      <c r="KNM52" s="162"/>
      <c r="KNN52" s="162"/>
      <c r="KNO52" s="162"/>
      <c r="KNP52" s="162"/>
      <c r="KNQ52" s="162"/>
      <c r="KNR52" s="162"/>
      <c r="KNS52" s="162"/>
      <c r="KNT52" s="162"/>
      <c r="KNU52" s="162"/>
      <c r="KNV52" s="162"/>
      <c r="KNW52" s="162"/>
      <c r="KNX52" s="162"/>
      <c r="KNY52" s="162"/>
      <c r="KNZ52" s="162"/>
      <c r="KOA52" s="162"/>
      <c r="KOB52" s="162"/>
      <c r="KOC52" s="162"/>
      <c r="KOD52" s="162"/>
      <c r="KOE52" s="162"/>
      <c r="KOF52" s="162"/>
      <c r="KOG52" s="162"/>
      <c r="KOH52" s="162"/>
      <c r="KOI52" s="162"/>
      <c r="KOJ52" s="162"/>
      <c r="KOK52" s="162"/>
      <c r="KOL52" s="162"/>
      <c r="KOM52" s="162"/>
      <c r="KON52" s="162"/>
      <c r="KOO52" s="162"/>
      <c r="KOP52" s="162"/>
      <c r="KOQ52" s="162"/>
      <c r="KOR52" s="162"/>
      <c r="KOS52" s="162"/>
      <c r="KOT52" s="162"/>
      <c r="KOU52" s="162"/>
      <c r="KOV52" s="162"/>
      <c r="KOW52" s="162"/>
      <c r="KOX52" s="162"/>
      <c r="KOY52" s="162"/>
      <c r="KOZ52" s="162"/>
      <c r="KPA52" s="162"/>
      <c r="KPB52" s="162"/>
      <c r="KPC52" s="162"/>
      <c r="KPD52" s="162"/>
      <c r="KPE52" s="162"/>
      <c r="KPF52" s="162"/>
      <c r="KPG52" s="162"/>
      <c r="KPH52" s="162"/>
      <c r="KPI52" s="162"/>
      <c r="KPJ52" s="162"/>
      <c r="KPK52" s="162"/>
      <c r="KPL52" s="162"/>
      <c r="KPM52" s="162"/>
      <c r="KPN52" s="162"/>
      <c r="KPO52" s="162"/>
      <c r="KPP52" s="162"/>
      <c r="KPQ52" s="162"/>
      <c r="KPR52" s="162"/>
      <c r="KPS52" s="162"/>
      <c r="KPT52" s="162"/>
      <c r="KPU52" s="162"/>
      <c r="KPV52" s="162"/>
      <c r="KPW52" s="162"/>
      <c r="KPX52" s="162"/>
      <c r="KPY52" s="162"/>
      <c r="KPZ52" s="162"/>
      <c r="KQA52" s="162"/>
      <c r="KQB52" s="162"/>
      <c r="KQC52" s="162"/>
      <c r="KQD52" s="162"/>
      <c r="KQE52" s="162"/>
      <c r="KQF52" s="162"/>
      <c r="KQG52" s="162"/>
      <c r="KQH52" s="162"/>
      <c r="KQI52" s="162"/>
      <c r="KQJ52" s="162"/>
      <c r="KQK52" s="162"/>
      <c r="KQL52" s="162"/>
      <c r="KQM52" s="162"/>
      <c r="KQN52" s="162"/>
      <c r="KQO52" s="162"/>
      <c r="KQP52" s="162"/>
      <c r="KQQ52" s="162"/>
      <c r="KQR52" s="162"/>
      <c r="KQS52" s="162"/>
      <c r="KQT52" s="162"/>
      <c r="KQU52" s="162"/>
      <c r="KQV52" s="162"/>
      <c r="KQW52" s="162"/>
      <c r="KQX52" s="162"/>
      <c r="KQY52" s="162"/>
      <c r="KQZ52" s="162"/>
      <c r="KRA52" s="162"/>
      <c r="KRB52" s="162"/>
      <c r="KRC52" s="162"/>
      <c r="KRD52" s="162"/>
      <c r="KRE52" s="162"/>
      <c r="KRF52" s="162"/>
      <c r="KRG52" s="162"/>
      <c r="KRH52" s="162"/>
      <c r="KRI52" s="162"/>
      <c r="KRJ52" s="162"/>
      <c r="KRK52" s="162"/>
      <c r="KRL52" s="162"/>
      <c r="KRM52" s="162"/>
      <c r="KRN52" s="162"/>
      <c r="KRO52" s="162"/>
      <c r="KRP52" s="162"/>
      <c r="KRQ52" s="162"/>
      <c r="KRR52" s="162"/>
      <c r="KRS52" s="162"/>
      <c r="KRT52" s="162"/>
      <c r="KRU52" s="162"/>
      <c r="KRV52" s="162"/>
      <c r="KRW52" s="162"/>
      <c r="KRX52" s="162"/>
      <c r="KRY52" s="162"/>
      <c r="KRZ52" s="162"/>
      <c r="KSA52" s="162"/>
      <c r="KSB52" s="162"/>
      <c r="KSC52" s="162"/>
      <c r="KSD52" s="162"/>
      <c r="KSE52" s="162"/>
      <c r="KSF52" s="162"/>
      <c r="KSG52" s="162"/>
      <c r="KSH52" s="162"/>
      <c r="KSI52" s="162"/>
      <c r="KSJ52" s="162"/>
      <c r="KSK52" s="162"/>
      <c r="KSL52" s="162"/>
      <c r="KSM52" s="162"/>
      <c r="KSN52" s="162"/>
      <c r="KSO52" s="162"/>
      <c r="KSP52" s="162"/>
      <c r="KSQ52" s="162"/>
      <c r="KSR52" s="162"/>
      <c r="KSS52" s="162"/>
      <c r="KST52" s="162"/>
      <c r="KSU52" s="162"/>
      <c r="KSV52" s="162"/>
      <c r="KSW52" s="162"/>
      <c r="KSX52" s="162"/>
      <c r="KSY52" s="162"/>
      <c r="KSZ52" s="162"/>
      <c r="KTA52" s="162"/>
      <c r="KTB52" s="162"/>
      <c r="KTC52" s="162"/>
      <c r="KTD52" s="162"/>
      <c r="KTE52" s="162"/>
      <c r="KTF52" s="162"/>
      <c r="KTG52" s="162"/>
      <c r="KTH52" s="162"/>
      <c r="KTI52" s="162"/>
      <c r="KTJ52" s="162"/>
      <c r="KTK52" s="162"/>
      <c r="KTL52" s="162"/>
      <c r="KTM52" s="162"/>
      <c r="KTN52" s="162"/>
      <c r="KTO52" s="162"/>
      <c r="KTP52" s="162"/>
      <c r="KTQ52" s="162"/>
      <c r="KTR52" s="162"/>
      <c r="KTS52" s="162"/>
      <c r="KTT52" s="162"/>
      <c r="KTU52" s="162"/>
      <c r="KTV52" s="162"/>
      <c r="KTW52" s="162"/>
      <c r="KTX52" s="162"/>
      <c r="KTY52" s="162"/>
      <c r="KTZ52" s="162"/>
      <c r="KUA52" s="162"/>
      <c r="KUB52" s="162"/>
      <c r="KUC52" s="162"/>
      <c r="KUD52" s="162"/>
      <c r="KUE52" s="162"/>
      <c r="KUF52" s="162"/>
      <c r="KUG52" s="162"/>
      <c r="KUH52" s="162"/>
      <c r="KUI52" s="162"/>
      <c r="KUJ52" s="162"/>
      <c r="KUK52" s="162"/>
      <c r="KUL52" s="162"/>
      <c r="KUM52" s="162"/>
      <c r="KUN52" s="162"/>
      <c r="KUO52" s="162"/>
      <c r="KUP52" s="162"/>
      <c r="KUQ52" s="162"/>
      <c r="KUR52" s="162"/>
      <c r="KUS52" s="162"/>
      <c r="KUT52" s="162"/>
      <c r="KUU52" s="162"/>
      <c r="KUV52" s="162"/>
      <c r="KUW52" s="162"/>
      <c r="KUX52" s="162"/>
      <c r="KUY52" s="162"/>
      <c r="KUZ52" s="162"/>
      <c r="KVA52" s="162"/>
      <c r="KVB52" s="162"/>
      <c r="KVC52" s="162"/>
      <c r="KVD52" s="162"/>
      <c r="KVE52" s="162"/>
      <c r="KVF52" s="162"/>
      <c r="KVG52" s="162"/>
      <c r="KVH52" s="162"/>
      <c r="KVI52" s="162"/>
      <c r="KVJ52" s="162"/>
      <c r="KVK52" s="162"/>
      <c r="KVL52" s="162"/>
      <c r="KVM52" s="162"/>
      <c r="KVN52" s="162"/>
      <c r="KVO52" s="162"/>
      <c r="KVP52" s="162"/>
      <c r="KVQ52" s="162"/>
      <c r="KVR52" s="162"/>
      <c r="KVS52" s="162"/>
      <c r="KVT52" s="162"/>
      <c r="KVU52" s="162"/>
      <c r="KVV52" s="162"/>
      <c r="KVW52" s="162"/>
      <c r="KVX52" s="162"/>
      <c r="KVY52" s="162"/>
      <c r="KVZ52" s="162"/>
      <c r="KWA52" s="162"/>
      <c r="KWB52" s="162"/>
      <c r="KWC52" s="162"/>
      <c r="KWD52" s="162"/>
      <c r="KWE52" s="162"/>
      <c r="KWF52" s="162"/>
      <c r="KWG52" s="162"/>
      <c r="KWH52" s="162"/>
      <c r="KWI52" s="162"/>
      <c r="KWJ52" s="162"/>
      <c r="KWK52" s="162"/>
      <c r="KWL52" s="162"/>
      <c r="KWM52" s="162"/>
      <c r="KWN52" s="162"/>
      <c r="KWO52" s="162"/>
      <c r="KWP52" s="162"/>
      <c r="KWQ52" s="162"/>
      <c r="KWR52" s="162"/>
      <c r="KWS52" s="162"/>
      <c r="KWT52" s="162"/>
      <c r="KWU52" s="162"/>
      <c r="KWV52" s="162"/>
      <c r="KWW52" s="162"/>
      <c r="KWX52" s="162"/>
      <c r="KWY52" s="162"/>
      <c r="KWZ52" s="162"/>
      <c r="KXA52" s="162"/>
      <c r="KXB52" s="162"/>
      <c r="KXC52" s="162"/>
      <c r="KXD52" s="162"/>
      <c r="KXE52" s="162"/>
      <c r="KXF52" s="162"/>
      <c r="KXG52" s="162"/>
      <c r="KXH52" s="162"/>
      <c r="KXI52" s="162"/>
      <c r="KXJ52" s="162"/>
      <c r="KXK52" s="162"/>
      <c r="KXL52" s="162"/>
      <c r="KXM52" s="162"/>
      <c r="KXN52" s="162"/>
      <c r="KXO52" s="162"/>
      <c r="KXP52" s="162"/>
      <c r="KXQ52" s="162"/>
      <c r="KXR52" s="162"/>
      <c r="KXS52" s="162"/>
      <c r="KXT52" s="162"/>
      <c r="KXU52" s="162"/>
      <c r="KXV52" s="162"/>
      <c r="KXW52" s="162"/>
      <c r="KXX52" s="162"/>
      <c r="KXY52" s="162"/>
      <c r="KXZ52" s="162"/>
      <c r="KYA52" s="162"/>
      <c r="KYB52" s="162"/>
      <c r="KYC52" s="162"/>
      <c r="KYD52" s="162"/>
      <c r="KYE52" s="162"/>
      <c r="KYF52" s="162"/>
      <c r="KYG52" s="162"/>
      <c r="KYH52" s="162"/>
      <c r="KYI52" s="162"/>
      <c r="KYJ52" s="162"/>
      <c r="KYK52" s="162"/>
      <c r="KYL52" s="162"/>
      <c r="KYM52" s="162"/>
      <c r="KYN52" s="162"/>
      <c r="KYO52" s="162"/>
      <c r="KYP52" s="162"/>
      <c r="KYQ52" s="162"/>
      <c r="KYR52" s="162"/>
      <c r="KYS52" s="162"/>
      <c r="KYT52" s="162"/>
      <c r="KYU52" s="162"/>
      <c r="KYV52" s="162"/>
      <c r="KYW52" s="162"/>
      <c r="KYX52" s="162"/>
      <c r="KYY52" s="162"/>
      <c r="KYZ52" s="162"/>
      <c r="KZA52" s="162"/>
      <c r="KZB52" s="162"/>
      <c r="KZC52" s="162"/>
      <c r="KZD52" s="162"/>
      <c r="KZE52" s="162"/>
      <c r="KZF52" s="162"/>
      <c r="KZG52" s="162"/>
      <c r="KZH52" s="162"/>
      <c r="KZI52" s="162"/>
      <c r="KZJ52" s="162"/>
      <c r="KZK52" s="162"/>
      <c r="KZL52" s="162"/>
      <c r="KZM52" s="162"/>
      <c r="KZN52" s="162"/>
      <c r="KZO52" s="162"/>
      <c r="KZP52" s="162"/>
      <c r="KZQ52" s="162"/>
      <c r="KZR52" s="162"/>
      <c r="KZS52" s="162"/>
      <c r="KZT52" s="162"/>
      <c r="KZU52" s="162"/>
      <c r="KZV52" s="162"/>
      <c r="KZW52" s="162"/>
      <c r="KZX52" s="162"/>
      <c r="KZY52" s="162"/>
      <c r="KZZ52" s="162"/>
      <c r="LAA52" s="162"/>
      <c r="LAB52" s="162"/>
      <c r="LAC52" s="162"/>
      <c r="LAD52" s="162"/>
      <c r="LAE52" s="162"/>
      <c r="LAF52" s="162"/>
      <c r="LAG52" s="162"/>
      <c r="LAH52" s="162"/>
      <c r="LAI52" s="162"/>
      <c r="LAJ52" s="162"/>
      <c r="LAK52" s="162"/>
      <c r="LAL52" s="162"/>
      <c r="LAM52" s="162"/>
      <c r="LAN52" s="162"/>
      <c r="LAO52" s="162"/>
      <c r="LAP52" s="162"/>
      <c r="LAQ52" s="162"/>
      <c r="LAR52" s="162"/>
      <c r="LAS52" s="162"/>
      <c r="LAT52" s="162"/>
      <c r="LAU52" s="162"/>
      <c r="LAV52" s="162"/>
      <c r="LAW52" s="162"/>
      <c r="LAX52" s="162"/>
      <c r="LAY52" s="162"/>
      <c r="LAZ52" s="162"/>
      <c r="LBA52" s="162"/>
      <c r="LBB52" s="162"/>
      <c r="LBC52" s="162"/>
      <c r="LBD52" s="162"/>
      <c r="LBE52" s="162"/>
      <c r="LBF52" s="162"/>
      <c r="LBG52" s="162"/>
      <c r="LBH52" s="162"/>
      <c r="LBI52" s="162"/>
      <c r="LBJ52" s="162"/>
      <c r="LBK52" s="162"/>
      <c r="LBL52" s="162"/>
      <c r="LBM52" s="162"/>
      <c r="LBN52" s="162"/>
      <c r="LBO52" s="162"/>
      <c r="LBP52" s="162"/>
      <c r="LBQ52" s="162"/>
      <c r="LBR52" s="162"/>
      <c r="LBS52" s="162"/>
      <c r="LBT52" s="162"/>
      <c r="LBU52" s="162"/>
      <c r="LBV52" s="162"/>
      <c r="LBW52" s="162"/>
      <c r="LBX52" s="162"/>
      <c r="LBY52" s="162"/>
      <c r="LBZ52" s="162"/>
      <c r="LCA52" s="162"/>
      <c r="LCB52" s="162"/>
      <c r="LCC52" s="162"/>
      <c r="LCD52" s="162"/>
      <c r="LCE52" s="162"/>
      <c r="LCF52" s="162"/>
      <c r="LCG52" s="162"/>
      <c r="LCH52" s="162"/>
      <c r="LCI52" s="162"/>
      <c r="LCJ52" s="162"/>
      <c r="LCK52" s="162"/>
      <c r="LCL52" s="162"/>
      <c r="LCM52" s="162"/>
      <c r="LCN52" s="162"/>
      <c r="LCO52" s="162"/>
      <c r="LCP52" s="162"/>
      <c r="LCQ52" s="162"/>
      <c r="LCR52" s="162"/>
      <c r="LCS52" s="162"/>
      <c r="LCT52" s="162"/>
      <c r="LCU52" s="162"/>
      <c r="LCV52" s="162"/>
      <c r="LCW52" s="162"/>
      <c r="LCX52" s="162"/>
      <c r="LCY52" s="162"/>
      <c r="LCZ52" s="162"/>
      <c r="LDA52" s="162"/>
      <c r="LDB52" s="162"/>
      <c r="LDC52" s="162"/>
      <c r="LDD52" s="162"/>
      <c r="LDE52" s="162"/>
      <c r="LDF52" s="162"/>
      <c r="LDG52" s="162"/>
      <c r="LDH52" s="162"/>
      <c r="LDI52" s="162"/>
      <c r="LDJ52" s="162"/>
      <c r="LDK52" s="162"/>
      <c r="LDL52" s="162"/>
      <c r="LDM52" s="162"/>
      <c r="LDN52" s="162"/>
      <c r="LDO52" s="162"/>
      <c r="LDP52" s="162"/>
      <c r="LDQ52" s="162"/>
      <c r="LDR52" s="162"/>
      <c r="LDS52" s="162"/>
      <c r="LDT52" s="162"/>
      <c r="LDU52" s="162"/>
      <c r="LDV52" s="162"/>
      <c r="LDW52" s="162"/>
      <c r="LDX52" s="162"/>
      <c r="LDY52" s="162"/>
      <c r="LDZ52" s="162"/>
      <c r="LEA52" s="162"/>
      <c r="LEB52" s="162"/>
      <c r="LEC52" s="162"/>
      <c r="LED52" s="162"/>
      <c r="LEE52" s="162"/>
      <c r="LEF52" s="162"/>
      <c r="LEG52" s="162"/>
      <c r="LEH52" s="162"/>
      <c r="LEI52" s="162"/>
      <c r="LEJ52" s="162"/>
      <c r="LEK52" s="162"/>
      <c r="LEL52" s="162"/>
      <c r="LEM52" s="162"/>
      <c r="LEN52" s="162"/>
      <c r="LEO52" s="162"/>
      <c r="LEP52" s="162"/>
      <c r="LEQ52" s="162"/>
      <c r="LER52" s="162"/>
      <c r="LES52" s="162"/>
      <c r="LET52" s="162"/>
      <c r="LEU52" s="162"/>
      <c r="LEV52" s="162"/>
      <c r="LEW52" s="162"/>
      <c r="LEX52" s="162"/>
      <c r="LEY52" s="162"/>
      <c r="LEZ52" s="162"/>
      <c r="LFA52" s="162"/>
      <c r="LFB52" s="162"/>
      <c r="LFC52" s="162"/>
      <c r="LFD52" s="162"/>
      <c r="LFE52" s="162"/>
      <c r="LFF52" s="162"/>
      <c r="LFG52" s="162"/>
      <c r="LFH52" s="162"/>
      <c r="LFI52" s="162"/>
      <c r="LFJ52" s="162"/>
      <c r="LFK52" s="162"/>
      <c r="LFL52" s="162"/>
      <c r="LFM52" s="162"/>
      <c r="LFN52" s="162"/>
      <c r="LFO52" s="162"/>
      <c r="LFP52" s="162"/>
      <c r="LFQ52" s="162"/>
      <c r="LFR52" s="162"/>
      <c r="LFS52" s="162"/>
      <c r="LFT52" s="162"/>
      <c r="LFU52" s="162"/>
      <c r="LFV52" s="162"/>
      <c r="LFW52" s="162"/>
      <c r="LFX52" s="162"/>
      <c r="LFY52" s="162"/>
      <c r="LFZ52" s="162"/>
      <c r="LGA52" s="162"/>
      <c r="LGB52" s="162"/>
      <c r="LGC52" s="162"/>
      <c r="LGD52" s="162"/>
      <c r="LGE52" s="162"/>
      <c r="LGF52" s="162"/>
      <c r="LGG52" s="162"/>
      <c r="LGH52" s="162"/>
      <c r="LGI52" s="162"/>
      <c r="LGJ52" s="162"/>
      <c r="LGK52" s="162"/>
      <c r="LGL52" s="162"/>
      <c r="LGM52" s="162"/>
      <c r="LGN52" s="162"/>
      <c r="LGO52" s="162"/>
      <c r="LGP52" s="162"/>
      <c r="LGQ52" s="162"/>
      <c r="LGR52" s="162"/>
      <c r="LGS52" s="162"/>
      <c r="LGT52" s="162"/>
      <c r="LGU52" s="162"/>
      <c r="LGV52" s="162"/>
      <c r="LGW52" s="162"/>
      <c r="LGX52" s="162"/>
      <c r="LGY52" s="162"/>
      <c r="LGZ52" s="162"/>
      <c r="LHA52" s="162"/>
      <c r="LHB52" s="162"/>
      <c r="LHC52" s="162"/>
      <c r="LHD52" s="162"/>
      <c r="LHE52" s="162"/>
      <c r="LHF52" s="162"/>
      <c r="LHG52" s="162"/>
      <c r="LHH52" s="162"/>
      <c r="LHI52" s="162"/>
      <c r="LHJ52" s="162"/>
      <c r="LHK52" s="162"/>
      <c r="LHL52" s="162"/>
      <c r="LHM52" s="162"/>
      <c r="LHN52" s="162"/>
      <c r="LHO52" s="162"/>
      <c r="LHP52" s="162"/>
      <c r="LHQ52" s="162"/>
      <c r="LHR52" s="162"/>
      <c r="LHS52" s="162"/>
      <c r="LHT52" s="162"/>
      <c r="LHU52" s="162"/>
      <c r="LHV52" s="162"/>
      <c r="LHW52" s="162"/>
      <c r="LHX52" s="162"/>
      <c r="LHY52" s="162"/>
      <c r="LHZ52" s="162"/>
      <c r="LIA52" s="162"/>
      <c r="LIB52" s="162"/>
      <c r="LIC52" s="162"/>
      <c r="LID52" s="162"/>
      <c r="LIE52" s="162"/>
      <c r="LIF52" s="162"/>
      <c r="LIG52" s="162"/>
      <c r="LIH52" s="162"/>
      <c r="LII52" s="162"/>
      <c r="LIJ52" s="162"/>
      <c r="LIK52" s="162"/>
      <c r="LIL52" s="162"/>
      <c r="LIM52" s="162"/>
      <c r="LIN52" s="162"/>
      <c r="LIO52" s="162"/>
      <c r="LIP52" s="162"/>
      <c r="LIQ52" s="162"/>
      <c r="LIR52" s="162"/>
      <c r="LIS52" s="162"/>
      <c r="LIT52" s="162"/>
      <c r="LIU52" s="162"/>
      <c r="LIV52" s="162"/>
      <c r="LIW52" s="162"/>
      <c r="LIX52" s="162"/>
      <c r="LIY52" s="162"/>
      <c r="LIZ52" s="162"/>
      <c r="LJA52" s="162"/>
      <c r="LJB52" s="162"/>
      <c r="LJC52" s="162"/>
      <c r="LJD52" s="162"/>
      <c r="LJE52" s="162"/>
      <c r="LJF52" s="162"/>
      <c r="LJG52" s="162"/>
      <c r="LJH52" s="162"/>
      <c r="LJI52" s="162"/>
      <c r="LJJ52" s="162"/>
      <c r="LJK52" s="162"/>
      <c r="LJL52" s="162"/>
      <c r="LJM52" s="162"/>
      <c r="LJN52" s="162"/>
      <c r="LJO52" s="162"/>
      <c r="LJP52" s="162"/>
      <c r="LJQ52" s="162"/>
      <c r="LJR52" s="162"/>
      <c r="LJS52" s="162"/>
      <c r="LJT52" s="162"/>
      <c r="LJU52" s="162"/>
      <c r="LJV52" s="162"/>
      <c r="LJW52" s="162"/>
      <c r="LJX52" s="162"/>
      <c r="LJY52" s="162"/>
      <c r="LJZ52" s="162"/>
      <c r="LKA52" s="162"/>
      <c r="LKB52" s="162"/>
      <c r="LKC52" s="162"/>
      <c r="LKD52" s="162"/>
      <c r="LKE52" s="162"/>
      <c r="LKF52" s="162"/>
      <c r="LKG52" s="162"/>
      <c r="LKH52" s="162"/>
      <c r="LKI52" s="162"/>
      <c r="LKJ52" s="162"/>
      <c r="LKK52" s="162"/>
      <c r="LKL52" s="162"/>
      <c r="LKM52" s="162"/>
      <c r="LKN52" s="162"/>
      <c r="LKO52" s="162"/>
      <c r="LKP52" s="162"/>
      <c r="LKQ52" s="162"/>
      <c r="LKR52" s="162"/>
      <c r="LKS52" s="162"/>
      <c r="LKT52" s="162"/>
      <c r="LKU52" s="162"/>
      <c r="LKV52" s="162"/>
      <c r="LKW52" s="162"/>
      <c r="LKX52" s="162"/>
      <c r="LKY52" s="162"/>
      <c r="LKZ52" s="162"/>
      <c r="LLA52" s="162"/>
      <c r="LLB52" s="162"/>
      <c r="LLC52" s="162"/>
      <c r="LLD52" s="162"/>
      <c r="LLE52" s="162"/>
      <c r="LLF52" s="162"/>
      <c r="LLG52" s="162"/>
      <c r="LLH52" s="162"/>
      <c r="LLI52" s="162"/>
      <c r="LLJ52" s="162"/>
      <c r="LLK52" s="162"/>
      <c r="LLL52" s="162"/>
      <c r="LLM52" s="162"/>
      <c r="LLN52" s="162"/>
      <c r="LLO52" s="162"/>
      <c r="LLP52" s="162"/>
      <c r="LLQ52" s="162"/>
      <c r="LLR52" s="162"/>
      <c r="LLS52" s="162"/>
      <c r="LLT52" s="162"/>
      <c r="LLU52" s="162"/>
      <c r="LLV52" s="162"/>
      <c r="LLW52" s="162"/>
      <c r="LLX52" s="162"/>
      <c r="LLY52" s="162"/>
      <c r="LLZ52" s="162"/>
      <c r="LMA52" s="162"/>
      <c r="LMB52" s="162"/>
      <c r="LMC52" s="162"/>
      <c r="LMD52" s="162"/>
      <c r="LME52" s="162"/>
      <c r="LMF52" s="162"/>
      <c r="LMG52" s="162"/>
      <c r="LMH52" s="162"/>
      <c r="LMI52" s="162"/>
      <c r="LMJ52" s="162"/>
      <c r="LMK52" s="162"/>
      <c r="LML52" s="162"/>
      <c r="LMM52" s="162"/>
      <c r="LMN52" s="162"/>
      <c r="LMO52" s="162"/>
      <c r="LMP52" s="162"/>
      <c r="LMQ52" s="162"/>
      <c r="LMR52" s="162"/>
      <c r="LMS52" s="162"/>
      <c r="LMT52" s="162"/>
      <c r="LMU52" s="162"/>
      <c r="LMV52" s="162"/>
      <c r="LMW52" s="162"/>
      <c r="LMX52" s="162"/>
      <c r="LMY52" s="162"/>
      <c r="LMZ52" s="162"/>
      <c r="LNA52" s="162"/>
      <c r="LNB52" s="162"/>
      <c r="LNC52" s="162"/>
      <c r="LND52" s="162"/>
      <c r="LNE52" s="162"/>
      <c r="LNF52" s="162"/>
      <c r="LNG52" s="162"/>
      <c r="LNH52" s="162"/>
      <c r="LNI52" s="162"/>
      <c r="LNJ52" s="162"/>
      <c r="LNK52" s="162"/>
      <c r="LNL52" s="162"/>
      <c r="LNM52" s="162"/>
      <c r="LNN52" s="162"/>
      <c r="LNO52" s="162"/>
      <c r="LNP52" s="162"/>
      <c r="LNQ52" s="162"/>
      <c r="LNR52" s="162"/>
      <c r="LNS52" s="162"/>
      <c r="LNT52" s="162"/>
      <c r="LNU52" s="162"/>
      <c r="LNV52" s="162"/>
      <c r="LNW52" s="162"/>
      <c r="LNX52" s="162"/>
      <c r="LNY52" s="162"/>
      <c r="LNZ52" s="162"/>
      <c r="LOA52" s="162"/>
      <c r="LOB52" s="162"/>
      <c r="LOC52" s="162"/>
      <c r="LOD52" s="162"/>
      <c r="LOE52" s="162"/>
      <c r="LOF52" s="162"/>
      <c r="LOG52" s="162"/>
      <c r="LOH52" s="162"/>
      <c r="LOI52" s="162"/>
      <c r="LOJ52" s="162"/>
      <c r="LOK52" s="162"/>
      <c r="LOL52" s="162"/>
      <c r="LOM52" s="162"/>
      <c r="LON52" s="162"/>
      <c r="LOO52" s="162"/>
      <c r="LOP52" s="162"/>
      <c r="LOQ52" s="162"/>
      <c r="LOR52" s="162"/>
      <c r="LOS52" s="162"/>
      <c r="LOT52" s="162"/>
      <c r="LOU52" s="162"/>
      <c r="LOV52" s="162"/>
      <c r="LOW52" s="162"/>
      <c r="LOX52" s="162"/>
      <c r="LOY52" s="162"/>
      <c r="LOZ52" s="162"/>
      <c r="LPA52" s="162"/>
      <c r="LPB52" s="162"/>
      <c r="LPC52" s="162"/>
      <c r="LPD52" s="162"/>
      <c r="LPE52" s="162"/>
      <c r="LPF52" s="162"/>
      <c r="LPG52" s="162"/>
      <c r="LPH52" s="162"/>
      <c r="LPI52" s="162"/>
      <c r="LPJ52" s="162"/>
      <c r="LPK52" s="162"/>
      <c r="LPL52" s="162"/>
      <c r="LPM52" s="162"/>
      <c r="LPN52" s="162"/>
      <c r="LPO52" s="162"/>
      <c r="LPP52" s="162"/>
      <c r="LPQ52" s="162"/>
      <c r="LPR52" s="162"/>
      <c r="LPS52" s="162"/>
      <c r="LPT52" s="162"/>
      <c r="LPU52" s="162"/>
      <c r="LPV52" s="162"/>
      <c r="LPW52" s="162"/>
      <c r="LPX52" s="162"/>
      <c r="LPY52" s="162"/>
      <c r="LPZ52" s="162"/>
      <c r="LQA52" s="162"/>
      <c r="LQB52" s="162"/>
      <c r="LQC52" s="162"/>
      <c r="LQD52" s="162"/>
      <c r="LQE52" s="162"/>
      <c r="LQF52" s="162"/>
      <c r="LQG52" s="162"/>
      <c r="LQH52" s="162"/>
      <c r="LQI52" s="162"/>
      <c r="LQJ52" s="162"/>
      <c r="LQK52" s="162"/>
      <c r="LQL52" s="162"/>
      <c r="LQM52" s="162"/>
      <c r="LQN52" s="162"/>
      <c r="LQO52" s="162"/>
      <c r="LQP52" s="162"/>
      <c r="LQQ52" s="162"/>
      <c r="LQR52" s="162"/>
      <c r="LQS52" s="162"/>
      <c r="LQT52" s="162"/>
      <c r="LQU52" s="162"/>
      <c r="LQV52" s="162"/>
      <c r="LQW52" s="162"/>
      <c r="LQX52" s="162"/>
      <c r="LQY52" s="162"/>
      <c r="LQZ52" s="162"/>
      <c r="LRA52" s="162"/>
      <c r="LRB52" s="162"/>
      <c r="LRC52" s="162"/>
      <c r="LRD52" s="162"/>
      <c r="LRE52" s="162"/>
      <c r="LRF52" s="162"/>
      <c r="LRG52" s="162"/>
      <c r="LRH52" s="162"/>
      <c r="LRI52" s="162"/>
      <c r="LRJ52" s="162"/>
      <c r="LRK52" s="162"/>
      <c r="LRL52" s="162"/>
      <c r="LRM52" s="162"/>
      <c r="LRN52" s="162"/>
      <c r="LRO52" s="162"/>
      <c r="LRP52" s="162"/>
      <c r="LRQ52" s="162"/>
      <c r="LRR52" s="162"/>
      <c r="LRS52" s="162"/>
      <c r="LRT52" s="162"/>
      <c r="LRU52" s="162"/>
      <c r="LRV52" s="162"/>
      <c r="LRW52" s="162"/>
      <c r="LRX52" s="162"/>
      <c r="LRY52" s="162"/>
      <c r="LRZ52" s="162"/>
      <c r="LSA52" s="162"/>
      <c r="LSB52" s="162"/>
      <c r="LSC52" s="162"/>
      <c r="LSD52" s="162"/>
      <c r="LSE52" s="162"/>
      <c r="LSF52" s="162"/>
      <c r="LSG52" s="162"/>
      <c r="LSH52" s="162"/>
      <c r="LSI52" s="162"/>
      <c r="LSJ52" s="162"/>
      <c r="LSK52" s="162"/>
      <c r="LSL52" s="162"/>
      <c r="LSM52" s="162"/>
      <c r="LSN52" s="162"/>
      <c r="LSO52" s="162"/>
      <c r="LSP52" s="162"/>
      <c r="LSQ52" s="162"/>
      <c r="LSR52" s="162"/>
      <c r="LSS52" s="162"/>
      <c r="LST52" s="162"/>
      <c r="LSU52" s="162"/>
      <c r="LSV52" s="162"/>
      <c r="LSW52" s="162"/>
      <c r="LSX52" s="162"/>
      <c r="LSY52" s="162"/>
      <c r="LSZ52" s="162"/>
      <c r="LTA52" s="162"/>
      <c r="LTB52" s="162"/>
      <c r="LTC52" s="162"/>
      <c r="LTD52" s="162"/>
      <c r="LTE52" s="162"/>
      <c r="LTF52" s="162"/>
      <c r="LTG52" s="162"/>
      <c r="LTH52" s="162"/>
      <c r="LTI52" s="162"/>
      <c r="LTJ52" s="162"/>
      <c r="LTK52" s="162"/>
      <c r="LTL52" s="162"/>
      <c r="LTM52" s="162"/>
      <c r="LTN52" s="162"/>
      <c r="LTO52" s="162"/>
      <c r="LTP52" s="162"/>
      <c r="LTQ52" s="162"/>
      <c r="LTR52" s="162"/>
      <c r="LTS52" s="162"/>
      <c r="LTT52" s="162"/>
      <c r="LTU52" s="162"/>
      <c r="LTV52" s="162"/>
      <c r="LTW52" s="162"/>
      <c r="LTX52" s="162"/>
      <c r="LTY52" s="162"/>
      <c r="LTZ52" s="162"/>
      <c r="LUA52" s="162"/>
      <c r="LUB52" s="162"/>
      <c r="LUC52" s="162"/>
      <c r="LUD52" s="162"/>
      <c r="LUE52" s="162"/>
      <c r="LUF52" s="162"/>
      <c r="LUG52" s="162"/>
      <c r="LUH52" s="162"/>
      <c r="LUI52" s="162"/>
      <c r="LUJ52" s="162"/>
      <c r="LUK52" s="162"/>
      <c r="LUL52" s="162"/>
      <c r="LUM52" s="162"/>
      <c r="LUN52" s="162"/>
      <c r="LUO52" s="162"/>
      <c r="LUP52" s="162"/>
      <c r="LUQ52" s="162"/>
      <c r="LUR52" s="162"/>
      <c r="LUS52" s="162"/>
      <c r="LUT52" s="162"/>
      <c r="LUU52" s="162"/>
      <c r="LUV52" s="162"/>
      <c r="LUW52" s="162"/>
      <c r="LUX52" s="162"/>
      <c r="LUY52" s="162"/>
      <c r="LUZ52" s="162"/>
      <c r="LVA52" s="162"/>
      <c r="LVB52" s="162"/>
      <c r="LVC52" s="162"/>
      <c r="LVD52" s="162"/>
      <c r="LVE52" s="162"/>
      <c r="LVF52" s="162"/>
      <c r="LVG52" s="162"/>
      <c r="LVH52" s="162"/>
      <c r="LVI52" s="162"/>
      <c r="LVJ52" s="162"/>
      <c r="LVK52" s="162"/>
      <c r="LVL52" s="162"/>
      <c r="LVM52" s="162"/>
      <c r="LVN52" s="162"/>
      <c r="LVO52" s="162"/>
      <c r="LVP52" s="162"/>
      <c r="LVQ52" s="162"/>
      <c r="LVR52" s="162"/>
      <c r="LVS52" s="162"/>
      <c r="LVT52" s="162"/>
      <c r="LVU52" s="162"/>
      <c r="LVV52" s="162"/>
      <c r="LVW52" s="162"/>
      <c r="LVX52" s="162"/>
      <c r="LVY52" s="162"/>
      <c r="LVZ52" s="162"/>
      <c r="LWA52" s="162"/>
      <c r="LWB52" s="162"/>
      <c r="LWC52" s="162"/>
      <c r="LWD52" s="162"/>
      <c r="LWE52" s="162"/>
      <c r="LWF52" s="162"/>
      <c r="LWG52" s="162"/>
      <c r="LWH52" s="162"/>
      <c r="LWI52" s="162"/>
      <c r="LWJ52" s="162"/>
      <c r="LWK52" s="162"/>
      <c r="LWL52" s="162"/>
      <c r="LWM52" s="162"/>
      <c r="LWN52" s="162"/>
      <c r="LWO52" s="162"/>
      <c r="LWP52" s="162"/>
      <c r="LWQ52" s="162"/>
      <c r="LWR52" s="162"/>
      <c r="LWS52" s="162"/>
      <c r="LWT52" s="162"/>
      <c r="LWU52" s="162"/>
      <c r="LWV52" s="162"/>
      <c r="LWW52" s="162"/>
      <c r="LWX52" s="162"/>
      <c r="LWY52" s="162"/>
      <c r="LWZ52" s="162"/>
      <c r="LXA52" s="162"/>
      <c r="LXB52" s="162"/>
      <c r="LXC52" s="162"/>
      <c r="LXD52" s="162"/>
      <c r="LXE52" s="162"/>
      <c r="LXF52" s="162"/>
      <c r="LXG52" s="162"/>
      <c r="LXH52" s="162"/>
      <c r="LXI52" s="162"/>
      <c r="LXJ52" s="162"/>
      <c r="LXK52" s="162"/>
      <c r="LXL52" s="162"/>
      <c r="LXM52" s="162"/>
      <c r="LXN52" s="162"/>
      <c r="LXO52" s="162"/>
      <c r="LXP52" s="162"/>
      <c r="LXQ52" s="162"/>
      <c r="LXR52" s="162"/>
      <c r="LXS52" s="162"/>
      <c r="LXT52" s="162"/>
      <c r="LXU52" s="162"/>
      <c r="LXV52" s="162"/>
      <c r="LXW52" s="162"/>
      <c r="LXX52" s="162"/>
      <c r="LXY52" s="162"/>
      <c r="LXZ52" s="162"/>
      <c r="LYA52" s="162"/>
      <c r="LYB52" s="162"/>
      <c r="LYC52" s="162"/>
      <c r="LYD52" s="162"/>
      <c r="LYE52" s="162"/>
      <c r="LYF52" s="162"/>
      <c r="LYG52" s="162"/>
      <c r="LYH52" s="162"/>
      <c r="LYI52" s="162"/>
      <c r="LYJ52" s="162"/>
      <c r="LYK52" s="162"/>
      <c r="LYL52" s="162"/>
      <c r="LYM52" s="162"/>
      <c r="LYN52" s="162"/>
      <c r="LYO52" s="162"/>
      <c r="LYP52" s="162"/>
      <c r="LYQ52" s="162"/>
      <c r="LYR52" s="162"/>
      <c r="LYS52" s="162"/>
      <c r="LYT52" s="162"/>
      <c r="LYU52" s="162"/>
      <c r="LYV52" s="162"/>
      <c r="LYW52" s="162"/>
      <c r="LYX52" s="162"/>
      <c r="LYY52" s="162"/>
      <c r="LYZ52" s="162"/>
      <c r="LZA52" s="162"/>
      <c r="LZB52" s="162"/>
      <c r="LZC52" s="162"/>
      <c r="LZD52" s="162"/>
      <c r="LZE52" s="162"/>
      <c r="LZF52" s="162"/>
      <c r="LZG52" s="162"/>
      <c r="LZH52" s="162"/>
      <c r="LZI52" s="162"/>
      <c r="LZJ52" s="162"/>
      <c r="LZK52" s="162"/>
      <c r="LZL52" s="162"/>
      <c r="LZM52" s="162"/>
      <c r="LZN52" s="162"/>
      <c r="LZO52" s="162"/>
      <c r="LZP52" s="162"/>
      <c r="LZQ52" s="162"/>
      <c r="LZR52" s="162"/>
      <c r="LZS52" s="162"/>
      <c r="LZT52" s="162"/>
      <c r="LZU52" s="162"/>
      <c r="LZV52" s="162"/>
      <c r="LZW52" s="162"/>
      <c r="LZX52" s="162"/>
      <c r="LZY52" s="162"/>
      <c r="LZZ52" s="162"/>
      <c r="MAA52" s="162"/>
      <c r="MAB52" s="162"/>
      <c r="MAC52" s="162"/>
      <c r="MAD52" s="162"/>
      <c r="MAE52" s="162"/>
      <c r="MAF52" s="162"/>
      <c r="MAG52" s="162"/>
      <c r="MAH52" s="162"/>
      <c r="MAI52" s="162"/>
      <c r="MAJ52" s="162"/>
      <c r="MAK52" s="162"/>
      <c r="MAL52" s="162"/>
      <c r="MAM52" s="162"/>
      <c r="MAN52" s="162"/>
      <c r="MAO52" s="162"/>
      <c r="MAP52" s="162"/>
      <c r="MAQ52" s="162"/>
      <c r="MAR52" s="162"/>
      <c r="MAS52" s="162"/>
      <c r="MAT52" s="162"/>
      <c r="MAU52" s="162"/>
      <c r="MAV52" s="162"/>
      <c r="MAW52" s="162"/>
      <c r="MAX52" s="162"/>
      <c r="MAY52" s="162"/>
      <c r="MAZ52" s="162"/>
      <c r="MBA52" s="162"/>
      <c r="MBB52" s="162"/>
      <c r="MBC52" s="162"/>
      <c r="MBD52" s="162"/>
      <c r="MBE52" s="162"/>
      <c r="MBF52" s="162"/>
      <c r="MBG52" s="162"/>
      <c r="MBH52" s="162"/>
      <c r="MBI52" s="162"/>
      <c r="MBJ52" s="162"/>
      <c r="MBK52" s="162"/>
      <c r="MBL52" s="162"/>
      <c r="MBM52" s="162"/>
      <c r="MBN52" s="162"/>
      <c r="MBO52" s="162"/>
      <c r="MBP52" s="162"/>
      <c r="MBQ52" s="162"/>
      <c r="MBR52" s="162"/>
      <c r="MBS52" s="162"/>
      <c r="MBT52" s="162"/>
      <c r="MBU52" s="162"/>
      <c r="MBV52" s="162"/>
      <c r="MBW52" s="162"/>
      <c r="MBX52" s="162"/>
      <c r="MBY52" s="162"/>
      <c r="MBZ52" s="162"/>
      <c r="MCA52" s="162"/>
      <c r="MCB52" s="162"/>
      <c r="MCC52" s="162"/>
      <c r="MCD52" s="162"/>
      <c r="MCE52" s="162"/>
      <c r="MCF52" s="162"/>
      <c r="MCG52" s="162"/>
      <c r="MCH52" s="162"/>
      <c r="MCI52" s="162"/>
      <c r="MCJ52" s="162"/>
      <c r="MCK52" s="162"/>
      <c r="MCL52" s="162"/>
      <c r="MCM52" s="162"/>
      <c r="MCN52" s="162"/>
      <c r="MCO52" s="162"/>
      <c r="MCP52" s="162"/>
      <c r="MCQ52" s="162"/>
      <c r="MCR52" s="162"/>
      <c r="MCS52" s="162"/>
      <c r="MCT52" s="162"/>
      <c r="MCU52" s="162"/>
      <c r="MCV52" s="162"/>
      <c r="MCW52" s="162"/>
      <c r="MCX52" s="162"/>
      <c r="MCY52" s="162"/>
      <c r="MCZ52" s="162"/>
      <c r="MDA52" s="162"/>
      <c r="MDB52" s="162"/>
      <c r="MDC52" s="162"/>
      <c r="MDD52" s="162"/>
      <c r="MDE52" s="162"/>
      <c r="MDF52" s="162"/>
      <c r="MDG52" s="162"/>
      <c r="MDH52" s="162"/>
      <c r="MDI52" s="162"/>
      <c r="MDJ52" s="162"/>
      <c r="MDK52" s="162"/>
      <c r="MDL52" s="162"/>
      <c r="MDM52" s="162"/>
      <c r="MDN52" s="162"/>
      <c r="MDO52" s="162"/>
      <c r="MDP52" s="162"/>
      <c r="MDQ52" s="162"/>
      <c r="MDR52" s="162"/>
      <c r="MDS52" s="162"/>
      <c r="MDT52" s="162"/>
      <c r="MDU52" s="162"/>
      <c r="MDV52" s="162"/>
      <c r="MDW52" s="162"/>
      <c r="MDX52" s="162"/>
      <c r="MDY52" s="162"/>
      <c r="MDZ52" s="162"/>
      <c r="MEA52" s="162"/>
      <c r="MEB52" s="162"/>
      <c r="MEC52" s="162"/>
      <c r="MED52" s="162"/>
      <c r="MEE52" s="162"/>
      <c r="MEF52" s="162"/>
      <c r="MEG52" s="162"/>
      <c r="MEH52" s="162"/>
      <c r="MEI52" s="162"/>
      <c r="MEJ52" s="162"/>
      <c r="MEK52" s="162"/>
      <c r="MEL52" s="162"/>
      <c r="MEM52" s="162"/>
      <c r="MEN52" s="162"/>
      <c r="MEO52" s="162"/>
      <c r="MEP52" s="162"/>
      <c r="MEQ52" s="162"/>
      <c r="MER52" s="162"/>
      <c r="MES52" s="162"/>
      <c r="MET52" s="162"/>
      <c r="MEU52" s="162"/>
      <c r="MEV52" s="162"/>
      <c r="MEW52" s="162"/>
      <c r="MEX52" s="162"/>
      <c r="MEY52" s="162"/>
      <c r="MEZ52" s="162"/>
      <c r="MFA52" s="162"/>
      <c r="MFB52" s="162"/>
      <c r="MFC52" s="162"/>
      <c r="MFD52" s="162"/>
      <c r="MFE52" s="162"/>
      <c r="MFF52" s="162"/>
      <c r="MFG52" s="162"/>
      <c r="MFH52" s="162"/>
      <c r="MFI52" s="162"/>
      <c r="MFJ52" s="162"/>
      <c r="MFK52" s="162"/>
      <c r="MFL52" s="162"/>
      <c r="MFM52" s="162"/>
      <c r="MFN52" s="162"/>
      <c r="MFO52" s="162"/>
      <c r="MFP52" s="162"/>
      <c r="MFQ52" s="162"/>
      <c r="MFR52" s="162"/>
      <c r="MFS52" s="162"/>
      <c r="MFT52" s="162"/>
      <c r="MFU52" s="162"/>
      <c r="MFV52" s="162"/>
      <c r="MFW52" s="162"/>
      <c r="MFX52" s="162"/>
      <c r="MFY52" s="162"/>
      <c r="MFZ52" s="162"/>
      <c r="MGA52" s="162"/>
      <c r="MGB52" s="162"/>
      <c r="MGC52" s="162"/>
      <c r="MGD52" s="162"/>
      <c r="MGE52" s="162"/>
      <c r="MGF52" s="162"/>
      <c r="MGG52" s="162"/>
      <c r="MGH52" s="162"/>
      <c r="MGI52" s="162"/>
      <c r="MGJ52" s="162"/>
      <c r="MGK52" s="162"/>
      <c r="MGL52" s="162"/>
      <c r="MGM52" s="162"/>
      <c r="MGN52" s="162"/>
      <c r="MGO52" s="162"/>
      <c r="MGP52" s="162"/>
      <c r="MGQ52" s="162"/>
      <c r="MGR52" s="162"/>
      <c r="MGS52" s="162"/>
      <c r="MGT52" s="162"/>
      <c r="MGU52" s="162"/>
      <c r="MGV52" s="162"/>
      <c r="MGW52" s="162"/>
      <c r="MGX52" s="162"/>
      <c r="MGY52" s="162"/>
      <c r="MGZ52" s="162"/>
      <c r="MHA52" s="162"/>
      <c r="MHB52" s="162"/>
      <c r="MHC52" s="162"/>
      <c r="MHD52" s="162"/>
      <c r="MHE52" s="162"/>
      <c r="MHF52" s="162"/>
      <c r="MHG52" s="162"/>
      <c r="MHH52" s="162"/>
      <c r="MHI52" s="162"/>
      <c r="MHJ52" s="162"/>
      <c r="MHK52" s="162"/>
      <c r="MHL52" s="162"/>
      <c r="MHM52" s="162"/>
      <c r="MHN52" s="162"/>
      <c r="MHO52" s="162"/>
      <c r="MHP52" s="162"/>
      <c r="MHQ52" s="162"/>
      <c r="MHR52" s="162"/>
      <c r="MHS52" s="162"/>
      <c r="MHT52" s="162"/>
      <c r="MHU52" s="162"/>
      <c r="MHV52" s="162"/>
      <c r="MHW52" s="162"/>
      <c r="MHX52" s="162"/>
      <c r="MHY52" s="162"/>
      <c r="MHZ52" s="162"/>
      <c r="MIA52" s="162"/>
      <c r="MIB52" s="162"/>
      <c r="MIC52" s="162"/>
      <c r="MID52" s="162"/>
      <c r="MIE52" s="162"/>
      <c r="MIF52" s="162"/>
      <c r="MIG52" s="162"/>
      <c r="MIH52" s="162"/>
      <c r="MII52" s="162"/>
      <c r="MIJ52" s="162"/>
      <c r="MIK52" s="162"/>
      <c r="MIL52" s="162"/>
      <c r="MIM52" s="162"/>
      <c r="MIN52" s="162"/>
      <c r="MIO52" s="162"/>
      <c r="MIP52" s="162"/>
      <c r="MIQ52" s="162"/>
      <c r="MIR52" s="162"/>
      <c r="MIS52" s="162"/>
      <c r="MIT52" s="162"/>
      <c r="MIU52" s="162"/>
      <c r="MIV52" s="162"/>
      <c r="MIW52" s="162"/>
      <c r="MIX52" s="162"/>
      <c r="MIY52" s="162"/>
      <c r="MIZ52" s="162"/>
      <c r="MJA52" s="162"/>
      <c r="MJB52" s="162"/>
      <c r="MJC52" s="162"/>
      <c r="MJD52" s="162"/>
      <c r="MJE52" s="162"/>
      <c r="MJF52" s="162"/>
      <c r="MJG52" s="162"/>
      <c r="MJH52" s="162"/>
      <c r="MJI52" s="162"/>
      <c r="MJJ52" s="162"/>
      <c r="MJK52" s="162"/>
      <c r="MJL52" s="162"/>
      <c r="MJM52" s="162"/>
      <c r="MJN52" s="162"/>
      <c r="MJO52" s="162"/>
      <c r="MJP52" s="162"/>
      <c r="MJQ52" s="162"/>
      <c r="MJR52" s="162"/>
      <c r="MJS52" s="162"/>
      <c r="MJT52" s="162"/>
      <c r="MJU52" s="162"/>
      <c r="MJV52" s="162"/>
      <c r="MJW52" s="162"/>
      <c r="MJX52" s="162"/>
      <c r="MJY52" s="162"/>
      <c r="MJZ52" s="162"/>
      <c r="MKA52" s="162"/>
      <c r="MKB52" s="162"/>
      <c r="MKC52" s="162"/>
      <c r="MKD52" s="162"/>
      <c r="MKE52" s="162"/>
      <c r="MKF52" s="162"/>
      <c r="MKG52" s="162"/>
      <c r="MKH52" s="162"/>
      <c r="MKI52" s="162"/>
      <c r="MKJ52" s="162"/>
      <c r="MKK52" s="162"/>
      <c r="MKL52" s="162"/>
      <c r="MKM52" s="162"/>
      <c r="MKN52" s="162"/>
      <c r="MKO52" s="162"/>
      <c r="MKP52" s="162"/>
      <c r="MKQ52" s="162"/>
      <c r="MKR52" s="162"/>
      <c r="MKS52" s="162"/>
      <c r="MKT52" s="162"/>
      <c r="MKU52" s="162"/>
      <c r="MKV52" s="162"/>
      <c r="MKW52" s="162"/>
      <c r="MKX52" s="162"/>
      <c r="MKY52" s="162"/>
      <c r="MKZ52" s="162"/>
      <c r="MLA52" s="162"/>
      <c r="MLB52" s="162"/>
      <c r="MLC52" s="162"/>
      <c r="MLD52" s="162"/>
      <c r="MLE52" s="162"/>
      <c r="MLF52" s="162"/>
      <c r="MLG52" s="162"/>
      <c r="MLH52" s="162"/>
      <c r="MLI52" s="162"/>
      <c r="MLJ52" s="162"/>
      <c r="MLK52" s="162"/>
      <c r="MLL52" s="162"/>
      <c r="MLM52" s="162"/>
      <c r="MLN52" s="162"/>
      <c r="MLO52" s="162"/>
      <c r="MLP52" s="162"/>
      <c r="MLQ52" s="162"/>
      <c r="MLR52" s="162"/>
      <c r="MLS52" s="162"/>
      <c r="MLT52" s="162"/>
      <c r="MLU52" s="162"/>
      <c r="MLV52" s="162"/>
      <c r="MLW52" s="162"/>
      <c r="MLX52" s="162"/>
      <c r="MLY52" s="162"/>
      <c r="MLZ52" s="162"/>
      <c r="MMA52" s="162"/>
      <c r="MMB52" s="162"/>
      <c r="MMC52" s="162"/>
      <c r="MMD52" s="162"/>
      <c r="MME52" s="162"/>
      <c r="MMF52" s="162"/>
      <c r="MMG52" s="162"/>
      <c r="MMH52" s="162"/>
      <c r="MMI52" s="162"/>
      <c r="MMJ52" s="162"/>
      <c r="MMK52" s="162"/>
      <c r="MML52" s="162"/>
      <c r="MMM52" s="162"/>
      <c r="MMN52" s="162"/>
      <c r="MMO52" s="162"/>
      <c r="MMP52" s="162"/>
      <c r="MMQ52" s="162"/>
      <c r="MMR52" s="162"/>
      <c r="MMS52" s="162"/>
      <c r="MMT52" s="162"/>
      <c r="MMU52" s="162"/>
      <c r="MMV52" s="162"/>
      <c r="MMW52" s="162"/>
      <c r="MMX52" s="162"/>
      <c r="MMY52" s="162"/>
      <c r="MMZ52" s="162"/>
      <c r="MNA52" s="162"/>
      <c r="MNB52" s="162"/>
      <c r="MNC52" s="162"/>
      <c r="MND52" s="162"/>
      <c r="MNE52" s="162"/>
      <c r="MNF52" s="162"/>
      <c r="MNG52" s="162"/>
      <c r="MNH52" s="162"/>
      <c r="MNI52" s="162"/>
      <c r="MNJ52" s="162"/>
      <c r="MNK52" s="162"/>
      <c r="MNL52" s="162"/>
      <c r="MNM52" s="162"/>
      <c r="MNN52" s="162"/>
      <c r="MNO52" s="162"/>
      <c r="MNP52" s="162"/>
      <c r="MNQ52" s="162"/>
      <c r="MNR52" s="162"/>
      <c r="MNS52" s="162"/>
      <c r="MNT52" s="162"/>
      <c r="MNU52" s="162"/>
      <c r="MNV52" s="162"/>
      <c r="MNW52" s="162"/>
      <c r="MNX52" s="162"/>
      <c r="MNY52" s="162"/>
      <c r="MNZ52" s="162"/>
      <c r="MOA52" s="162"/>
      <c r="MOB52" s="162"/>
      <c r="MOC52" s="162"/>
      <c r="MOD52" s="162"/>
      <c r="MOE52" s="162"/>
      <c r="MOF52" s="162"/>
      <c r="MOG52" s="162"/>
      <c r="MOH52" s="162"/>
      <c r="MOI52" s="162"/>
      <c r="MOJ52" s="162"/>
      <c r="MOK52" s="162"/>
      <c r="MOL52" s="162"/>
      <c r="MOM52" s="162"/>
      <c r="MON52" s="162"/>
      <c r="MOO52" s="162"/>
      <c r="MOP52" s="162"/>
      <c r="MOQ52" s="162"/>
      <c r="MOR52" s="162"/>
      <c r="MOS52" s="162"/>
      <c r="MOT52" s="162"/>
      <c r="MOU52" s="162"/>
      <c r="MOV52" s="162"/>
      <c r="MOW52" s="162"/>
      <c r="MOX52" s="162"/>
      <c r="MOY52" s="162"/>
      <c r="MOZ52" s="162"/>
      <c r="MPA52" s="162"/>
      <c r="MPB52" s="162"/>
      <c r="MPC52" s="162"/>
      <c r="MPD52" s="162"/>
      <c r="MPE52" s="162"/>
      <c r="MPF52" s="162"/>
      <c r="MPG52" s="162"/>
      <c r="MPH52" s="162"/>
      <c r="MPI52" s="162"/>
      <c r="MPJ52" s="162"/>
      <c r="MPK52" s="162"/>
      <c r="MPL52" s="162"/>
      <c r="MPM52" s="162"/>
      <c r="MPN52" s="162"/>
      <c r="MPO52" s="162"/>
      <c r="MPP52" s="162"/>
      <c r="MPQ52" s="162"/>
      <c r="MPR52" s="162"/>
      <c r="MPS52" s="162"/>
      <c r="MPT52" s="162"/>
      <c r="MPU52" s="162"/>
      <c r="MPV52" s="162"/>
      <c r="MPW52" s="162"/>
      <c r="MPX52" s="162"/>
      <c r="MPY52" s="162"/>
      <c r="MPZ52" s="162"/>
      <c r="MQA52" s="162"/>
      <c r="MQB52" s="162"/>
      <c r="MQC52" s="162"/>
      <c r="MQD52" s="162"/>
      <c r="MQE52" s="162"/>
      <c r="MQF52" s="162"/>
      <c r="MQG52" s="162"/>
      <c r="MQH52" s="162"/>
      <c r="MQI52" s="162"/>
      <c r="MQJ52" s="162"/>
      <c r="MQK52" s="162"/>
      <c r="MQL52" s="162"/>
      <c r="MQM52" s="162"/>
      <c r="MQN52" s="162"/>
      <c r="MQO52" s="162"/>
      <c r="MQP52" s="162"/>
      <c r="MQQ52" s="162"/>
      <c r="MQR52" s="162"/>
      <c r="MQS52" s="162"/>
      <c r="MQT52" s="162"/>
      <c r="MQU52" s="162"/>
      <c r="MQV52" s="162"/>
      <c r="MQW52" s="162"/>
      <c r="MQX52" s="162"/>
      <c r="MQY52" s="162"/>
      <c r="MQZ52" s="162"/>
      <c r="MRA52" s="162"/>
      <c r="MRB52" s="162"/>
      <c r="MRC52" s="162"/>
      <c r="MRD52" s="162"/>
      <c r="MRE52" s="162"/>
      <c r="MRF52" s="162"/>
      <c r="MRG52" s="162"/>
      <c r="MRH52" s="162"/>
      <c r="MRI52" s="162"/>
      <c r="MRJ52" s="162"/>
      <c r="MRK52" s="162"/>
      <c r="MRL52" s="162"/>
      <c r="MRM52" s="162"/>
      <c r="MRN52" s="162"/>
      <c r="MRO52" s="162"/>
      <c r="MRP52" s="162"/>
      <c r="MRQ52" s="162"/>
      <c r="MRR52" s="162"/>
      <c r="MRS52" s="162"/>
      <c r="MRT52" s="162"/>
      <c r="MRU52" s="162"/>
      <c r="MRV52" s="162"/>
      <c r="MRW52" s="162"/>
      <c r="MRX52" s="162"/>
      <c r="MRY52" s="162"/>
      <c r="MRZ52" s="162"/>
      <c r="MSA52" s="162"/>
      <c r="MSB52" s="162"/>
      <c r="MSC52" s="162"/>
      <c r="MSD52" s="162"/>
      <c r="MSE52" s="162"/>
      <c r="MSF52" s="162"/>
      <c r="MSG52" s="162"/>
      <c r="MSH52" s="162"/>
      <c r="MSI52" s="162"/>
      <c r="MSJ52" s="162"/>
      <c r="MSK52" s="162"/>
      <c r="MSL52" s="162"/>
      <c r="MSM52" s="162"/>
      <c r="MSN52" s="162"/>
      <c r="MSO52" s="162"/>
      <c r="MSP52" s="162"/>
      <c r="MSQ52" s="162"/>
      <c r="MSR52" s="162"/>
      <c r="MSS52" s="162"/>
      <c r="MST52" s="162"/>
      <c r="MSU52" s="162"/>
      <c r="MSV52" s="162"/>
      <c r="MSW52" s="162"/>
      <c r="MSX52" s="162"/>
      <c r="MSY52" s="162"/>
      <c r="MSZ52" s="162"/>
      <c r="MTA52" s="162"/>
      <c r="MTB52" s="162"/>
      <c r="MTC52" s="162"/>
      <c r="MTD52" s="162"/>
      <c r="MTE52" s="162"/>
      <c r="MTF52" s="162"/>
      <c r="MTG52" s="162"/>
      <c r="MTH52" s="162"/>
      <c r="MTI52" s="162"/>
      <c r="MTJ52" s="162"/>
      <c r="MTK52" s="162"/>
      <c r="MTL52" s="162"/>
      <c r="MTM52" s="162"/>
      <c r="MTN52" s="162"/>
      <c r="MTO52" s="162"/>
      <c r="MTP52" s="162"/>
      <c r="MTQ52" s="162"/>
      <c r="MTR52" s="162"/>
      <c r="MTS52" s="162"/>
      <c r="MTT52" s="162"/>
      <c r="MTU52" s="162"/>
      <c r="MTV52" s="162"/>
      <c r="MTW52" s="162"/>
      <c r="MTX52" s="162"/>
      <c r="MTY52" s="162"/>
      <c r="MTZ52" s="162"/>
      <c r="MUA52" s="162"/>
      <c r="MUB52" s="162"/>
      <c r="MUC52" s="162"/>
      <c r="MUD52" s="162"/>
      <c r="MUE52" s="162"/>
      <c r="MUF52" s="162"/>
      <c r="MUG52" s="162"/>
      <c r="MUH52" s="162"/>
      <c r="MUI52" s="162"/>
      <c r="MUJ52" s="162"/>
      <c r="MUK52" s="162"/>
      <c r="MUL52" s="162"/>
      <c r="MUM52" s="162"/>
      <c r="MUN52" s="162"/>
      <c r="MUO52" s="162"/>
      <c r="MUP52" s="162"/>
      <c r="MUQ52" s="162"/>
      <c r="MUR52" s="162"/>
      <c r="MUS52" s="162"/>
      <c r="MUT52" s="162"/>
      <c r="MUU52" s="162"/>
      <c r="MUV52" s="162"/>
      <c r="MUW52" s="162"/>
      <c r="MUX52" s="162"/>
      <c r="MUY52" s="162"/>
      <c r="MUZ52" s="162"/>
      <c r="MVA52" s="162"/>
      <c r="MVB52" s="162"/>
      <c r="MVC52" s="162"/>
      <c r="MVD52" s="162"/>
      <c r="MVE52" s="162"/>
      <c r="MVF52" s="162"/>
      <c r="MVG52" s="162"/>
      <c r="MVH52" s="162"/>
      <c r="MVI52" s="162"/>
      <c r="MVJ52" s="162"/>
      <c r="MVK52" s="162"/>
      <c r="MVL52" s="162"/>
      <c r="MVM52" s="162"/>
      <c r="MVN52" s="162"/>
      <c r="MVO52" s="162"/>
      <c r="MVP52" s="162"/>
      <c r="MVQ52" s="162"/>
      <c r="MVR52" s="162"/>
      <c r="MVS52" s="162"/>
      <c r="MVT52" s="162"/>
      <c r="MVU52" s="162"/>
      <c r="MVV52" s="162"/>
      <c r="MVW52" s="162"/>
      <c r="MVX52" s="162"/>
      <c r="MVY52" s="162"/>
      <c r="MVZ52" s="162"/>
      <c r="MWA52" s="162"/>
      <c r="MWB52" s="162"/>
      <c r="MWC52" s="162"/>
      <c r="MWD52" s="162"/>
      <c r="MWE52" s="162"/>
      <c r="MWF52" s="162"/>
      <c r="MWG52" s="162"/>
      <c r="MWH52" s="162"/>
      <c r="MWI52" s="162"/>
      <c r="MWJ52" s="162"/>
      <c r="MWK52" s="162"/>
      <c r="MWL52" s="162"/>
      <c r="MWM52" s="162"/>
      <c r="MWN52" s="162"/>
      <c r="MWO52" s="162"/>
      <c r="MWP52" s="162"/>
      <c r="MWQ52" s="162"/>
      <c r="MWR52" s="162"/>
      <c r="MWS52" s="162"/>
      <c r="MWT52" s="162"/>
      <c r="MWU52" s="162"/>
      <c r="MWV52" s="162"/>
      <c r="MWW52" s="162"/>
      <c r="MWX52" s="162"/>
      <c r="MWY52" s="162"/>
      <c r="MWZ52" s="162"/>
      <c r="MXA52" s="162"/>
      <c r="MXB52" s="162"/>
      <c r="MXC52" s="162"/>
      <c r="MXD52" s="162"/>
      <c r="MXE52" s="162"/>
      <c r="MXF52" s="162"/>
      <c r="MXG52" s="162"/>
      <c r="MXH52" s="162"/>
      <c r="MXI52" s="162"/>
      <c r="MXJ52" s="162"/>
      <c r="MXK52" s="162"/>
      <c r="MXL52" s="162"/>
      <c r="MXM52" s="162"/>
      <c r="MXN52" s="162"/>
      <c r="MXO52" s="162"/>
      <c r="MXP52" s="162"/>
      <c r="MXQ52" s="162"/>
      <c r="MXR52" s="162"/>
      <c r="MXS52" s="162"/>
      <c r="MXT52" s="162"/>
      <c r="MXU52" s="162"/>
      <c r="MXV52" s="162"/>
      <c r="MXW52" s="162"/>
      <c r="MXX52" s="162"/>
      <c r="MXY52" s="162"/>
      <c r="MXZ52" s="162"/>
      <c r="MYA52" s="162"/>
      <c r="MYB52" s="162"/>
      <c r="MYC52" s="162"/>
      <c r="MYD52" s="162"/>
      <c r="MYE52" s="162"/>
      <c r="MYF52" s="162"/>
      <c r="MYG52" s="162"/>
      <c r="MYH52" s="162"/>
      <c r="MYI52" s="162"/>
      <c r="MYJ52" s="162"/>
      <c r="MYK52" s="162"/>
      <c r="MYL52" s="162"/>
      <c r="MYM52" s="162"/>
      <c r="MYN52" s="162"/>
      <c r="MYO52" s="162"/>
      <c r="MYP52" s="162"/>
      <c r="MYQ52" s="162"/>
      <c r="MYR52" s="162"/>
      <c r="MYS52" s="162"/>
      <c r="MYT52" s="162"/>
      <c r="MYU52" s="162"/>
      <c r="MYV52" s="162"/>
      <c r="MYW52" s="162"/>
      <c r="MYX52" s="162"/>
      <c r="MYY52" s="162"/>
      <c r="MYZ52" s="162"/>
      <c r="MZA52" s="162"/>
      <c r="MZB52" s="162"/>
      <c r="MZC52" s="162"/>
      <c r="MZD52" s="162"/>
      <c r="MZE52" s="162"/>
      <c r="MZF52" s="162"/>
      <c r="MZG52" s="162"/>
      <c r="MZH52" s="162"/>
      <c r="MZI52" s="162"/>
      <c r="MZJ52" s="162"/>
      <c r="MZK52" s="162"/>
      <c r="MZL52" s="162"/>
      <c r="MZM52" s="162"/>
      <c r="MZN52" s="162"/>
      <c r="MZO52" s="162"/>
      <c r="MZP52" s="162"/>
      <c r="MZQ52" s="162"/>
      <c r="MZR52" s="162"/>
      <c r="MZS52" s="162"/>
      <c r="MZT52" s="162"/>
      <c r="MZU52" s="162"/>
      <c r="MZV52" s="162"/>
      <c r="MZW52" s="162"/>
      <c r="MZX52" s="162"/>
      <c r="MZY52" s="162"/>
      <c r="MZZ52" s="162"/>
      <c r="NAA52" s="162"/>
      <c r="NAB52" s="162"/>
      <c r="NAC52" s="162"/>
      <c r="NAD52" s="162"/>
      <c r="NAE52" s="162"/>
      <c r="NAF52" s="162"/>
      <c r="NAG52" s="162"/>
      <c r="NAH52" s="162"/>
      <c r="NAI52" s="162"/>
      <c r="NAJ52" s="162"/>
      <c r="NAK52" s="162"/>
      <c r="NAL52" s="162"/>
      <c r="NAM52" s="162"/>
      <c r="NAN52" s="162"/>
      <c r="NAO52" s="162"/>
      <c r="NAP52" s="162"/>
      <c r="NAQ52" s="162"/>
      <c r="NAR52" s="162"/>
      <c r="NAS52" s="162"/>
      <c r="NAT52" s="162"/>
      <c r="NAU52" s="162"/>
      <c r="NAV52" s="162"/>
      <c r="NAW52" s="162"/>
      <c r="NAX52" s="162"/>
      <c r="NAY52" s="162"/>
      <c r="NAZ52" s="162"/>
      <c r="NBA52" s="162"/>
      <c r="NBB52" s="162"/>
      <c r="NBC52" s="162"/>
      <c r="NBD52" s="162"/>
      <c r="NBE52" s="162"/>
      <c r="NBF52" s="162"/>
      <c r="NBG52" s="162"/>
      <c r="NBH52" s="162"/>
      <c r="NBI52" s="162"/>
      <c r="NBJ52" s="162"/>
      <c r="NBK52" s="162"/>
      <c r="NBL52" s="162"/>
      <c r="NBM52" s="162"/>
      <c r="NBN52" s="162"/>
      <c r="NBO52" s="162"/>
      <c r="NBP52" s="162"/>
      <c r="NBQ52" s="162"/>
      <c r="NBR52" s="162"/>
      <c r="NBS52" s="162"/>
      <c r="NBT52" s="162"/>
      <c r="NBU52" s="162"/>
      <c r="NBV52" s="162"/>
      <c r="NBW52" s="162"/>
      <c r="NBX52" s="162"/>
      <c r="NBY52" s="162"/>
      <c r="NBZ52" s="162"/>
      <c r="NCA52" s="162"/>
      <c r="NCB52" s="162"/>
      <c r="NCC52" s="162"/>
      <c r="NCD52" s="162"/>
      <c r="NCE52" s="162"/>
      <c r="NCF52" s="162"/>
      <c r="NCG52" s="162"/>
      <c r="NCH52" s="162"/>
      <c r="NCI52" s="162"/>
      <c r="NCJ52" s="162"/>
      <c r="NCK52" s="162"/>
      <c r="NCL52" s="162"/>
      <c r="NCM52" s="162"/>
      <c r="NCN52" s="162"/>
      <c r="NCO52" s="162"/>
      <c r="NCP52" s="162"/>
      <c r="NCQ52" s="162"/>
      <c r="NCR52" s="162"/>
      <c r="NCS52" s="162"/>
      <c r="NCT52" s="162"/>
      <c r="NCU52" s="162"/>
      <c r="NCV52" s="162"/>
      <c r="NCW52" s="162"/>
      <c r="NCX52" s="162"/>
      <c r="NCY52" s="162"/>
      <c r="NCZ52" s="162"/>
      <c r="NDA52" s="162"/>
      <c r="NDB52" s="162"/>
      <c r="NDC52" s="162"/>
      <c r="NDD52" s="162"/>
      <c r="NDE52" s="162"/>
      <c r="NDF52" s="162"/>
      <c r="NDG52" s="162"/>
      <c r="NDH52" s="162"/>
      <c r="NDI52" s="162"/>
      <c r="NDJ52" s="162"/>
      <c r="NDK52" s="162"/>
      <c r="NDL52" s="162"/>
      <c r="NDM52" s="162"/>
      <c r="NDN52" s="162"/>
      <c r="NDO52" s="162"/>
      <c r="NDP52" s="162"/>
      <c r="NDQ52" s="162"/>
      <c r="NDR52" s="162"/>
      <c r="NDS52" s="162"/>
      <c r="NDT52" s="162"/>
      <c r="NDU52" s="162"/>
      <c r="NDV52" s="162"/>
      <c r="NDW52" s="162"/>
      <c r="NDX52" s="162"/>
      <c r="NDY52" s="162"/>
      <c r="NDZ52" s="162"/>
      <c r="NEA52" s="162"/>
      <c r="NEB52" s="162"/>
      <c r="NEC52" s="162"/>
      <c r="NED52" s="162"/>
      <c r="NEE52" s="162"/>
      <c r="NEF52" s="162"/>
      <c r="NEG52" s="162"/>
      <c r="NEH52" s="162"/>
      <c r="NEI52" s="162"/>
      <c r="NEJ52" s="162"/>
      <c r="NEK52" s="162"/>
      <c r="NEL52" s="162"/>
      <c r="NEM52" s="162"/>
      <c r="NEN52" s="162"/>
      <c r="NEO52" s="162"/>
      <c r="NEP52" s="162"/>
      <c r="NEQ52" s="162"/>
      <c r="NER52" s="162"/>
      <c r="NES52" s="162"/>
      <c r="NET52" s="162"/>
      <c r="NEU52" s="162"/>
      <c r="NEV52" s="162"/>
      <c r="NEW52" s="162"/>
      <c r="NEX52" s="162"/>
      <c r="NEY52" s="162"/>
      <c r="NEZ52" s="162"/>
      <c r="NFA52" s="162"/>
      <c r="NFB52" s="162"/>
      <c r="NFC52" s="162"/>
      <c r="NFD52" s="162"/>
      <c r="NFE52" s="162"/>
      <c r="NFF52" s="162"/>
      <c r="NFG52" s="162"/>
      <c r="NFH52" s="162"/>
      <c r="NFI52" s="162"/>
      <c r="NFJ52" s="162"/>
      <c r="NFK52" s="162"/>
      <c r="NFL52" s="162"/>
      <c r="NFM52" s="162"/>
      <c r="NFN52" s="162"/>
      <c r="NFO52" s="162"/>
      <c r="NFP52" s="162"/>
      <c r="NFQ52" s="162"/>
      <c r="NFR52" s="162"/>
      <c r="NFS52" s="162"/>
      <c r="NFT52" s="162"/>
      <c r="NFU52" s="162"/>
      <c r="NFV52" s="162"/>
      <c r="NFW52" s="162"/>
      <c r="NFX52" s="162"/>
      <c r="NFY52" s="162"/>
      <c r="NFZ52" s="162"/>
      <c r="NGA52" s="162"/>
      <c r="NGB52" s="162"/>
      <c r="NGC52" s="162"/>
      <c r="NGD52" s="162"/>
      <c r="NGE52" s="162"/>
      <c r="NGF52" s="162"/>
      <c r="NGG52" s="162"/>
      <c r="NGH52" s="162"/>
      <c r="NGI52" s="162"/>
      <c r="NGJ52" s="162"/>
      <c r="NGK52" s="162"/>
      <c r="NGL52" s="162"/>
      <c r="NGM52" s="162"/>
      <c r="NGN52" s="162"/>
      <c r="NGO52" s="162"/>
      <c r="NGP52" s="162"/>
      <c r="NGQ52" s="162"/>
      <c r="NGR52" s="162"/>
      <c r="NGS52" s="162"/>
      <c r="NGT52" s="162"/>
      <c r="NGU52" s="162"/>
      <c r="NGV52" s="162"/>
      <c r="NGW52" s="162"/>
      <c r="NGX52" s="162"/>
      <c r="NGY52" s="162"/>
      <c r="NGZ52" s="162"/>
      <c r="NHA52" s="162"/>
      <c r="NHB52" s="162"/>
      <c r="NHC52" s="162"/>
      <c r="NHD52" s="162"/>
      <c r="NHE52" s="162"/>
      <c r="NHF52" s="162"/>
      <c r="NHG52" s="162"/>
      <c r="NHH52" s="162"/>
      <c r="NHI52" s="162"/>
      <c r="NHJ52" s="162"/>
      <c r="NHK52" s="162"/>
      <c r="NHL52" s="162"/>
      <c r="NHM52" s="162"/>
      <c r="NHN52" s="162"/>
      <c r="NHO52" s="162"/>
      <c r="NHP52" s="162"/>
      <c r="NHQ52" s="162"/>
      <c r="NHR52" s="162"/>
      <c r="NHS52" s="162"/>
      <c r="NHT52" s="162"/>
      <c r="NHU52" s="162"/>
      <c r="NHV52" s="162"/>
      <c r="NHW52" s="162"/>
      <c r="NHX52" s="162"/>
      <c r="NHY52" s="162"/>
      <c r="NHZ52" s="162"/>
      <c r="NIA52" s="162"/>
      <c r="NIB52" s="162"/>
      <c r="NIC52" s="162"/>
      <c r="NID52" s="162"/>
      <c r="NIE52" s="162"/>
      <c r="NIF52" s="162"/>
      <c r="NIG52" s="162"/>
      <c r="NIH52" s="162"/>
      <c r="NII52" s="162"/>
      <c r="NIJ52" s="162"/>
      <c r="NIK52" s="162"/>
      <c r="NIL52" s="162"/>
      <c r="NIM52" s="162"/>
      <c r="NIN52" s="162"/>
      <c r="NIO52" s="162"/>
      <c r="NIP52" s="162"/>
      <c r="NIQ52" s="162"/>
      <c r="NIR52" s="162"/>
      <c r="NIS52" s="162"/>
      <c r="NIT52" s="162"/>
      <c r="NIU52" s="162"/>
      <c r="NIV52" s="162"/>
      <c r="NIW52" s="162"/>
      <c r="NIX52" s="162"/>
      <c r="NIY52" s="162"/>
      <c r="NIZ52" s="162"/>
      <c r="NJA52" s="162"/>
      <c r="NJB52" s="162"/>
      <c r="NJC52" s="162"/>
      <c r="NJD52" s="162"/>
      <c r="NJE52" s="162"/>
      <c r="NJF52" s="162"/>
      <c r="NJG52" s="162"/>
      <c r="NJH52" s="162"/>
      <c r="NJI52" s="162"/>
      <c r="NJJ52" s="162"/>
      <c r="NJK52" s="162"/>
      <c r="NJL52" s="162"/>
      <c r="NJM52" s="162"/>
      <c r="NJN52" s="162"/>
      <c r="NJO52" s="162"/>
      <c r="NJP52" s="162"/>
      <c r="NJQ52" s="162"/>
      <c r="NJR52" s="162"/>
      <c r="NJS52" s="162"/>
      <c r="NJT52" s="162"/>
      <c r="NJU52" s="162"/>
      <c r="NJV52" s="162"/>
      <c r="NJW52" s="162"/>
      <c r="NJX52" s="162"/>
      <c r="NJY52" s="162"/>
      <c r="NJZ52" s="162"/>
      <c r="NKA52" s="162"/>
      <c r="NKB52" s="162"/>
      <c r="NKC52" s="162"/>
      <c r="NKD52" s="162"/>
      <c r="NKE52" s="162"/>
      <c r="NKF52" s="162"/>
      <c r="NKG52" s="162"/>
      <c r="NKH52" s="162"/>
      <c r="NKI52" s="162"/>
      <c r="NKJ52" s="162"/>
      <c r="NKK52" s="162"/>
      <c r="NKL52" s="162"/>
      <c r="NKM52" s="162"/>
      <c r="NKN52" s="162"/>
      <c r="NKO52" s="162"/>
      <c r="NKP52" s="162"/>
      <c r="NKQ52" s="162"/>
      <c r="NKR52" s="162"/>
      <c r="NKS52" s="162"/>
      <c r="NKT52" s="162"/>
      <c r="NKU52" s="162"/>
      <c r="NKV52" s="162"/>
      <c r="NKW52" s="162"/>
      <c r="NKX52" s="162"/>
      <c r="NKY52" s="162"/>
      <c r="NKZ52" s="162"/>
      <c r="NLA52" s="162"/>
      <c r="NLB52" s="162"/>
      <c r="NLC52" s="162"/>
      <c r="NLD52" s="162"/>
      <c r="NLE52" s="162"/>
      <c r="NLF52" s="162"/>
      <c r="NLG52" s="162"/>
      <c r="NLH52" s="162"/>
      <c r="NLI52" s="162"/>
      <c r="NLJ52" s="162"/>
      <c r="NLK52" s="162"/>
      <c r="NLL52" s="162"/>
      <c r="NLM52" s="162"/>
      <c r="NLN52" s="162"/>
      <c r="NLO52" s="162"/>
      <c r="NLP52" s="162"/>
      <c r="NLQ52" s="162"/>
      <c r="NLR52" s="162"/>
      <c r="NLS52" s="162"/>
      <c r="NLT52" s="162"/>
      <c r="NLU52" s="162"/>
      <c r="NLV52" s="162"/>
      <c r="NLW52" s="162"/>
      <c r="NLX52" s="162"/>
      <c r="NLY52" s="162"/>
      <c r="NLZ52" s="162"/>
      <c r="NMA52" s="162"/>
      <c r="NMB52" s="162"/>
      <c r="NMC52" s="162"/>
      <c r="NMD52" s="162"/>
      <c r="NME52" s="162"/>
      <c r="NMF52" s="162"/>
      <c r="NMG52" s="162"/>
      <c r="NMH52" s="162"/>
      <c r="NMI52" s="162"/>
      <c r="NMJ52" s="162"/>
      <c r="NMK52" s="162"/>
      <c r="NML52" s="162"/>
      <c r="NMM52" s="162"/>
      <c r="NMN52" s="162"/>
      <c r="NMO52" s="162"/>
      <c r="NMP52" s="162"/>
      <c r="NMQ52" s="162"/>
      <c r="NMR52" s="162"/>
      <c r="NMS52" s="162"/>
      <c r="NMT52" s="162"/>
      <c r="NMU52" s="162"/>
      <c r="NMV52" s="162"/>
      <c r="NMW52" s="162"/>
      <c r="NMX52" s="162"/>
      <c r="NMY52" s="162"/>
      <c r="NMZ52" s="162"/>
      <c r="NNA52" s="162"/>
      <c r="NNB52" s="162"/>
      <c r="NNC52" s="162"/>
      <c r="NND52" s="162"/>
      <c r="NNE52" s="162"/>
      <c r="NNF52" s="162"/>
      <c r="NNG52" s="162"/>
      <c r="NNH52" s="162"/>
      <c r="NNI52" s="162"/>
      <c r="NNJ52" s="162"/>
      <c r="NNK52" s="162"/>
      <c r="NNL52" s="162"/>
      <c r="NNM52" s="162"/>
      <c r="NNN52" s="162"/>
      <c r="NNO52" s="162"/>
      <c r="NNP52" s="162"/>
      <c r="NNQ52" s="162"/>
      <c r="NNR52" s="162"/>
      <c r="NNS52" s="162"/>
      <c r="NNT52" s="162"/>
      <c r="NNU52" s="162"/>
      <c r="NNV52" s="162"/>
      <c r="NNW52" s="162"/>
      <c r="NNX52" s="162"/>
      <c r="NNY52" s="162"/>
      <c r="NNZ52" s="162"/>
      <c r="NOA52" s="162"/>
      <c r="NOB52" s="162"/>
      <c r="NOC52" s="162"/>
      <c r="NOD52" s="162"/>
      <c r="NOE52" s="162"/>
      <c r="NOF52" s="162"/>
      <c r="NOG52" s="162"/>
      <c r="NOH52" s="162"/>
      <c r="NOI52" s="162"/>
      <c r="NOJ52" s="162"/>
      <c r="NOK52" s="162"/>
      <c r="NOL52" s="162"/>
      <c r="NOM52" s="162"/>
      <c r="NON52" s="162"/>
      <c r="NOO52" s="162"/>
      <c r="NOP52" s="162"/>
      <c r="NOQ52" s="162"/>
      <c r="NOR52" s="162"/>
      <c r="NOS52" s="162"/>
      <c r="NOT52" s="162"/>
      <c r="NOU52" s="162"/>
      <c r="NOV52" s="162"/>
      <c r="NOW52" s="162"/>
      <c r="NOX52" s="162"/>
      <c r="NOY52" s="162"/>
      <c r="NOZ52" s="162"/>
      <c r="NPA52" s="162"/>
      <c r="NPB52" s="162"/>
      <c r="NPC52" s="162"/>
      <c r="NPD52" s="162"/>
      <c r="NPE52" s="162"/>
      <c r="NPF52" s="162"/>
      <c r="NPG52" s="162"/>
      <c r="NPH52" s="162"/>
      <c r="NPI52" s="162"/>
      <c r="NPJ52" s="162"/>
      <c r="NPK52" s="162"/>
      <c r="NPL52" s="162"/>
      <c r="NPM52" s="162"/>
      <c r="NPN52" s="162"/>
      <c r="NPO52" s="162"/>
      <c r="NPP52" s="162"/>
      <c r="NPQ52" s="162"/>
      <c r="NPR52" s="162"/>
      <c r="NPS52" s="162"/>
      <c r="NPT52" s="162"/>
      <c r="NPU52" s="162"/>
      <c r="NPV52" s="162"/>
      <c r="NPW52" s="162"/>
      <c r="NPX52" s="162"/>
      <c r="NPY52" s="162"/>
      <c r="NPZ52" s="162"/>
      <c r="NQA52" s="162"/>
      <c r="NQB52" s="162"/>
      <c r="NQC52" s="162"/>
      <c r="NQD52" s="162"/>
      <c r="NQE52" s="162"/>
      <c r="NQF52" s="162"/>
      <c r="NQG52" s="162"/>
      <c r="NQH52" s="162"/>
      <c r="NQI52" s="162"/>
      <c r="NQJ52" s="162"/>
      <c r="NQK52" s="162"/>
      <c r="NQL52" s="162"/>
      <c r="NQM52" s="162"/>
      <c r="NQN52" s="162"/>
      <c r="NQO52" s="162"/>
      <c r="NQP52" s="162"/>
      <c r="NQQ52" s="162"/>
      <c r="NQR52" s="162"/>
      <c r="NQS52" s="162"/>
      <c r="NQT52" s="162"/>
      <c r="NQU52" s="162"/>
      <c r="NQV52" s="162"/>
      <c r="NQW52" s="162"/>
      <c r="NQX52" s="162"/>
      <c r="NQY52" s="162"/>
      <c r="NQZ52" s="162"/>
      <c r="NRA52" s="162"/>
      <c r="NRB52" s="162"/>
      <c r="NRC52" s="162"/>
      <c r="NRD52" s="162"/>
      <c r="NRE52" s="162"/>
      <c r="NRF52" s="162"/>
      <c r="NRG52" s="162"/>
      <c r="NRH52" s="162"/>
      <c r="NRI52" s="162"/>
      <c r="NRJ52" s="162"/>
      <c r="NRK52" s="162"/>
      <c r="NRL52" s="162"/>
      <c r="NRM52" s="162"/>
      <c r="NRN52" s="162"/>
      <c r="NRO52" s="162"/>
      <c r="NRP52" s="162"/>
      <c r="NRQ52" s="162"/>
      <c r="NRR52" s="162"/>
      <c r="NRS52" s="162"/>
      <c r="NRT52" s="162"/>
      <c r="NRU52" s="162"/>
      <c r="NRV52" s="162"/>
      <c r="NRW52" s="162"/>
      <c r="NRX52" s="162"/>
      <c r="NRY52" s="162"/>
      <c r="NRZ52" s="162"/>
      <c r="NSA52" s="162"/>
      <c r="NSB52" s="162"/>
      <c r="NSC52" s="162"/>
      <c r="NSD52" s="162"/>
      <c r="NSE52" s="162"/>
      <c r="NSF52" s="162"/>
      <c r="NSG52" s="162"/>
      <c r="NSH52" s="162"/>
      <c r="NSI52" s="162"/>
      <c r="NSJ52" s="162"/>
      <c r="NSK52" s="162"/>
      <c r="NSL52" s="162"/>
      <c r="NSM52" s="162"/>
      <c r="NSN52" s="162"/>
      <c r="NSO52" s="162"/>
      <c r="NSP52" s="162"/>
      <c r="NSQ52" s="162"/>
      <c r="NSR52" s="162"/>
      <c r="NSS52" s="162"/>
      <c r="NST52" s="162"/>
      <c r="NSU52" s="162"/>
      <c r="NSV52" s="162"/>
      <c r="NSW52" s="162"/>
      <c r="NSX52" s="162"/>
      <c r="NSY52" s="162"/>
      <c r="NSZ52" s="162"/>
      <c r="NTA52" s="162"/>
      <c r="NTB52" s="162"/>
      <c r="NTC52" s="162"/>
      <c r="NTD52" s="162"/>
      <c r="NTE52" s="162"/>
      <c r="NTF52" s="162"/>
      <c r="NTG52" s="162"/>
      <c r="NTH52" s="162"/>
      <c r="NTI52" s="162"/>
      <c r="NTJ52" s="162"/>
      <c r="NTK52" s="162"/>
      <c r="NTL52" s="162"/>
      <c r="NTM52" s="162"/>
      <c r="NTN52" s="162"/>
      <c r="NTO52" s="162"/>
      <c r="NTP52" s="162"/>
      <c r="NTQ52" s="162"/>
      <c r="NTR52" s="162"/>
      <c r="NTS52" s="162"/>
      <c r="NTT52" s="162"/>
      <c r="NTU52" s="162"/>
      <c r="NTV52" s="162"/>
      <c r="NTW52" s="162"/>
      <c r="NTX52" s="162"/>
      <c r="NTY52" s="162"/>
      <c r="NTZ52" s="162"/>
      <c r="NUA52" s="162"/>
      <c r="NUB52" s="162"/>
      <c r="NUC52" s="162"/>
      <c r="NUD52" s="162"/>
      <c r="NUE52" s="162"/>
      <c r="NUF52" s="162"/>
      <c r="NUG52" s="162"/>
      <c r="NUH52" s="162"/>
      <c r="NUI52" s="162"/>
      <c r="NUJ52" s="162"/>
      <c r="NUK52" s="162"/>
      <c r="NUL52" s="162"/>
      <c r="NUM52" s="162"/>
      <c r="NUN52" s="162"/>
      <c r="NUO52" s="162"/>
      <c r="NUP52" s="162"/>
      <c r="NUQ52" s="162"/>
      <c r="NUR52" s="162"/>
      <c r="NUS52" s="162"/>
      <c r="NUT52" s="162"/>
      <c r="NUU52" s="162"/>
      <c r="NUV52" s="162"/>
      <c r="NUW52" s="162"/>
      <c r="NUX52" s="162"/>
      <c r="NUY52" s="162"/>
      <c r="NUZ52" s="162"/>
      <c r="NVA52" s="162"/>
      <c r="NVB52" s="162"/>
      <c r="NVC52" s="162"/>
      <c r="NVD52" s="162"/>
      <c r="NVE52" s="162"/>
      <c r="NVF52" s="162"/>
      <c r="NVG52" s="162"/>
      <c r="NVH52" s="162"/>
      <c r="NVI52" s="162"/>
      <c r="NVJ52" s="162"/>
      <c r="NVK52" s="162"/>
      <c r="NVL52" s="162"/>
      <c r="NVM52" s="162"/>
      <c r="NVN52" s="162"/>
      <c r="NVO52" s="162"/>
      <c r="NVP52" s="162"/>
      <c r="NVQ52" s="162"/>
      <c r="NVR52" s="162"/>
      <c r="NVS52" s="162"/>
      <c r="NVT52" s="162"/>
      <c r="NVU52" s="162"/>
      <c r="NVV52" s="162"/>
      <c r="NVW52" s="162"/>
      <c r="NVX52" s="162"/>
      <c r="NVY52" s="162"/>
      <c r="NVZ52" s="162"/>
      <c r="NWA52" s="162"/>
      <c r="NWB52" s="162"/>
      <c r="NWC52" s="162"/>
      <c r="NWD52" s="162"/>
      <c r="NWE52" s="162"/>
      <c r="NWF52" s="162"/>
      <c r="NWG52" s="162"/>
      <c r="NWH52" s="162"/>
      <c r="NWI52" s="162"/>
      <c r="NWJ52" s="162"/>
      <c r="NWK52" s="162"/>
      <c r="NWL52" s="162"/>
      <c r="NWM52" s="162"/>
      <c r="NWN52" s="162"/>
      <c r="NWO52" s="162"/>
      <c r="NWP52" s="162"/>
      <c r="NWQ52" s="162"/>
      <c r="NWR52" s="162"/>
      <c r="NWS52" s="162"/>
      <c r="NWT52" s="162"/>
      <c r="NWU52" s="162"/>
      <c r="NWV52" s="162"/>
      <c r="NWW52" s="162"/>
      <c r="NWX52" s="162"/>
      <c r="NWY52" s="162"/>
      <c r="NWZ52" s="162"/>
      <c r="NXA52" s="162"/>
      <c r="NXB52" s="162"/>
      <c r="NXC52" s="162"/>
      <c r="NXD52" s="162"/>
      <c r="NXE52" s="162"/>
      <c r="NXF52" s="162"/>
      <c r="NXG52" s="162"/>
      <c r="NXH52" s="162"/>
      <c r="NXI52" s="162"/>
      <c r="NXJ52" s="162"/>
      <c r="NXK52" s="162"/>
      <c r="NXL52" s="162"/>
      <c r="NXM52" s="162"/>
      <c r="NXN52" s="162"/>
      <c r="NXO52" s="162"/>
      <c r="NXP52" s="162"/>
      <c r="NXQ52" s="162"/>
      <c r="NXR52" s="162"/>
      <c r="NXS52" s="162"/>
      <c r="NXT52" s="162"/>
      <c r="NXU52" s="162"/>
      <c r="NXV52" s="162"/>
      <c r="NXW52" s="162"/>
      <c r="NXX52" s="162"/>
      <c r="NXY52" s="162"/>
      <c r="NXZ52" s="162"/>
      <c r="NYA52" s="162"/>
      <c r="NYB52" s="162"/>
      <c r="NYC52" s="162"/>
      <c r="NYD52" s="162"/>
      <c r="NYE52" s="162"/>
      <c r="NYF52" s="162"/>
      <c r="NYG52" s="162"/>
      <c r="NYH52" s="162"/>
      <c r="NYI52" s="162"/>
      <c r="NYJ52" s="162"/>
      <c r="NYK52" s="162"/>
      <c r="NYL52" s="162"/>
      <c r="NYM52" s="162"/>
      <c r="NYN52" s="162"/>
      <c r="NYO52" s="162"/>
      <c r="NYP52" s="162"/>
      <c r="NYQ52" s="162"/>
      <c r="NYR52" s="162"/>
      <c r="NYS52" s="162"/>
      <c r="NYT52" s="162"/>
      <c r="NYU52" s="162"/>
      <c r="NYV52" s="162"/>
      <c r="NYW52" s="162"/>
      <c r="NYX52" s="162"/>
      <c r="NYY52" s="162"/>
      <c r="NYZ52" s="162"/>
      <c r="NZA52" s="162"/>
      <c r="NZB52" s="162"/>
      <c r="NZC52" s="162"/>
      <c r="NZD52" s="162"/>
      <c r="NZE52" s="162"/>
      <c r="NZF52" s="162"/>
      <c r="NZG52" s="162"/>
      <c r="NZH52" s="162"/>
      <c r="NZI52" s="162"/>
      <c r="NZJ52" s="162"/>
      <c r="NZK52" s="162"/>
      <c r="NZL52" s="162"/>
      <c r="NZM52" s="162"/>
      <c r="NZN52" s="162"/>
      <c r="NZO52" s="162"/>
      <c r="NZP52" s="162"/>
      <c r="NZQ52" s="162"/>
      <c r="NZR52" s="162"/>
      <c r="NZS52" s="162"/>
      <c r="NZT52" s="162"/>
      <c r="NZU52" s="162"/>
      <c r="NZV52" s="162"/>
      <c r="NZW52" s="162"/>
      <c r="NZX52" s="162"/>
      <c r="NZY52" s="162"/>
      <c r="NZZ52" s="162"/>
      <c r="OAA52" s="162"/>
      <c r="OAB52" s="162"/>
      <c r="OAC52" s="162"/>
      <c r="OAD52" s="162"/>
      <c r="OAE52" s="162"/>
      <c r="OAF52" s="162"/>
      <c r="OAG52" s="162"/>
      <c r="OAH52" s="162"/>
      <c r="OAI52" s="162"/>
      <c r="OAJ52" s="162"/>
      <c r="OAK52" s="162"/>
      <c r="OAL52" s="162"/>
      <c r="OAM52" s="162"/>
      <c r="OAN52" s="162"/>
      <c r="OAO52" s="162"/>
      <c r="OAP52" s="162"/>
      <c r="OAQ52" s="162"/>
      <c r="OAR52" s="162"/>
      <c r="OAS52" s="162"/>
      <c r="OAT52" s="162"/>
      <c r="OAU52" s="162"/>
      <c r="OAV52" s="162"/>
      <c r="OAW52" s="162"/>
      <c r="OAX52" s="162"/>
      <c r="OAY52" s="162"/>
      <c r="OAZ52" s="162"/>
      <c r="OBA52" s="162"/>
      <c r="OBB52" s="162"/>
      <c r="OBC52" s="162"/>
      <c r="OBD52" s="162"/>
      <c r="OBE52" s="162"/>
      <c r="OBF52" s="162"/>
      <c r="OBG52" s="162"/>
      <c r="OBH52" s="162"/>
      <c r="OBI52" s="162"/>
      <c r="OBJ52" s="162"/>
      <c r="OBK52" s="162"/>
      <c r="OBL52" s="162"/>
      <c r="OBM52" s="162"/>
      <c r="OBN52" s="162"/>
      <c r="OBO52" s="162"/>
      <c r="OBP52" s="162"/>
      <c r="OBQ52" s="162"/>
      <c r="OBR52" s="162"/>
      <c r="OBS52" s="162"/>
      <c r="OBT52" s="162"/>
      <c r="OBU52" s="162"/>
      <c r="OBV52" s="162"/>
      <c r="OBW52" s="162"/>
      <c r="OBX52" s="162"/>
      <c r="OBY52" s="162"/>
      <c r="OBZ52" s="162"/>
      <c r="OCA52" s="162"/>
      <c r="OCB52" s="162"/>
      <c r="OCC52" s="162"/>
      <c r="OCD52" s="162"/>
      <c r="OCE52" s="162"/>
      <c r="OCF52" s="162"/>
      <c r="OCG52" s="162"/>
      <c r="OCH52" s="162"/>
      <c r="OCI52" s="162"/>
      <c r="OCJ52" s="162"/>
      <c r="OCK52" s="162"/>
      <c r="OCL52" s="162"/>
      <c r="OCM52" s="162"/>
      <c r="OCN52" s="162"/>
      <c r="OCO52" s="162"/>
      <c r="OCP52" s="162"/>
      <c r="OCQ52" s="162"/>
      <c r="OCR52" s="162"/>
      <c r="OCS52" s="162"/>
      <c r="OCT52" s="162"/>
      <c r="OCU52" s="162"/>
      <c r="OCV52" s="162"/>
      <c r="OCW52" s="162"/>
      <c r="OCX52" s="162"/>
      <c r="OCY52" s="162"/>
      <c r="OCZ52" s="162"/>
      <c r="ODA52" s="162"/>
      <c r="ODB52" s="162"/>
      <c r="ODC52" s="162"/>
      <c r="ODD52" s="162"/>
      <c r="ODE52" s="162"/>
      <c r="ODF52" s="162"/>
      <c r="ODG52" s="162"/>
      <c r="ODH52" s="162"/>
      <c r="ODI52" s="162"/>
      <c r="ODJ52" s="162"/>
      <c r="ODK52" s="162"/>
      <c r="ODL52" s="162"/>
      <c r="ODM52" s="162"/>
      <c r="ODN52" s="162"/>
      <c r="ODO52" s="162"/>
      <c r="ODP52" s="162"/>
      <c r="ODQ52" s="162"/>
      <c r="ODR52" s="162"/>
      <c r="ODS52" s="162"/>
      <c r="ODT52" s="162"/>
      <c r="ODU52" s="162"/>
      <c r="ODV52" s="162"/>
      <c r="ODW52" s="162"/>
      <c r="ODX52" s="162"/>
      <c r="ODY52" s="162"/>
      <c r="ODZ52" s="162"/>
      <c r="OEA52" s="162"/>
      <c r="OEB52" s="162"/>
      <c r="OEC52" s="162"/>
      <c r="OED52" s="162"/>
      <c r="OEE52" s="162"/>
      <c r="OEF52" s="162"/>
      <c r="OEG52" s="162"/>
      <c r="OEH52" s="162"/>
      <c r="OEI52" s="162"/>
      <c r="OEJ52" s="162"/>
      <c r="OEK52" s="162"/>
      <c r="OEL52" s="162"/>
      <c r="OEM52" s="162"/>
      <c r="OEN52" s="162"/>
      <c r="OEO52" s="162"/>
      <c r="OEP52" s="162"/>
      <c r="OEQ52" s="162"/>
      <c r="OER52" s="162"/>
      <c r="OES52" s="162"/>
      <c r="OET52" s="162"/>
      <c r="OEU52" s="162"/>
      <c r="OEV52" s="162"/>
      <c r="OEW52" s="162"/>
      <c r="OEX52" s="162"/>
      <c r="OEY52" s="162"/>
      <c r="OEZ52" s="162"/>
      <c r="OFA52" s="162"/>
      <c r="OFB52" s="162"/>
      <c r="OFC52" s="162"/>
      <c r="OFD52" s="162"/>
      <c r="OFE52" s="162"/>
      <c r="OFF52" s="162"/>
      <c r="OFG52" s="162"/>
      <c r="OFH52" s="162"/>
      <c r="OFI52" s="162"/>
      <c r="OFJ52" s="162"/>
      <c r="OFK52" s="162"/>
      <c r="OFL52" s="162"/>
      <c r="OFM52" s="162"/>
      <c r="OFN52" s="162"/>
      <c r="OFO52" s="162"/>
      <c r="OFP52" s="162"/>
      <c r="OFQ52" s="162"/>
      <c r="OFR52" s="162"/>
      <c r="OFS52" s="162"/>
      <c r="OFT52" s="162"/>
      <c r="OFU52" s="162"/>
      <c r="OFV52" s="162"/>
      <c r="OFW52" s="162"/>
      <c r="OFX52" s="162"/>
      <c r="OFY52" s="162"/>
      <c r="OFZ52" s="162"/>
      <c r="OGA52" s="162"/>
      <c r="OGB52" s="162"/>
      <c r="OGC52" s="162"/>
      <c r="OGD52" s="162"/>
      <c r="OGE52" s="162"/>
      <c r="OGF52" s="162"/>
      <c r="OGG52" s="162"/>
      <c r="OGH52" s="162"/>
      <c r="OGI52" s="162"/>
      <c r="OGJ52" s="162"/>
      <c r="OGK52" s="162"/>
      <c r="OGL52" s="162"/>
      <c r="OGM52" s="162"/>
      <c r="OGN52" s="162"/>
      <c r="OGO52" s="162"/>
      <c r="OGP52" s="162"/>
      <c r="OGQ52" s="162"/>
      <c r="OGR52" s="162"/>
      <c r="OGS52" s="162"/>
      <c r="OGT52" s="162"/>
      <c r="OGU52" s="162"/>
      <c r="OGV52" s="162"/>
      <c r="OGW52" s="162"/>
      <c r="OGX52" s="162"/>
      <c r="OGY52" s="162"/>
      <c r="OGZ52" s="162"/>
      <c r="OHA52" s="162"/>
      <c r="OHB52" s="162"/>
      <c r="OHC52" s="162"/>
      <c r="OHD52" s="162"/>
      <c r="OHE52" s="162"/>
      <c r="OHF52" s="162"/>
      <c r="OHG52" s="162"/>
      <c r="OHH52" s="162"/>
      <c r="OHI52" s="162"/>
      <c r="OHJ52" s="162"/>
      <c r="OHK52" s="162"/>
      <c r="OHL52" s="162"/>
      <c r="OHM52" s="162"/>
      <c r="OHN52" s="162"/>
      <c r="OHO52" s="162"/>
      <c r="OHP52" s="162"/>
      <c r="OHQ52" s="162"/>
      <c r="OHR52" s="162"/>
      <c r="OHS52" s="162"/>
      <c r="OHT52" s="162"/>
      <c r="OHU52" s="162"/>
      <c r="OHV52" s="162"/>
      <c r="OHW52" s="162"/>
      <c r="OHX52" s="162"/>
      <c r="OHY52" s="162"/>
      <c r="OHZ52" s="162"/>
      <c r="OIA52" s="162"/>
      <c r="OIB52" s="162"/>
      <c r="OIC52" s="162"/>
      <c r="OID52" s="162"/>
      <c r="OIE52" s="162"/>
      <c r="OIF52" s="162"/>
      <c r="OIG52" s="162"/>
      <c r="OIH52" s="162"/>
      <c r="OII52" s="162"/>
      <c r="OIJ52" s="162"/>
      <c r="OIK52" s="162"/>
      <c r="OIL52" s="162"/>
      <c r="OIM52" s="162"/>
      <c r="OIN52" s="162"/>
      <c r="OIO52" s="162"/>
      <c r="OIP52" s="162"/>
      <c r="OIQ52" s="162"/>
      <c r="OIR52" s="162"/>
      <c r="OIS52" s="162"/>
      <c r="OIT52" s="162"/>
      <c r="OIU52" s="162"/>
      <c r="OIV52" s="162"/>
      <c r="OIW52" s="162"/>
      <c r="OIX52" s="162"/>
      <c r="OIY52" s="162"/>
      <c r="OIZ52" s="162"/>
      <c r="OJA52" s="162"/>
      <c r="OJB52" s="162"/>
      <c r="OJC52" s="162"/>
      <c r="OJD52" s="162"/>
      <c r="OJE52" s="162"/>
      <c r="OJF52" s="162"/>
      <c r="OJG52" s="162"/>
      <c r="OJH52" s="162"/>
      <c r="OJI52" s="162"/>
      <c r="OJJ52" s="162"/>
      <c r="OJK52" s="162"/>
      <c r="OJL52" s="162"/>
      <c r="OJM52" s="162"/>
      <c r="OJN52" s="162"/>
      <c r="OJO52" s="162"/>
      <c r="OJP52" s="162"/>
      <c r="OJQ52" s="162"/>
      <c r="OJR52" s="162"/>
      <c r="OJS52" s="162"/>
      <c r="OJT52" s="162"/>
      <c r="OJU52" s="162"/>
      <c r="OJV52" s="162"/>
      <c r="OJW52" s="162"/>
      <c r="OJX52" s="162"/>
      <c r="OJY52" s="162"/>
      <c r="OJZ52" s="162"/>
      <c r="OKA52" s="162"/>
      <c r="OKB52" s="162"/>
      <c r="OKC52" s="162"/>
      <c r="OKD52" s="162"/>
      <c r="OKE52" s="162"/>
      <c r="OKF52" s="162"/>
      <c r="OKG52" s="162"/>
      <c r="OKH52" s="162"/>
      <c r="OKI52" s="162"/>
      <c r="OKJ52" s="162"/>
      <c r="OKK52" s="162"/>
      <c r="OKL52" s="162"/>
      <c r="OKM52" s="162"/>
      <c r="OKN52" s="162"/>
      <c r="OKO52" s="162"/>
      <c r="OKP52" s="162"/>
      <c r="OKQ52" s="162"/>
      <c r="OKR52" s="162"/>
      <c r="OKS52" s="162"/>
      <c r="OKT52" s="162"/>
      <c r="OKU52" s="162"/>
      <c r="OKV52" s="162"/>
      <c r="OKW52" s="162"/>
      <c r="OKX52" s="162"/>
      <c r="OKY52" s="162"/>
      <c r="OKZ52" s="162"/>
      <c r="OLA52" s="162"/>
      <c r="OLB52" s="162"/>
      <c r="OLC52" s="162"/>
      <c r="OLD52" s="162"/>
      <c r="OLE52" s="162"/>
      <c r="OLF52" s="162"/>
      <c r="OLG52" s="162"/>
      <c r="OLH52" s="162"/>
      <c r="OLI52" s="162"/>
      <c r="OLJ52" s="162"/>
      <c r="OLK52" s="162"/>
      <c r="OLL52" s="162"/>
      <c r="OLM52" s="162"/>
      <c r="OLN52" s="162"/>
      <c r="OLO52" s="162"/>
      <c r="OLP52" s="162"/>
      <c r="OLQ52" s="162"/>
      <c r="OLR52" s="162"/>
      <c r="OLS52" s="162"/>
      <c r="OLT52" s="162"/>
      <c r="OLU52" s="162"/>
      <c r="OLV52" s="162"/>
      <c r="OLW52" s="162"/>
      <c r="OLX52" s="162"/>
      <c r="OLY52" s="162"/>
      <c r="OLZ52" s="162"/>
      <c r="OMA52" s="162"/>
      <c r="OMB52" s="162"/>
      <c r="OMC52" s="162"/>
      <c r="OMD52" s="162"/>
      <c r="OME52" s="162"/>
      <c r="OMF52" s="162"/>
      <c r="OMG52" s="162"/>
      <c r="OMH52" s="162"/>
      <c r="OMI52" s="162"/>
      <c r="OMJ52" s="162"/>
      <c r="OMK52" s="162"/>
      <c r="OML52" s="162"/>
      <c r="OMM52" s="162"/>
      <c r="OMN52" s="162"/>
      <c r="OMO52" s="162"/>
      <c r="OMP52" s="162"/>
      <c r="OMQ52" s="162"/>
      <c r="OMR52" s="162"/>
      <c r="OMS52" s="162"/>
      <c r="OMT52" s="162"/>
      <c r="OMU52" s="162"/>
      <c r="OMV52" s="162"/>
      <c r="OMW52" s="162"/>
      <c r="OMX52" s="162"/>
      <c r="OMY52" s="162"/>
      <c r="OMZ52" s="162"/>
      <c r="ONA52" s="162"/>
      <c r="ONB52" s="162"/>
      <c r="ONC52" s="162"/>
      <c r="OND52" s="162"/>
      <c r="ONE52" s="162"/>
      <c r="ONF52" s="162"/>
      <c r="ONG52" s="162"/>
      <c r="ONH52" s="162"/>
      <c r="ONI52" s="162"/>
      <c r="ONJ52" s="162"/>
      <c r="ONK52" s="162"/>
      <c r="ONL52" s="162"/>
      <c r="ONM52" s="162"/>
      <c r="ONN52" s="162"/>
      <c r="ONO52" s="162"/>
      <c r="ONP52" s="162"/>
      <c r="ONQ52" s="162"/>
      <c r="ONR52" s="162"/>
      <c r="ONS52" s="162"/>
      <c r="ONT52" s="162"/>
      <c r="ONU52" s="162"/>
      <c r="ONV52" s="162"/>
      <c r="ONW52" s="162"/>
      <c r="ONX52" s="162"/>
      <c r="ONY52" s="162"/>
      <c r="ONZ52" s="162"/>
      <c r="OOA52" s="162"/>
      <c r="OOB52" s="162"/>
      <c r="OOC52" s="162"/>
      <c r="OOD52" s="162"/>
      <c r="OOE52" s="162"/>
      <c r="OOF52" s="162"/>
      <c r="OOG52" s="162"/>
      <c r="OOH52" s="162"/>
      <c r="OOI52" s="162"/>
      <c r="OOJ52" s="162"/>
      <c r="OOK52" s="162"/>
      <c r="OOL52" s="162"/>
      <c r="OOM52" s="162"/>
      <c r="OON52" s="162"/>
      <c r="OOO52" s="162"/>
      <c r="OOP52" s="162"/>
      <c r="OOQ52" s="162"/>
      <c r="OOR52" s="162"/>
      <c r="OOS52" s="162"/>
      <c r="OOT52" s="162"/>
      <c r="OOU52" s="162"/>
      <c r="OOV52" s="162"/>
      <c r="OOW52" s="162"/>
      <c r="OOX52" s="162"/>
      <c r="OOY52" s="162"/>
      <c r="OOZ52" s="162"/>
      <c r="OPA52" s="162"/>
      <c r="OPB52" s="162"/>
      <c r="OPC52" s="162"/>
      <c r="OPD52" s="162"/>
      <c r="OPE52" s="162"/>
      <c r="OPF52" s="162"/>
      <c r="OPG52" s="162"/>
      <c r="OPH52" s="162"/>
      <c r="OPI52" s="162"/>
      <c r="OPJ52" s="162"/>
      <c r="OPK52" s="162"/>
      <c r="OPL52" s="162"/>
      <c r="OPM52" s="162"/>
      <c r="OPN52" s="162"/>
      <c r="OPO52" s="162"/>
      <c r="OPP52" s="162"/>
      <c r="OPQ52" s="162"/>
      <c r="OPR52" s="162"/>
      <c r="OPS52" s="162"/>
      <c r="OPT52" s="162"/>
      <c r="OPU52" s="162"/>
      <c r="OPV52" s="162"/>
      <c r="OPW52" s="162"/>
      <c r="OPX52" s="162"/>
      <c r="OPY52" s="162"/>
      <c r="OPZ52" s="162"/>
      <c r="OQA52" s="162"/>
      <c r="OQB52" s="162"/>
      <c r="OQC52" s="162"/>
      <c r="OQD52" s="162"/>
      <c r="OQE52" s="162"/>
      <c r="OQF52" s="162"/>
      <c r="OQG52" s="162"/>
      <c r="OQH52" s="162"/>
      <c r="OQI52" s="162"/>
      <c r="OQJ52" s="162"/>
      <c r="OQK52" s="162"/>
      <c r="OQL52" s="162"/>
      <c r="OQM52" s="162"/>
      <c r="OQN52" s="162"/>
      <c r="OQO52" s="162"/>
      <c r="OQP52" s="162"/>
      <c r="OQQ52" s="162"/>
      <c r="OQR52" s="162"/>
      <c r="OQS52" s="162"/>
      <c r="OQT52" s="162"/>
      <c r="OQU52" s="162"/>
      <c r="OQV52" s="162"/>
      <c r="OQW52" s="162"/>
      <c r="OQX52" s="162"/>
      <c r="OQY52" s="162"/>
      <c r="OQZ52" s="162"/>
      <c r="ORA52" s="162"/>
      <c r="ORB52" s="162"/>
      <c r="ORC52" s="162"/>
      <c r="ORD52" s="162"/>
      <c r="ORE52" s="162"/>
      <c r="ORF52" s="162"/>
      <c r="ORG52" s="162"/>
      <c r="ORH52" s="162"/>
      <c r="ORI52" s="162"/>
      <c r="ORJ52" s="162"/>
      <c r="ORK52" s="162"/>
      <c r="ORL52" s="162"/>
      <c r="ORM52" s="162"/>
      <c r="ORN52" s="162"/>
      <c r="ORO52" s="162"/>
      <c r="ORP52" s="162"/>
      <c r="ORQ52" s="162"/>
      <c r="ORR52" s="162"/>
      <c r="ORS52" s="162"/>
      <c r="ORT52" s="162"/>
      <c r="ORU52" s="162"/>
      <c r="ORV52" s="162"/>
      <c r="ORW52" s="162"/>
      <c r="ORX52" s="162"/>
      <c r="ORY52" s="162"/>
      <c r="ORZ52" s="162"/>
      <c r="OSA52" s="162"/>
      <c r="OSB52" s="162"/>
      <c r="OSC52" s="162"/>
      <c r="OSD52" s="162"/>
      <c r="OSE52" s="162"/>
      <c r="OSF52" s="162"/>
      <c r="OSG52" s="162"/>
      <c r="OSH52" s="162"/>
      <c r="OSI52" s="162"/>
      <c r="OSJ52" s="162"/>
      <c r="OSK52" s="162"/>
      <c r="OSL52" s="162"/>
      <c r="OSM52" s="162"/>
      <c r="OSN52" s="162"/>
      <c r="OSO52" s="162"/>
      <c r="OSP52" s="162"/>
      <c r="OSQ52" s="162"/>
      <c r="OSR52" s="162"/>
      <c r="OSS52" s="162"/>
      <c r="OST52" s="162"/>
      <c r="OSU52" s="162"/>
      <c r="OSV52" s="162"/>
      <c r="OSW52" s="162"/>
      <c r="OSX52" s="162"/>
      <c r="OSY52" s="162"/>
      <c r="OSZ52" s="162"/>
      <c r="OTA52" s="162"/>
      <c r="OTB52" s="162"/>
      <c r="OTC52" s="162"/>
      <c r="OTD52" s="162"/>
      <c r="OTE52" s="162"/>
      <c r="OTF52" s="162"/>
      <c r="OTG52" s="162"/>
      <c r="OTH52" s="162"/>
      <c r="OTI52" s="162"/>
      <c r="OTJ52" s="162"/>
      <c r="OTK52" s="162"/>
      <c r="OTL52" s="162"/>
      <c r="OTM52" s="162"/>
      <c r="OTN52" s="162"/>
      <c r="OTO52" s="162"/>
      <c r="OTP52" s="162"/>
      <c r="OTQ52" s="162"/>
      <c r="OTR52" s="162"/>
      <c r="OTS52" s="162"/>
      <c r="OTT52" s="162"/>
      <c r="OTU52" s="162"/>
      <c r="OTV52" s="162"/>
      <c r="OTW52" s="162"/>
      <c r="OTX52" s="162"/>
      <c r="OTY52" s="162"/>
      <c r="OTZ52" s="162"/>
      <c r="OUA52" s="162"/>
      <c r="OUB52" s="162"/>
      <c r="OUC52" s="162"/>
      <c r="OUD52" s="162"/>
      <c r="OUE52" s="162"/>
      <c r="OUF52" s="162"/>
      <c r="OUG52" s="162"/>
      <c r="OUH52" s="162"/>
      <c r="OUI52" s="162"/>
      <c r="OUJ52" s="162"/>
      <c r="OUK52" s="162"/>
      <c r="OUL52" s="162"/>
      <c r="OUM52" s="162"/>
      <c r="OUN52" s="162"/>
      <c r="OUO52" s="162"/>
      <c r="OUP52" s="162"/>
      <c r="OUQ52" s="162"/>
      <c r="OUR52" s="162"/>
      <c r="OUS52" s="162"/>
      <c r="OUT52" s="162"/>
      <c r="OUU52" s="162"/>
      <c r="OUV52" s="162"/>
      <c r="OUW52" s="162"/>
      <c r="OUX52" s="162"/>
      <c r="OUY52" s="162"/>
      <c r="OUZ52" s="162"/>
      <c r="OVA52" s="162"/>
      <c r="OVB52" s="162"/>
      <c r="OVC52" s="162"/>
      <c r="OVD52" s="162"/>
      <c r="OVE52" s="162"/>
      <c r="OVF52" s="162"/>
      <c r="OVG52" s="162"/>
      <c r="OVH52" s="162"/>
      <c r="OVI52" s="162"/>
      <c r="OVJ52" s="162"/>
      <c r="OVK52" s="162"/>
      <c r="OVL52" s="162"/>
      <c r="OVM52" s="162"/>
      <c r="OVN52" s="162"/>
      <c r="OVO52" s="162"/>
      <c r="OVP52" s="162"/>
      <c r="OVQ52" s="162"/>
      <c r="OVR52" s="162"/>
      <c r="OVS52" s="162"/>
      <c r="OVT52" s="162"/>
      <c r="OVU52" s="162"/>
      <c r="OVV52" s="162"/>
      <c r="OVW52" s="162"/>
      <c r="OVX52" s="162"/>
      <c r="OVY52" s="162"/>
      <c r="OVZ52" s="162"/>
      <c r="OWA52" s="162"/>
      <c r="OWB52" s="162"/>
      <c r="OWC52" s="162"/>
      <c r="OWD52" s="162"/>
      <c r="OWE52" s="162"/>
      <c r="OWF52" s="162"/>
      <c r="OWG52" s="162"/>
      <c r="OWH52" s="162"/>
      <c r="OWI52" s="162"/>
      <c r="OWJ52" s="162"/>
      <c r="OWK52" s="162"/>
      <c r="OWL52" s="162"/>
      <c r="OWM52" s="162"/>
      <c r="OWN52" s="162"/>
      <c r="OWO52" s="162"/>
      <c r="OWP52" s="162"/>
      <c r="OWQ52" s="162"/>
      <c r="OWR52" s="162"/>
      <c r="OWS52" s="162"/>
      <c r="OWT52" s="162"/>
      <c r="OWU52" s="162"/>
      <c r="OWV52" s="162"/>
      <c r="OWW52" s="162"/>
      <c r="OWX52" s="162"/>
      <c r="OWY52" s="162"/>
      <c r="OWZ52" s="162"/>
      <c r="OXA52" s="162"/>
      <c r="OXB52" s="162"/>
      <c r="OXC52" s="162"/>
      <c r="OXD52" s="162"/>
      <c r="OXE52" s="162"/>
      <c r="OXF52" s="162"/>
      <c r="OXG52" s="162"/>
      <c r="OXH52" s="162"/>
      <c r="OXI52" s="162"/>
      <c r="OXJ52" s="162"/>
      <c r="OXK52" s="162"/>
      <c r="OXL52" s="162"/>
      <c r="OXM52" s="162"/>
      <c r="OXN52" s="162"/>
      <c r="OXO52" s="162"/>
      <c r="OXP52" s="162"/>
      <c r="OXQ52" s="162"/>
      <c r="OXR52" s="162"/>
      <c r="OXS52" s="162"/>
      <c r="OXT52" s="162"/>
      <c r="OXU52" s="162"/>
      <c r="OXV52" s="162"/>
      <c r="OXW52" s="162"/>
      <c r="OXX52" s="162"/>
      <c r="OXY52" s="162"/>
      <c r="OXZ52" s="162"/>
      <c r="OYA52" s="162"/>
      <c r="OYB52" s="162"/>
      <c r="OYC52" s="162"/>
      <c r="OYD52" s="162"/>
      <c r="OYE52" s="162"/>
      <c r="OYF52" s="162"/>
      <c r="OYG52" s="162"/>
      <c r="OYH52" s="162"/>
      <c r="OYI52" s="162"/>
      <c r="OYJ52" s="162"/>
      <c r="OYK52" s="162"/>
      <c r="OYL52" s="162"/>
      <c r="OYM52" s="162"/>
      <c r="OYN52" s="162"/>
      <c r="OYO52" s="162"/>
      <c r="OYP52" s="162"/>
      <c r="OYQ52" s="162"/>
      <c r="OYR52" s="162"/>
      <c r="OYS52" s="162"/>
      <c r="OYT52" s="162"/>
      <c r="OYU52" s="162"/>
      <c r="OYV52" s="162"/>
      <c r="OYW52" s="162"/>
      <c r="OYX52" s="162"/>
      <c r="OYY52" s="162"/>
      <c r="OYZ52" s="162"/>
      <c r="OZA52" s="162"/>
      <c r="OZB52" s="162"/>
      <c r="OZC52" s="162"/>
      <c r="OZD52" s="162"/>
      <c r="OZE52" s="162"/>
      <c r="OZF52" s="162"/>
      <c r="OZG52" s="162"/>
      <c r="OZH52" s="162"/>
      <c r="OZI52" s="162"/>
      <c r="OZJ52" s="162"/>
      <c r="OZK52" s="162"/>
      <c r="OZL52" s="162"/>
      <c r="OZM52" s="162"/>
      <c r="OZN52" s="162"/>
      <c r="OZO52" s="162"/>
      <c r="OZP52" s="162"/>
      <c r="OZQ52" s="162"/>
      <c r="OZR52" s="162"/>
      <c r="OZS52" s="162"/>
      <c r="OZT52" s="162"/>
      <c r="OZU52" s="162"/>
      <c r="OZV52" s="162"/>
      <c r="OZW52" s="162"/>
      <c r="OZX52" s="162"/>
      <c r="OZY52" s="162"/>
      <c r="OZZ52" s="162"/>
      <c r="PAA52" s="162"/>
      <c r="PAB52" s="162"/>
      <c r="PAC52" s="162"/>
      <c r="PAD52" s="162"/>
      <c r="PAE52" s="162"/>
      <c r="PAF52" s="162"/>
      <c r="PAG52" s="162"/>
      <c r="PAH52" s="162"/>
      <c r="PAI52" s="162"/>
      <c r="PAJ52" s="162"/>
      <c r="PAK52" s="162"/>
      <c r="PAL52" s="162"/>
      <c r="PAM52" s="162"/>
      <c r="PAN52" s="162"/>
      <c r="PAO52" s="162"/>
      <c r="PAP52" s="162"/>
      <c r="PAQ52" s="162"/>
      <c r="PAR52" s="162"/>
      <c r="PAS52" s="162"/>
      <c r="PAT52" s="162"/>
      <c r="PAU52" s="162"/>
      <c r="PAV52" s="162"/>
      <c r="PAW52" s="162"/>
      <c r="PAX52" s="162"/>
      <c r="PAY52" s="162"/>
      <c r="PAZ52" s="162"/>
      <c r="PBA52" s="162"/>
      <c r="PBB52" s="162"/>
      <c r="PBC52" s="162"/>
      <c r="PBD52" s="162"/>
      <c r="PBE52" s="162"/>
      <c r="PBF52" s="162"/>
      <c r="PBG52" s="162"/>
      <c r="PBH52" s="162"/>
      <c r="PBI52" s="162"/>
      <c r="PBJ52" s="162"/>
      <c r="PBK52" s="162"/>
      <c r="PBL52" s="162"/>
      <c r="PBM52" s="162"/>
      <c r="PBN52" s="162"/>
      <c r="PBO52" s="162"/>
      <c r="PBP52" s="162"/>
      <c r="PBQ52" s="162"/>
      <c r="PBR52" s="162"/>
      <c r="PBS52" s="162"/>
      <c r="PBT52" s="162"/>
      <c r="PBU52" s="162"/>
      <c r="PBV52" s="162"/>
      <c r="PBW52" s="162"/>
      <c r="PBX52" s="162"/>
      <c r="PBY52" s="162"/>
      <c r="PBZ52" s="162"/>
      <c r="PCA52" s="162"/>
      <c r="PCB52" s="162"/>
      <c r="PCC52" s="162"/>
      <c r="PCD52" s="162"/>
      <c r="PCE52" s="162"/>
      <c r="PCF52" s="162"/>
      <c r="PCG52" s="162"/>
      <c r="PCH52" s="162"/>
      <c r="PCI52" s="162"/>
      <c r="PCJ52" s="162"/>
      <c r="PCK52" s="162"/>
      <c r="PCL52" s="162"/>
      <c r="PCM52" s="162"/>
      <c r="PCN52" s="162"/>
      <c r="PCO52" s="162"/>
      <c r="PCP52" s="162"/>
      <c r="PCQ52" s="162"/>
      <c r="PCR52" s="162"/>
      <c r="PCS52" s="162"/>
      <c r="PCT52" s="162"/>
      <c r="PCU52" s="162"/>
      <c r="PCV52" s="162"/>
      <c r="PCW52" s="162"/>
      <c r="PCX52" s="162"/>
      <c r="PCY52" s="162"/>
      <c r="PCZ52" s="162"/>
      <c r="PDA52" s="162"/>
      <c r="PDB52" s="162"/>
      <c r="PDC52" s="162"/>
      <c r="PDD52" s="162"/>
      <c r="PDE52" s="162"/>
      <c r="PDF52" s="162"/>
      <c r="PDG52" s="162"/>
      <c r="PDH52" s="162"/>
      <c r="PDI52" s="162"/>
      <c r="PDJ52" s="162"/>
      <c r="PDK52" s="162"/>
      <c r="PDL52" s="162"/>
      <c r="PDM52" s="162"/>
      <c r="PDN52" s="162"/>
      <c r="PDO52" s="162"/>
      <c r="PDP52" s="162"/>
      <c r="PDQ52" s="162"/>
      <c r="PDR52" s="162"/>
      <c r="PDS52" s="162"/>
      <c r="PDT52" s="162"/>
      <c r="PDU52" s="162"/>
      <c r="PDV52" s="162"/>
      <c r="PDW52" s="162"/>
      <c r="PDX52" s="162"/>
      <c r="PDY52" s="162"/>
      <c r="PDZ52" s="162"/>
      <c r="PEA52" s="162"/>
      <c r="PEB52" s="162"/>
      <c r="PEC52" s="162"/>
      <c r="PED52" s="162"/>
      <c r="PEE52" s="162"/>
      <c r="PEF52" s="162"/>
      <c r="PEG52" s="162"/>
      <c r="PEH52" s="162"/>
      <c r="PEI52" s="162"/>
      <c r="PEJ52" s="162"/>
      <c r="PEK52" s="162"/>
      <c r="PEL52" s="162"/>
      <c r="PEM52" s="162"/>
      <c r="PEN52" s="162"/>
      <c r="PEO52" s="162"/>
      <c r="PEP52" s="162"/>
      <c r="PEQ52" s="162"/>
      <c r="PER52" s="162"/>
      <c r="PES52" s="162"/>
      <c r="PET52" s="162"/>
      <c r="PEU52" s="162"/>
      <c r="PEV52" s="162"/>
      <c r="PEW52" s="162"/>
      <c r="PEX52" s="162"/>
      <c r="PEY52" s="162"/>
      <c r="PEZ52" s="162"/>
      <c r="PFA52" s="162"/>
      <c r="PFB52" s="162"/>
      <c r="PFC52" s="162"/>
      <c r="PFD52" s="162"/>
      <c r="PFE52" s="162"/>
      <c r="PFF52" s="162"/>
      <c r="PFG52" s="162"/>
      <c r="PFH52" s="162"/>
      <c r="PFI52" s="162"/>
      <c r="PFJ52" s="162"/>
      <c r="PFK52" s="162"/>
      <c r="PFL52" s="162"/>
      <c r="PFM52" s="162"/>
      <c r="PFN52" s="162"/>
      <c r="PFO52" s="162"/>
      <c r="PFP52" s="162"/>
      <c r="PFQ52" s="162"/>
      <c r="PFR52" s="162"/>
      <c r="PFS52" s="162"/>
      <c r="PFT52" s="162"/>
      <c r="PFU52" s="162"/>
      <c r="PFV52" s="162"/>
      <c r="PFW52" s="162"/>
      <c r="PFX52" s="162"/>
      <c r="PFY52" s="162"/>
      <c r="PFZ52" s="162"/>
      <c r="PGA52" s="162"/>
      <c r="PGB52" s="162"/>
      <c r="PGC52" s="162"/>
      <c r="PGD52" s="162"/>
      <c r="PGE52" s="162"/>
      <c r="PGF52" s="162"/>
      <c r="PGG52" s="162"/>
      <c r="PGH52" s="162"/>
      <c r="PGI52" s="162"/>
      <c r="PGJ52" s="162"/>
      <c r="PGK52" s="162"/>
      <c r="PGL52" s="162"/>
      <c r="PGM52" s="162"/>
      <c r="PGN52" s="162"/>
      <c r="PGO52" s="162"/>
      <c r="PGP52" s="162"/>
      <c r="PGQ52" s="162"/>
      <c r="PGR52" s="162"/>
      <c r="PGS52" s="162"/>
      <c r="PGT52" s="162"/>
      <c r="PGU52" s="162"/>
      <c r="PGV52" s="162"/>
      <c r="PGW52" s="162"/>
      <c r="PGX52" s="162"/>
      <c r="PGY52" s="162"/>
      <c r="PGZ52" s="162"/>
      <c r="PHA52" s="162"/>
      <c r="PHB52" s="162"/>
      <c r="PHC52" s="162"/>
      <c r="PHD52" s="162"/>
      <c r="PHE52" s="162"/>
      <c r="PHF52" s="162"/>
      <c r="PHG52" s="162"/>
      <c r="PHH52" s="162"/>
      <c r="PHI52" s="162"/>
      <c r="PHJ52" s="162"/>
      <c r="PHK52" s="162"/>
      <c r="PHL52" s="162"/>
      <c r="PHM52" s="162"/>
      <c r="PHN52" s="162"/>
      <c r="PHO52" s="162"/>
      <c r="PHP52" s="162"/>
      <c r="PHQ52" s="162"/>
      <c r="PHR52" s="162"/>
      <c r="PHS52" s="162"/>
      <c r="PHT52" s="162"/>
      <c r="PHU52" s="162"/>
      <c r="PHV52" s="162"/>
      <c r="PHW52" s="162"/>
      <c r="PHX52" s="162"/>
      <c r="PHY52" s="162"/>
      <c r="PHZ52" s="162"/>
      <c r="PIA52" s="162"/>
      <c r="PIB52" s="162"/>
      <c r="PIC52" s="162"/>
      <c r="PID52" s="162"/>
      <c r="PIE52" s="162"/>
      <c r="PIF52" s="162"/>
      <c r="PIG52" s="162"/>
      <c r="PIH52" s="162"/>
      <c r="PII52" s="162"/>
      <c r="PIJ52" s="162"/>
      <c r="PIK52" s="162"/>
      <c r="PIL52" s="162"/>
      <c r="PIM52" s="162"/>
      <c r="PIN52" s="162"/>
      <c r="PIO52" s="162"/>
      <c r="PIP52" s="162"/>
      <c r="PIQ52" s="162"/>
      <c r="PIR52" s="162"/>
      <c r="PIS52" s="162"/>
      <c r="PIT52" s="162"/>
      <c r="PIU52" s="162"/>
      <c r="PIV52" s="162"/>
      <c r="PIW52" s="162"/>
      <c r="PIX52" s="162"/>
      <c r="PIY52" s="162"/>
      <c r="PIZ52" s="162"/>
      <c r="PJA52" s="162"/>
      <c r="PJB52" s="162"/>
      <c r="PJC52" s="162"/>
      <c r="PJD52" s="162"/>
      <c r="PJE52" s="162"/>
      <c r="PJF52" s="162"/>
      <c r="PJG52" s="162"/>
      <c r="PJH52" s="162"/>
      <c r="PJI52" s="162"/>
      <c r="PJJ52" s="162"/>
      <c r="PJK52" s="162"/>
      <c r="PJL52" s="162"/>
      <c r="PJM52" s="162"/>
      <c r="PJN52" s="162"/>
      <c r="PJO52" s="162"/>
      <c r="PJP52" s="162"/>
      <c r="PJQ52" s="162"/>
      <c r="PJR52" s="162"/>
      <c r="PJS52" s="162"/>
      <c r="PJT52" s="162"/>
      <c r="PJU52" s="162"/>
      <c r="PJV52" s="162"/>
      <c r="PJW52" s="162"/>
      <c r="PJX52" s="162"/>
      <c r="PJY52" s="162"/>
      <c r="PJZ52" s="162"/>
      <c r="PKA52" s="162"/>
      <c r="PKB52" s="162"/>
      <c r="PKC52" s="162"/>
      <c r="PKD52" s="162"/>
      <c r="PKE52" s="162"/>
      <c r="PKF52" s="162"/>
      <c r="PKG52" s="162"/>
      <c r="PKH52" s="162"/>
      <c r="PKI52" s="162"/>
      <c r="PKJ52" s="162"/>
      <c r="PKK52" s="162"/>
      <c r="PKL52" s="162"/>
      <c r="PKM52" s="162"/>
      <c r="PKN52" s="162"/>
      <c r="PKO52" s="162"/>
      <c r="PKP52" s="162"/>
      <c r="PKQ52" s="162"/>
      <c r="PKR52" s="162"/>
      <c r="PKS52" s="162"/>
      <c r="PKT52" s="162"/>
      <c r="PKU52" s="162"/>
      <c r="PKV52" s="162"/>
      <c r="PKW52" s="162"/>
      <c r="PKX52" s="162"/>
      <c r="PKY52" s="162"/>
      <c r="PKZ52" s="162"/>
      <c r="PLA52" s="162"/>
      <c r="PLB52" s="162"/>
      <c r="PLC52" s="162"/>
      <c r="PLD52" s="162"/>
      <c r="PLE52" s="162"/>
      <c r="PLF52" s="162"/>
      <c r="PLG52" s="162"/>
      <c r="PLH52" s="162"/>
      <c r="PLI52" s="162"/>
      <c r="PLJ52" s="162"/>
      <c r="PLK52" s="162"/>
      <c r="PLL52" s="162"/>
      <c r="PLM52" s="162"/>
      <c r="PLN52" s="162"/>
      <c r="PLO52" s="162"/>
      <c r="PLP52" s="162"/>
      <c r="PLQ52" s="162"/>
      <c r="PLR52" s="162"/>
      <c r="PLS52" s="162"/>
      <c r="PLT52" s="162"/>
      <c r="PLU52" s="162"/>
      <c r="PLV52" s="162"/>
      <c r="PLW52" s="162"/>
      <c r="PLX52" s="162"/>
      <c r="PLY52" s="162"/>
      <c r="PLZ52" s="162"/>
      <c r="PMA52" s="162"/>
      <c r="PMB52" s="162"/>
      <c r="PMC52" s="162"/>
      <c r="PMD52" s="162"/>
      <c r="PME52" s="162"/>
      <c r="PMF52" s="162"/>
      <c r="PMG52" s="162"/>
      <c r="PMH52" s="162"/>
      <c r="PMI52" s="162"/>
      <c r="PMJ52" s="162"/>
      <c r="PMK52" s="162"/>
      <c r="PML52" s="162"/>
      <c r="PMM52" s="162"/>
      <c r="PMN52" s="162"/>
      <c r="PMO52" s="162"/>
      <c r="PMP52" s="162"/>
      <c r="PMQ52" s="162"/>
      <c r="PMR52" s="162"/>
      <c r="PMS52" s="162"/>
      <c r="PMT52" s="162"/>
      <c r="PMU52" s="162"/>
      <c r="PMV52" s="162"/>
      <c r="PMW52" s="162"/>
      <c r="PMX52" s="162"/>
      <c r="PMY52" s="162"/>
      <c r="PMZ52" s="162"/>
      <c r="PNA52" s="162"/>
      <c r="PNB52" s="162"/>
      <c r="PNC52" s="162"/>
      <c r="PND52" s="162"/>
      <c r="PNE52" s="162"/>
      <c r="PNF52" s="162"/>
      <c r="PNG52" s="162"/>
      <c r="PNH52" s="162"/>
      <c r="PNI52" s="162"/>
      <c r="PNJ52" s="162"/>
      <c r="PNK52" s="162"/>
      <c r="PNL52" s="162"/>
      <c r="PNM52" s="162"/>
      <c r="PNN52" s="162"/>
      <c r="PNO52" s="162"/>
      <c r="PNP52" s="162"/>
      <c r="PNQ52" s="162"/>
      <c r="PNR52" s="162"/>
      <c r="PNS52" s="162"/>
      <c r="PNT52" s="162"/>
      <c r="PNU52" s="162"/>
      <c r="PNV52" s="162"/>
      <c r="PNW52" s="162"/>
      <c r="PNX52" s="162"/>
      <c r="PNY52" s="162"/>
      <c r="PNZ52" s="162"/>
      <c r="POA52" s="162"/>
      <c r="POB52" s="162"/>
      <c r="POC52" s="162"/>
      <c r="POD52" s="162"/>
      <c r="POE52" s="162"/>
      <c r="POF52" s="162"/>
      <c r="POG52" s="162"/>
      <c r="POH52" s="162"/>
      <c r="POI52" s="162"/>
      <c r="POJ52" s="162"/>
      <c r="POK52" s="162"/>
      <c r="POL52" s="162"/>
      <c r="POM52" s="162"/>
      <c r="PON52" s="162"/>
      <c r="POO52" s="162"/>
      <c r="POP52" s="162"/>
      <c r="POQ52" s="162"/>
      <c r="POR52" s="162"/>
      <c r="POS52" s="162"/>
      <c r="POT52" s="162"/>
      <c r="POU52" s="162"/>
      <c r="POV52" s="162"/>
      <c r="POW52" s="162"/>
      <c r="POX52" s="162"/>
      <c r="POY52" s="162"/>
      <c r="POZ52" s="162"/>
      <c r="PPA52" s="162"/>
      <c r="PPB52" s="162"/>
      <c r="PPC52" s="162"/>
      <c r="PPD52" s="162"/>
      <c r="PPE52" s="162"/>
      <c r="PPF52" s="162"/>
      <c r="PPG52" s="162"/>
      <c r="PPH52" s="162"/>
      <c r="PPI52" s="162"/>
      <c r="PPJ52" s="162"/>
      <c r="PPK52" s="162"/>
      <c r="PPL52" s="162"/>
      <c r="PPM52" s="162"/>
      <c r="PPN52" s="162"/>
      <c r="PPO52" s="162"/>
      <c r="PPP52" s="162"/>
      <c r="PPQ52" s="162"/>
      <c r="PPR52" s="162"/>
      <c r="PPS52" s="162"/>
      <c r="PPT52" s="162"/>
      <c r="PPU52" s="162"/>
      <c r="PPV52" s="162"/>
      <c r="PPW52" s="162"/>
      <c r="PPX52" s="162"/>
      <c r="PPY52" s="162"/>
      <c r="PPZ52" s="162"/>
      <c r="PQA52" s="162"/>
      <c r="PQB52" s="162"/>
      <c r="PQC52" s="162"/>
      <c r="PQD52" s="162"/>
      <c r="PQE52" s="162"/>
      <c r="PQF52" s="162"/>
      <c r="PQG52" s="162"/>
      <c r="PQH52" s="162"/>
      <c r="PQI52" s="162"/>
      <c r="PQJ52" s="162"/>
      <c r="PQK52" s="162"/>
      <c r="PQL52" s="162"/>
      <c r="PQM52" s="162"/>
      <c r="PQN52" s="162"/>
      <c r="PQO52" s="162"/>
      <c r="PQP52" s="162"/>
      <c r="PQQ52" s="162"/>
      <c r="PQR52" s="162"/>
      <c r="PQS52" s="162"/>
      <c r="PQT52" s="162"/>
      <c r="PQU52" s="162"/>
      <c r="PQV52" s="162"/>
      <c r="PQW52" s="162"/>
      <c r="PQX52" s="162"/>
      <c r="PQY52" s="162"/>
      <c r="PQZ52" s="162"/>
      <c r="PRA52" s="162"/>
      <c r="PRB52" s="162"/>
      <c r="PRC52" s="162"/>
      <c r="PRD52" s="162"/>
      <c r="PRE52" s="162"/>
      <c r="PRF52" s="162"/>
      <c r="PRG52" s="162"/>
      <c r="PRH52" s="162"/>
      <c r="PRI52" s="162"/>
      <c r="PRJ52" s="162"/>
      <c r="PRK52" s="162"/>
      <c r="PRL52" s="162"/>
      <c r="PRM52" s="162"/>
      <c r="PRN52" s="162"/>
      <c r="PRO52" s="162"/>
      <c r="PRP52" s="162"/>
      <c r="PRQ52" s="162"/>
      <c r="PRR52" s="162"/>
      <c r="PRS52" s="162"/>
      <c r="PRT52" s="162"/>
      <c r="PRU52" s="162"/>
      <c r="PRV52" s="162"/>
      <c r="PRW52" s="162"/>
      <c r="PRX52" s="162"/>
      <c r="PRY52" s="162"/>
      <c r="PRZ52" s="162"/>
      <c r="PSA52" s="162"/>
      <c r="PSB52" s="162"/>
      <c r="PSC52" s="162"/>
      <c r="PSD52" s="162"/>
      <c r="PSE52" s="162"/>
      <c r="PSF52" s="162"/>
      <c r="PSG52" s="162"/>
      <c r="PSH52" s="162"/>
      <c r="PSI52" s="162"/>
      <c r="PSJ52" s="162"/>
      <c r="PSK52" s="162"/>
      <c r="PSL52" s="162"/>
      <c r="PSM52" s="162"/>
      <c r="PSN52" s="162"/>
      <c r="PSO52" s="162"/>
      <c r="PSP52" s="162"/>
      <c r="PSQ52" s="162"/>
      <c r="PSR52" s="162"/>
      <c r="PSS52" s="162"/>
      <c r="PST52" s="162"/>
      <c r="PSU52" s="162"/>
      <c r="PSV52" s="162"/>
      <c r="PSW52" s="162"/>
      <c r="PSX52" s="162"/>
      <c r="PSY52" s="162"/>
      <c r="PSZ52" s="162"/>
      <c r="PTA52" s="162"/>
      <c r="PTB52" s="162"/>
      <c r="PTC52" s="162"/>
      <c r="PTD52" s="162"/>
      <c r="PTE52" s="162"/>
      <c r="PTF52" s="162"/>
      <c r="PTG52" s="162"/>
      <c r="PTH52" s="162"/>
      <c r="PTI52" s="162"/>
      <c r="PTJ52" s="162"/>
      <c r="PTK52" s="162"/>
      <c r="PTL52" s="162"/>
      <c r="PTM52" s="162"/>
      <c r="PTN52" s="162"/>
      <c r="PTO52" s="162"/>
      <c r="PTP52" s="162"/>
      <c r="PTQ52" s="162"/>
      <c r="PTR52" s="162"/>
      <c r="PTS52" s="162"/>
      <c r="PTT52" s="162"/>
      <c r="PTU52" s="162"/>
      <c r="PTV52" s="162"/>
      <c r="PTW52" s="162"/>
      <c r="PTX52" s="162"/>
      <c r="PTY52" s="162"/>
      <c r="PTZ52" s="162"/>
      <c r="PUA52" s="162"/>
      <c r="PUB52" s="162"/>
      <c r="PUC52" s="162"/>
      <c r="PUD52" s="162"/>
      <c r="PUE52" s="162"/>
      <c r="PUF52" s="162"/>
      <c r="PUG52" s="162"/>
      <c r="PUH52" s="162"/>
      <c r="PUI52" s="162"/>
      <c r="PUJ52" s="162"/>
      <c r="PUK52" s="162"/>
      <c r="PUL52" s="162"/>
      <c r="PUM52" s="162"/>
      <c r="PUN52" s="162"/>
      <c r="PUO52" s="162"/>
      <c r="PUP52" s="162"/>
      <c r="PUQ52" s="162"/>
      <c r="PUR52" s="162"/>
      <c r="PUS52" s="162"/>
      <c r="PUT52" s="162"/>
      <c r="PUU52" s="162"/>
      <c r="PUV52" s="162"/>
      <c r="PUW52" s="162"/>
      <c r="PUX52" s="162"/>
      <c r="PUY52" s="162"/>
      <c r="PUZ52" s="162"/>
      <c r="PVA52" s="162"/>
      <c r="PVB52" s="162"/>
      <c r="PVC52" s="162"/>
      <c r="PVD52" s="162"/>
      <c r="PVE52" s="162"/>
      <c r="PVF52" s="162"/>
      <c r="PVG52" s="162"/>
      <c r="PVH52" s="162"/>
      <c r="PVI52" s="162"/>
      <c r="PVJ52" s="162"/>
      <c r="PVK52" s="162"/>
      <c r="PVL52" s="162"/>
      <c r="PVM52" s="162"/>
      <c r="PVN52" s="162"/>
      <c r="PVO52" s="162"/>
      <c r="PVP52" s="162"/>
      <c r="PVQ52" s="162"/>
      <c r="PVR52" s="162"/>
      <c r="PVS52" s="162"/>
      <c r="PVT52" s="162"/>
      <c r="PVU52" s="162"/>
      <c r="PVV52" s="162"/>
      <c r="PVW52" s="162"/>
      <c r="PVX52" s="162"/>
      <c r="PVY52" s="162"/>
      <c r="PVZ52" s="162"/>
      <c r="PWA52" s="162"/>
      <c r="PWB52" s="162"/>
      <c r="PWC52" s="162"/>
      <c r="PWD52" s="162"/>
      <c r="PWE52" s="162"/>
      <c r="PWF52" s="162"/>
      <c r="PWG52" s="162"/>
      <c r="PWH52" s="162"/>
      <c r="PWI52" s="162"/>
      <c r="PWJ52" s="162"/>
      <c r="PWK52" s="162"/>
      <c r="PWL52" s="162"/>
      <c r="PWM52" s="162"/>
      <c r="PWN52" s="162"/>
      <c r="PWO52" s="162"/>
      <c r="PWP52" s="162"/>
      <c r="PWQ52" s="162"/>
      <c r="PWR52" s="162"/>
      <c r="PWS52" s="162"/>
      <c r="PWT52" s="162"/>
      <c r="PWU52" s="162"/>
      <c r="PWV52" s="162"/>
      <c r="PWW52" s="162"/>
      <c r="PWX52" s="162"/>
      <c r="PWY52" s="162"/>
      <c r="PWZ52" s="162"/>
      <c r="PXA52" s="162"/>
      <c r="PXB52" s="162"/>
      <c r="PXC52" s="162"/>
      <c r="PXD52" s="162"/>
      <c r="PXE52" s="162"/>
      <c r="PXF52" s="162"/>
      <c r="PXG52" s="162"/>
      <c r="PXH52" s="162"/>
      <c r="PXI52" s="162"/>
      <c r="PXJ52" s="162"/>
      <c r="PXK52" s="162"/>
      <c r="PXL52" s="162"/>
      <c r="PXM52" s="162"/>
      <c r="PXN52" s="162"/>
      <c r="PXO52" s="162"/>
      <c r="PXP52" s="162"/>
      <c r="PXQ52" s="162"/>
      <c r="PXR52" s="162"/>
      <c r="PXS52" s="162"/>
      <c r="PXT52" s="162"/>
      <c r="PXU52" s="162"/>
      <c r="PXV52" s="162"/>
      <c r="PXW52" s="162"/>
      <c r="PXX52" s="162"/>
      <c r="PXY52" s="162"/>
      <c r="PXZ52" s="162"/>
      <c r="PYA52" s="162"/>
      <c r="PYB52" s="162"/>
      <c r="PYC52" s="162"/>
      <c r="PYD52" s="162"/>
      <c r="PYE52" s="162"/>
      <c r="PYF52" s="162"/>
      <c r="PYG52" s="162"/>
      <c r="PYH52" s="162"/>
      <c r="PYI52" s="162"/>
      <c r="PYJ52" s="162"/>
      <c r="PYK52" s="162"/>
      <c r="PYL52" s="162"/>
      <c r="PYM52" s="162"/>
      <c r="PYN52" s="162"/>
      <c r="PYO52" s="162"/>
      <c r="PYP52" s="162"/>
      <c r="PYQ52" s="162"/>
      <c r="PYR52" s="162"/>
      <c r="PYS52" s="162"/>
      <c r="PYT52" s="162"/>
      <c r="PYU52" s="162"/>
      <c r="PYV52" s="162"/>
      <c r="PYW52" s="162"/>
      <c r="PYX52" s="162"/>
      <c r="PYY52" s="162"/>
      <c r="PYZ52" s="162"/>
      <c r="PZA52" s="162"/>
      <c r="PZB52" s="162"/>
      <c r="PZC52" s="162"/>
      <c r="PZD52" s="162"/>
      <c r="PZE52" s="162"/>
      <c r="PZF52" s="162"/>
      <c r="PZG52" s="162"/>
      <c r="PZH52" s="162"/>
      <c r="PZI52" s="162"/>
      <c r="PZJ52" s="162"/>
      <c r="PZK52" s="162"/>
      <c r="PZL52" s="162"/>
      <c r="PZM52" s="162"/>
      <c r="PZN52" s="162"/>
      <c r="PZO52" s="162"/>
      <c r="PZP52" s="162"/>
      <c r="PZQ52" s="162"/>
      <c r="PZR52" s="162"/>
      <c r="PZS52" s="162"/>
      <c r="PZT52" s="162"/>
      <c r="PZU52" s="162"/>
      <c r="PZV52" s="162"/>
      <c r="PZW52" s="162"/>
      <c r="PZX52" s="162"/>
      <c r="PZY52" s="162"/>
      <c r="PZZ52" s="162"/>
      <c r="QAA52" s="162"/>
      <c r="QAB52" s="162"/>
      <c r="QAC52" s="162"/>
      <c r="QAD52" s="162"/>
      <c r="QAE52" s="162"/>
      <c r="QAF52" s="162"/>
      <c r="QAG52" s="162"/>
      <c r="QAH52" s="162"/>
      <c r="QAI52" s="162"/>
      <c r="QAJ52" s="162"/>
      <c r="QAK52" s="162"/>
      <c r="QAL52" s="162"/>
      <c r="QAM52" s="162"/>
      <c r="QAN52" s="162"/>
      <c r="QAO52" s="162"/>
      <c r="QAP52" s="162"/>
      <c r="QAQ52" s="162"/>
      <c r="QAR52" s="162"/>
      <c r="QAS52" s="162"/>
      <c r="QAT52" s="162"/>
      <c r="QAU52" s="162"/>
      <c r="QAV52" s="162"/>
      <c r="QAW52" s="162"/>
      <c r="QAX52" s="162"/>
      <c r="QAY52" s="162"/>
      <c r="QAZ52" s="162"/>
      <c r="QBA52" s="162"/>
      <c r="QBB52" s="162"/>
      <c r="QBC52" s="162"/>
      <c r="QBD52" s="162"/>
      <c r="QBE52" s="162"/>
      <c r="QBF52" s="162"/>
      <c r="QBG52" s="162"/>
      <c r="QBH52" s="162"/>
      <c r="QBI52" s="162"/>
      <c r="QBJ52" s="162"/>
      <c r="QBK52" s="162"/>
      <c r="QBL52" s="162"/>
      <c r="QBM52" s="162"/>
      <c r="QBN52" s="162"/>
      <c r="QBO52" s="162"/>
      <c r="QBP52" s="162"/>
      <c r="QBQ52" s="162"/>
      <c r="QBR52" s="162"/>
      <c r="QBS52" s="162"/>
      <c r="QBT52" s="162"/>
      <c r="QBU52" s="162"/>
      <c r="QBV52" s="162"/>
      <c r="QBW52" s="162"/>
      <c r="QBX52" s="162"/>
      <c r="QBY52" s="162"/>
      <c r="QBZ52" s="162"/>
      <c r="QCA52" s="162"/>
      <c r="QCB52" s="162"/>
      <c r="QCC52" s="162"/>
      <c r="QCD52" s="162"/>
      <c r="QCE52" s="162"/>
      <c r="QCF52" s="162"/>
      <c r="QCG52" s="162"/>
      <c r="QCH52" s="162"/>
      <c r="QCI52" s="162"/>
      <c r="QCJ52" s="162"/>
      <c r="QCK52" s="162"/>
      <c r="QCL52" s="162"/>
      <c r="QCM52" s="162"/>
      <c r="QCN52" s="162"/>
      <c r="QCO52" s="162"/>
      <c r="QCP52" s="162"/>
      <c r="QCQ52" s="162"/>
      <c r="QCR52" s="162"/>
      <c r="QCS52" s="162"/>
      <c r="QCT52" s="162"/>
      <c r="QCU52" s="162"/>
      <c r="QCV52" s="162"/>
      <c r="QCW52" s="162"/>
      <c r="QCX52" s="162"/>
      <c r="QCY52" s="162"/>
      <c r="QCZ52" s="162"/>
      <c r="QDA52" s="162"/>
      <c r="QDB52" s="162"/>
      <c r="QDC52" s="162"/>
      <c r="QDD52" s="162"/>
      <c r="QDE52" s="162"/>
      <c r="QDF52" s="162"/>
      <c r="QDG52" s="162"/>
      <c r="QDH52" s="162"/>
      <c r="QDI52" s="162"/>
      <c r="QDJ52" s="162"/>
      <c r="QDK52" s="162"/>
      <c r="QDL52" s="162"/>
      <c r="QDM52" s="162"/>
      <c r="QDN52" s="162"/>
      <c r="QDO52" s="162"/>
      <c r="QDP52" s="162"/>
      <c r="QDQ52" s="162"/>
      <c r="QDR52" s="162"/>
      <c r="QDS52" s="162"/>
      <c r="QDT52" s="162"/>
      <c r="QDU52" s="162"/>
      <c r="QDV52" s="162"/>
      <c r="QDW52" s="162"/>
      <c r="QDX52" s="162"/>
      <c r="QDY52" s="162"/>
      <c r="QDZ52" s="162"/>
      <c r="QEA52" s="162"/>
      <c r="QEB52" s="162"/>
      <c r="QEC52" s="162"/>
      <c r="QED52" s="162"/>
      <c r="QEE52" s="162"/>
      <c r="QEF52" s="162"/>
      <c r="QEG52" s="162"/>
      <c r="QEH52" s="162"/>
      <c r="QEI52" s="162"/>
      <c r="QEJ52" s="162"/>
      <c r="QEK52" s="162"/>
      <c r="QEL52" s="162"/>
      <c r="QEM52" s="162"/>
      <c r="QEN52" s="162"/>
      <c r="QEO52" s="162"/>
      <c r="QEP52" s="162"/>
      <c r="QEQ52" s="162"/>
      <c r="QER52" s="162"/>
      <c r="QES52" s="162"/>
      <c r="QET52" s="162"/>
      <c r="QEU52" s="162"/>
      <c r="QEV52" s="162"/>
      <c r="QEW52" s="162"/>
      <c r="QEX52" s="162"/>
      <c r="QEY52" s="162"/>
      <c r="QEZ52" s="162"/>
      <c r="QFA52" s="162"/>
      <c r="QFB52" s="162"/>
      <c r="QFC52" s="162"/>
      <c r="QFD52" s="162"/>
      <c r="QFE52" s="162"/>
      <c r="QFF52" s="162"/>
      <c r="QFG52" s="162"/>
      <c r="QFH52" s="162"/>
      <c r="QFI52" s="162"/>
      <c r="QFJ52" s="162"/>
      <c r="QFK52" s="162"/>
      <c r="QFL52" s="162"/>
      <c r="QFM52" s="162"/>
      <c r="QFN52" s="162"/>
      <c r="QFO52" s="162"/>
      <c r="QFP52" s="162"/>
      <c r="QFQ52" s="162"/>
      <c r="QFR52" s="162"/>
      <c r="QFS52" s="162"/>
      <c r="QFT52" s="162"/>
      <c r="QFU52" s="162"/>
      <c r="QFV52" s="162"/>
      <c r="QFW52" s="162"/>
      <c r="QFX52" s="162"/>
      <c r="QFY52" s="162"/>
      <c r="QFZ52" s="162"/>
      <c r="QGA52" s="162"/>
      <c r="QGB52" s="162"/>
      <c r="QGC52" s="162"/>
      <c r="QGD52" s="162"/>
      <c r="QGE52" s="162"/>
      <c r="QGF52" s="162"/>
      <c r="QGG52" s="162"/>
      <c r="QGH52" s="162"/>
      <c r="QGI52" s="162"/>
      <c r="QGJ52" s="162"/>
      <c r="QGK52" s="162"/>
      <c r="QGL52" s="162"/>
      <c r="QGM52" s="162"/>
      <c r="QGN52" s="162"/>
      <c r="QGO52" s="162"/>
      <c r="QGP52" s="162"/>
      <c r="QGQ52" s="162"/>
      <c r="QGR52" s="162"/>
      <c r="QGS52" s="162"/>
      <c r="QGT52" s="162"/>
      <c r="QGU52" s="162"/>
      <c r="QGV52" s="162"/>
      <c r="QGW52" s="162"/>
      <c r="QGX52" s="162"/>
      <c r="QGY52" s="162"/>
      <c r="QGZ52" s="162"/>
      <c r="QHA52" s="162"/>
      <c r="QHB52" s="162"/>
      <c r="QHC52" s="162"/>
      <c r="QHD52" s="162"/>
      <c r="QHE52" s="162"/>
      <c r="QHF52" s="162"/>
      <c r="QHG52" s="162"/>
      <c r="QHH52" s="162"/>
      <c r="QHI52" s="162"/>
      <c r="QHJ52" s="162"/>
      <c r="QHK52" s="162"/>
      <c r="QHL52" s="162"/>
      <c r="QHM52" s="162"/>
      <c r="QHN52" s="162"/>
      <c r="QHO52" s="162"/>
      <c r="QHP52" s="162"/>
      <c r="QHQ52" s="162"/>
      <c r="QHR52" s="162"/>
      <c r="QHS52" s="162"/>
      <c r="QHT52" s="162"/>
      <c r="QHU52" s="162"/>
      <c r="QHV52" s="162"/>
      <c r="QHW52" s="162"/>
      <c r="QHX52" s="162"/>
      <c r="QHY52" s="162"/>
      <c r="QHZ52" s="162"/>
      <c r="QIA52" s="162"/>
      <c r="QIB52" s="162"/>
      <c r="QIC52" s="162"/>
      <c r="QID52" s="162"/>
      <c r="QIE52" s="162"/>
      <c r="QIF52" s="162"/>
      <c r="QIG52" s="162"/>
      <c r="QIH52" s="162"/>
      <c r="QII52" s="162"/>
      <c r="QIJ52" s="162"/>
      <c r="QIK52" s="162"/>
      <c r="QIL52" s="162"/>
      <c r="QIM52" s="162"/>
      <c r="QIN52" s="162"/>
      <c r="QIO52" s="162"/>
      <c r="QIP52" s="162"/>
      <c r="QIQ52" s="162"/>
      <c r="QIR52" s="162"/>
      <c r="QIS52" s="162"/>
      <c r="QIT52" s="162"/>
      <c r="QIU52" s="162"/>
      <c r="QIV52" s="162"/>
      <c r="QIW52" s="162"/>
      <c r="QIX52" s="162"/>
      <c r="QIY52" s="162"/>
      <c r="QIZ52" s="162"/>
      <c r="QJA52" s="162"/>
      <c r="QJB52" s="162"/>
      <c r="QJC52" s="162"/>
      <c r="QJD52" s="162"/>
      <c r="QJE52" s="162"/>
      <c r="QJF52" s="162"/>
      <c r="QJG52" s="162"/>
      <c r="QJH52" s="162"/>
      <c r="QJI52" s="162"/>
      <c r="QJJ52" s="162"/>
      <c r="QJK52" s="162"/>
      <c r="QJL52" s="162"/>
      <c r="QJM52" s="162"/>
      <c r="QJN52" s="162"/>
      <c r="QJO52" s="162"/>
      <c r="QJP52" s="162"/>
      <c r="QJQ52" s="162"/>
      <c r="QJR52" s="162"/>
      <c r="QJS52" s="162"/>
      <c r="QJT52" s="162"/>
      <c r="QJU52" s="162"/>
      <c r="QJV52" s="162"/>
      <c r="QJW52" s="162"/>
      <c r="QJX52" s="162"/>
      <c r="QJY52" s="162"/>
      <c r="QJZ52" s="162"/>
      <c r="QKA52" s="162"/>
      <c r="QKB52" s="162"/>
      <c r="QKC52" s="162"/>
      <c r="QKD52" s="162"/>
      <c r="QKE52" s="162"/>
      <c r="QKF52" s="162"/>
      <c r="QKG52" s="162"/>
      <c r="QKH52" s="162"/>
      <c r="QKI52" s="162"/>
      <c r="QKJ52" s="162"/>
      <c r="QKK52" s="162"/>
      <c r="QKL52" s="162"/>
      <c r="QKM52" s="162"/>
      <c r="QKN52" s="162"/>
      <c r="QKO52" s="162"/>
      <c r="QKP52" s="162"/>
      <c r="QKQ52" s="162"/>
      <c r="QKR52" s="162"/>
      <c r="QKS52" s="162"/>
      <c r="QKT52" s="162"/>
      <c r="QKU52" s="162"/>
      <c r="QKV52" s="162"/>
      <c r="QKW52" s="162"/>
      <c r="QKX52" s="162"/>
      <c r="QKY52" s="162"/>
      <c r="QKZ52" s="162"/>
      <c r="QLA52" s="162"/>
      <c r="QLB52" s="162"/>
      <c r="QLC52" s="162"/>
      <c r="QLD52" s="162"/>
      <c r="QLE52" s="162"/>
      <c r="QLF52" s="162"/>
      <c r="QLG52" s="162"/>
      <c r="QLH52" s="162"/>
      <c r="QLI52" s="162"/>
      <c r="QLJ52" s="162"/>
      <c r="QLK52" s="162"/>
      <c r="QLL52" s="162"/>
      <c r="QLM52" s="162"/>
      <c r="QLN52" s="162"/>
      <c r="QLO52" s="162"/>
      <c r="QLP52" s="162"/>
      <c r="QLQ52" s="162"/>
      <c r="QLR52" s="162"/>
      <c r="QLS52" s="162"/>
      <c r="QLT52" s="162"/>
      <c r="QLU52" s="162"/>
      <c r="QLV52" s="162"/>
      <c r="QLW52" s="162"/>
      <c r="QLX52" s="162"/>
      <c r="QLY52" s="162"/>
      <c r="QLZ52" s="162"/>
      <c r="QMA52" s="162"/>
      <c r="QMB52" s="162"/>
      <c r="QMC52" s="162"/>
      <c r="QMD52" s="162"/>
      <c r="QME52" s="162"/>
      <c r="QMF52" s="162"/>
      <c r="QMG52" s="162"/>
      <c r="QMH52" s="162"/>
      <c r="QMI52" s="162"/>
      <c r="QMJ52" s="162"/>
      <c r="QMK52" s="162"/>
      <c r="QML52" s="162"/>
      <c r="QMM52" s="162"/>
      <c r="QMN52" s="162"/>
      <c r="QMO52" s="162"/>
      <c r="QMP52" s="162"/>
      <c r="QMQ52" s="162"/>
      <c r="QMR52" s="162"/>
      <c r="QMS52" s="162"/>
      <c r="QMT52" s="162"/>
      <c r="QMU52" s="162"/>
      <c r="QMV52" s="162"/>
      <c r="QMW52" s="162"/>
      <c r="QMX52" s="162"/>
      <c r="QMY52" s="162"/>
      <c r="QMZ52" s="162"/>
      <c r="QNA52" s="162"/>
      <c r="QNB52" s="162"/>
      <c r="QNC52" s="162"/>
      <c r="QND52" s="162"/>
      <c r="QNE52" s="162"/>
      <c r="QNF52" s="162"/>
      <c r="QNG52" s="162"/>
      <c r="QNH52" s="162"/>
      <c r="QNI52" s="162"/>
      <c r="QNJ52" s="162"/>
      <c r="QNK52" s="162"/>
      <c r="QNL52" s="162"/>
      <c r="QNM52" s="162"/>
      <c r="QNN52" s="162"/>
      <c r="QNO52" s="162"/>
      <c r="QNP52" s="162"/>
      <c r="QNQ52" s="162"/>
      <c r="QNR52" s="162"/>
      <c r="QNS52" s="162"/>
      <c r="QNT52" s="162"/>
      <c r="QNU52" s="162"/>
      <c r="QNV52" s="162"/>
      <c r="QNW52" s="162"/>
      <c r="QNX52" s="162"/>
      <c r="QNY52" s="162"/>
      <c r="QNZ52" s="162"/>
      <c r="QOA52" s="162"/>
      <c r="QOB52" s="162"/>
      <c r="QOC52" s="162"/>
      <c r="QOD52" s="162"/>
      <c r="QOE52" s="162"/>
      <c r="QOF52" s="162"/>
      <c r="QOG52" s="162"/>
      <c r="QOH52" s="162"/>
      <c r="QOI52" s="162"/>
      <c r="QOJ52" s="162"/>
      <c r="QOK52" s="162"/>
      <c r="QOL52" s="162"/>
      <c r="QOM52" s="162"/>
      <c r="QON52" s="162"/>
      <c r="QOO52" s="162"/>
      <c r="QOP52" s="162"/>
      <c r="QOQ52" s="162"/>
      <c r="QOR52" s="162"/>
      <c r="QOS52" s="162"/>
      <c r="QOT52" s="162"/>
      <c r="QOU52" s="162"/>
      <c r="QOV52" s="162"/>
      <c r="QOW52" s="162"/>
      <c r="QOX52" s="162"/>
      <c r="QOY52" s="162"/>
      <c r="QOZ52" s="162"/>
      <c r="QPA52" s="162"/>
      <c r="QPB52" s="162"/>
      <c r="QPC52" s="162"/>
      <c r="QPD52" s="162"/>
      <c r="QPE52" s="162"/>
      <c r="QPF52" s="162"/>
      <c r="QPG52" s="162"/>
      <c r="QPH52" s="162"/>
      <c r="QPI52" s="162"/>
      <c r="QPJ52" s="162"/>
      <c r="QPK52" s="162"/>
      <c r="QPL52" s="162"/>
      <c r="QPM52" s="162"/>
      <c r="QPN52" s="162"/>
      <c r="QPO52" s="162"/>
      <c r="QPP52" s="162"/>
      <c r="QPQ52" s="162"/>
      <c r="QPR52" s="162"/>
      <c r="QPS52" s="162"/>
      <c r="QPT52" s="162"/>
      <c r="QPU52" s="162"/>
      <c r="QPV52" s="162"/>
      <c r="QPW52" s="162"/>
      <c r="QPX52" s="162"/>
      <c r="QPY52" s="162"/>
      <c r="QPZ52" s="162"/>
      <c r="QQA52" s="162"/>
      <c r="QQB52" s="162"/>
      <c r="QQC52" s="162"/>
      <c r="QQD52" s="162"/>
      <c r="QQE52" s="162"/>
      <c r="QQF52" s="162"/>
      <c r="QQG52" s="162"/>
      <c r="QQH52" s="162"/>
      <c r="QQI52" s="162"/>
      <c r="QQJ52" s="162"/>
      <c r="QQK52" s="162"/>
      <c r="QQL52" s="162"/>
      <c r="QQM52" s="162"/>
      <c r="QQN52" s="162"/>
      <c r="QQO52" s="162"/>
      <c r="QQP52" s="162"/>
      <c r="QQQ52" s="162"/>
      <c r="QQR52" s="162"/>
      <c r="QQS52" s="162"/>
      <c r="QQT52" s="162"/>
      <c r="QQU52" s="162"/>
      <c r="QQV52" s="162"/>
      <c r="QQW52" s="162"/>
      <c r="QQX52" s="162"/>
      <c r="QQY52" s="162"/>
      <c r="QQZ52" s="162"/>
      <c r="QRA52" s="162"/>
      <c r="QRB52" s="162"/>
      <c r="QRC52" s="162"/>
      <c r="QRD52" s="162"/>
      <c r="QRE52" s="162"/>
      <c r="QRF52" s="162"/>
      <c r="QRG52" s="162"/>
      <c r="QRH52" s="162"/>
      <c r="QRI52" s="162"/>
      <c r="QRJ52" s="162"/>
      <c r="QRK52" s="162"/>
      <c r="QRL52" s="162"/>
      <c r="QRM52" s="162"/>
      <c r="QRN52" s="162"/>
      <c r="QRO52" s="162"/>
      <c r="QRP52" s="162"/>
      <c r="QRQ52" s="162"/>
      <c r="QRR52" s="162"/>
      <c r="QRS52" s="162"/>
      <c r="QRT52" s="162"/>
      <c r="QRU52" s="162"/>
      <c r="QRV52" s="162"/>
      <c r="QRW52" s="162"/>
      <c r="QRX52" s="162"/>
      <c r="QRY52" s="162"/>
      <c r="QRZ52" s="162"/>
      <c r="QSA52" s="162"/>
      <c r="QSB52" s="162"/>
      <c r="QSC52" s="162"/>
      <c r="QSD52" s="162"/>
      <c r="QSE52" s="162"/>
      <c r="QSF52" s="162"/>
      <c r="QSG52" s="162"/>
      <c r="QSH52" s="162"/>
      <c r="QSI52" s="162"/>
      <c r="QSJ52" s="162"/>
      <c r="QSK52" s="162"/>
      <c r="QSL52" s="162"/>
      <c r="QSM52" s="162"/>
      <c r="QSN52" s="162"/>
      <c r="QSO52" s="162"/>
      <c r="QSP52" s="162"/>
      <c r="QSQ52" s="162"/>
      <c r="QSR52" s="162"/>
      <c r="QSS52" s="162"/>
      <c r="QST52" s="162"/>
      <c r="QSU52" s="162"/>
      <c r="QSV52" s="162"/>
      <c r="QSW52" s="162"/>
      <c r="QSX52" s="162"/>
      <c r="QSY52" s="162"/>
      <c r="QSZ52" s="162"/>
      <c r="QTA52" s="162"/>
      <c r="QTB52" s="162"/>
      <c r="QTC52" s="162"/>
      <c r="QTD52" s="162"/>
      <c r="QTE52" s="162"/>
      <c r="QTF52" s="162"/>
      <c r="QTG52" s="162"/>
      <c r="QTH52" s="162"/>
      <c r="QTI52" s="162"/>
      <c r="QTJ52" s="162"/>
      <c r="QTK52" s="162"/>
      <c r="QTL52" s="162"/>
      <c r="QTM52" s="162"/>
      <c r="QTN52" s="162"/>
      <c r="QTO52" s="162"/>
      <c r="QTP52" s="162"/>
      <c r="QTQ52" s="162"/>
      <c r="QTR52" s="162"/>
      <c r="QTS52" s="162"/>
      <c r="QTT52" s="162"/>
      <c r="QTU52" s="162"/>
      <c r="QTV52" s="162"/>
      <c r="QTW52" s="162"/>
      <c r="QTX52" s="162"/>
      <c r="QTY52" s="162"/>
      <c r="QTZ52" s="162"/>
      <c r="QUA52" s="162"/>
      <c r="QUB52" s="162"/>
      <c r="QUC52" s="162"/>
      <c r="QUD52" s="162"/>
      <c r="QUE52" s="162"/>
      <c r="QUF52" s="162"/>
      <c r="QUG52" s="162"/>
      <c r="QUH52" s="162"/>
      <c r="QUI52" s="162"/>
      <c r="QUJ52" s="162"/>
      <c r="QUK52" s="162"/>
      <c r="QUL52" s="162"/>
      <c r="QUM52" s="162"/>
      <c r="QUN52" s="162"/>
      <c r="QUO52" s="162"/>
      <c r="QUP52" s="162"/>
      <c r="QUQ52" s="162"/>
      <c r="QUR52" s="162"/>
      <c r="QUS52" s="162"/>
      <c r="QUT52" s="162"/>
      <c r="QUU52" s="162"/>
      <c r="QUV52" s="162"/>
      <c r="QUW52" s="162"/>
      <c r="QUX52" s="162"/>
      <c r="QUY52" s="162"/>
      <c r="QUZ52" s="162"/>
      <c r="QVA52" s="162"/>
      <c r="QVB52" s="162"/>
      <c r="QVC52" s="162"/>
      <c r="QVD52" s="162"/>
      <c r="QVE52" s="162"/>
      <c r="QVF52" s="162"/>
      <c r="QVG52" s="162"/>
      <c r="QVH52" s="162"/>
      <c r="QVI52" s="162"/>
      <c r="QVJ52" s="162"/>
      <c r="QVK52" s="162"/>
      <c r="QVL52" s="162"/>
      <c r="QVM52" s="162"/>
      <c r="QVN52" s="162"/>
      <c r="QVO52" s="162"/>
      <c r="QVP52" s="162"/>
      <c r="QVQ52" s="162"/>
      <c r="QVR52" s="162"/>
      <c r="QVS52" s="162"/>
      <c r="QVT52" s="162"/>
      <c r="QVU52" s="162"/>
      <c r="QVV52" s="162"/>
      <c r="QVW52" s="162"/>
      <c r="QVX52" s="162"/>
      <c r="QVY52" s="162"/>
      <c r="QVZ52" s="162"/>
      <c r="QWA52" s="162"/>
      <c r="QWB52" s="162"/>
      <c r="QWC52" s="162"/>
      <c r="QWD52" s="162"/>
      <c r="QWE52" s="162"/>
      <c r="QWF52" s="162"/>
      <c r="QWG52" s="162"/>
      <c r="QWH52" s="162"/>
      <c r="QWI52" s="162"/>
      <c r="QWJ52" s="162"/>
      <c r="QWK52" s="162"/>
      <c r="QWL52" s="162"/>
      <c r="QWM52" s="162"/>
      <c r="QWN52" s="162"/>
      <c r="QWO52" s="162"/>
      <c r="QWP52" s="162"/>
      <c r="QWQ52" s="162"/>
      <c r="QWR52" s="162"/>
      <c r="QWS52" s="162"/>
      <c r="QWT52" s="162"/>
      <c r="QWU52" s="162"/>
      <c r="QWV52" s="162"/>
      <c r="QWW52" s="162"/>
      <c r="QWX52" s="162"/>
      <c r="QWY52" s="162"/>
      <c r="QWZ52" s="162"/>
      <c r="QXA52" s="162"/>
      <c r="QXB52" s="162"/>
      <c r="QXC52" s="162"/>
      <c r="QXD52" s="162"/>
      <c r="QXE52" s="162"/>
      <c r="QXF52" s="162"/>
      <c r="QXG52" s="162"/>
      <c r="QXH52" s="162"/>
      <c r="QXI52" s="162"/>
      <c r="QXJ52" s="162"/>
      <c r="QXK52" s="162"/>
      <c r="QXL52" s="162"/>
      <c r="QXM52" s="162"/>
      <c r="QXN52" s="162"/>
      <c r="QXO52" s="162"/>
      <c r="QXP52" s="162"/>
      <c r="QXQ52" s="162"/>
      <c r="QXR52" s="162"/>
      <c r="QXS52" s="162"/>
      <c r="QXT52" s="162"/>
      <c r="QXU52" s="162"/>
      <c r="QXV52" s="162"/>
      <c r="QXW52" s="162"/>
      <c r="QXX52" s="162"/>
      <c r="QXY52" s="162"/>
      <c r="QXZ52" s="162"/>
      <c r="QYA52" s="162"/>
      <c r="QYB52" s="162"/>
      <c r="QYC52" s="162"/>
      <c r="QYD52" s="162"/>
      <c r="QYE52" s="162"/>
      <c r="QYF52" s="162"/>
      <c r="QYG52" s="162"/>
      <c r="QYH52" s="162"/>
      <c r="QYI52" s="162"/>
      <c r="QYJ52" s="162"/>
      <c r="QYK52" s="162"/>
      <c r="QYL52" s="162"/>
      <c r="QYM52" s="162"/>
      <c r="QYN52" s="162"/>
      <c r="QYO52" s="162"/>
      <c r="QYP52" s="162"/>
      <c r="QYQ52" s="162"/>
      <c r="QYR52" s="162"/>
      <c r="QYS52" s="162"/>
      <c r="QYT52" s="162"/>
      <c r="QYU52" s="162"/>
      <c r="QYV52" s="162"/>
      <c r="QYW52" s="162"/>
      <c r="QYX52" s="162"/>
      <c r="QYY52" s="162"/>
      <c r="QYZ52" s="162"/>
      <c r="QZA52" s="162"/>
      <c r="QZB52" s="162"/>
      <c r="QZC52" s="162"/>
      <c r="QZD52" s="162"/>
      <c r="QZE52" s="162"/>
      <c r="QZF52" s="162"/>
      <c r="QZG52" s="162"/>
      <c r="QZH52" s="162"/>
      <c r="QZI52" s="162"/>
      <c r="QZJ52" s="162"/>
      <c r="QZK52" s="162"/>
      <c r="QZL52" s="162"/>
      <c r="QZM52" s="162"/>
      <c r="QZN52" s="162"/>
      <c r="QZO52" s="162"/>
      <c r="QZP52" s="162"/>
      <c r="QZQ52" s="162"/>
      <c r="QZR52" s="162"/>
      <c r="QZS52" s="162"/>
      <c r="QZT52" s="162"/>
      <c r="QZU52" s="162"/>
      <c r="QZV52" s="162"/>
      <c r="QZW52" s="162"/>
      <c r="QZX52" s="162"/>
      <c r="QZY52" s="162"/>
      <c r="QZZ52" s="162"/>
      <c r="RAA52" s="162"/>
      <c r="RAB52" s="162"/>
      <c r="RAC52" s="162"/>
      <c r="RAD52" s="162"/>
      <c r="RAE52" s="162"/>
      <c r="RAF52" s="162"/>
      <c r="RAG52" s="162"/>
      <c r="RAH52" s="162"/>
      <c r="RAI52" s="162"/>
      <c r="RAJ52" s="162"/>
      <c r="RAK52" s="162"/>
      <c r="RAL52" s="162"/>
      <c r="RAM52" s="162"/>
      <c r="RAN52" s="162"/>
      <c r="RAO52" s="162"/>
      <c r="RAP52" s="162"/>
      <c r="RAQ52" s="162"/>
      <c r="RAR52" s="162"/>
      <c r="RAS52" s="162"/>
      <c r="RAT52" s="162"/>
      <c r="RAU52" s="162"/>
      <c r="RAV52" s="162"/>
      <c r="RAW52" s="162"/>
      <c r="RAX52" s="162"/>
      <c r="RAY52" s="162"/>
      <c r="RAZ52" s="162"/>
      <c r="RBA52" s="162"/>
      <c r="RBB52" s="162"/>
      <c r="RBC52" s="162"/>
      <c r="RBD52" s="162"/>
      <c r="RBE52" s="162"/>
      <c r="RBF52" s="162"/>
      <c r="RBG52" s="162"/>
      <c r="RBH52" s="162"/>
      <c r="RBI52" s="162"/>
      <c r="RBJ52" s="162"/>
      <c r="RBK52" s="162"/>
      <c r="RBL52" s="162"/>
      <c r="RBM52" s="162"/>
      <c r="RBN52" s="162"/>
      <c r="RBO52" s="162"/>
      <c r="RBP52" s="162"/>
      <c r="RBQ52" s="162"/>
      <c r="RBR52" s="162"/>
      <c r="RBS52" s="162"/>
      <c r="RBT52" s="162"/>
      <c r="RBU52" s="162"/>
      <c r="RBV52" s="162"/>
      <c r="RBW52" s="162"/>
      <c r="RBX52" s="162"/>
      <c r="RBY52" s="162"/>
      <c r="RBZ52" s="162"/>
      <c r="RCA52" s="162"/>
      <c r="RCB52" s="162"/>
      <c r="RCC52" s="162"/>
      <c r="RCD52" s="162"/>
      <c r="RCE52" s="162"/>
      <c r="RCF52" s="162"/>
      <c r="RCG52" s="162"/>
      <c r="RCH52" s="162"/>
      <c r="RCI52" s="162"/>
      <c r="RCJ52" s="162"/>
      <c r="RCK52" s="162"/>
      <c r="RCL52" s="162"/>
      <c r="RCM52" s="162"/>
      <c r="RCN52" s="162"/>
      <c r="RCO52" s="162"/>
      <c r="RCP52" s="162"/>
      <c r="RCQ52" s="162"/>
      <c r="RCR52" s="162"/>
      <c r="RCS52" s="162"/>
      <c r="RCT52" s="162"/>
      <c r="RCU52" s="162"/>
      <c r="RCV52" s="162"/>
      <c r="RCW52" s="162"/>
      <c r="RCX52" s="162"/>
      <c r="RCY52" s="162"/>
      <c r="RCZ52" s="162"/>
      <c r="RDA52" s="162"/>
      <c r="RDB52" s="162"/>
      <c r="RDC52" s="162"/>
      <c r="RDD52" s="162"/>
      <c r="RDE52" s="162"/>
      <c r="RDF52" s="162"/>
      <c r="RDG52" s="162"/>
      <c r="RDH52" s="162"/>
      <c r="RDI52" s="162"/>
      <c r="RDJ52" s="162"/>
      <c r="RDK52" s="162"/>
      <c r="RDL52" s="162"/>
      <c r="RDM52" s="162"/>
      <c r="RDN52" s="162"/>
      <c r="RDO52" s="162"/>
      <c r="RDP52" s="162"/>
      <c r="RDQ52" s="162"/>
      <c r="RDR52" s="162"/>
      <c r="RDS52" s="162"/>
      <c r="RDT52" s="162"/>
      <c r="RDU52" s="162"/>
      <c r="RDV52" s="162"/>
      <c r="RDW52" s="162"/>
      <c r="RDX52" s="162"/>
      <c r="RDY52" s="162"/>
      <c r="RDZ52" s="162"/>
      <c r="REA52" s="162"/>
      <c r="REB52" s="162"/>
      <c r="REC52" s="162"/>
      <c r="RED52" s="162"/>
      <c r="REE52" s="162"/>
      <c r="REF52" s="162"/>
      <c r="REG52" s="162"/>
      <c r="REH52" s="162"/>
      <c r="REI52" s="162"/>
      <c r="REJ52" s="162"/>
      <c r="REK52" s="162"/>
      <c r="REL52" s="162"/>
      <c r="REM52" s="162"/>
      <c r="REN52" s="162"/>
      <c r="REO52" s="162"/>
      <c r="REP52" s="162"/>
      <c r="REQ52" s="162"/>
      <c r="RER52" s="162"/>
      <c r="RES52" s="162"/>
      <c r="RET52" s="162"/>
      <c r="REU52" s="162"/>
      <c r="REV52" s="162"/>
      <c r="REW52" s="162"/>
      <c r="REX52" s="162"/>
      <c r="REY52" s="162"/>
      <c r="REZ52" s="162"/>
      <c r="RFA52" s="162"/>
      <c r="RFB52" s="162"/>
      <c r="RFC52" s="162"/>
      <c r="RFD52" s="162"/>
      <c r="RFE52" s="162"/>
      <c r="RFF52" s="162"/>
      <c r="RFG52" s="162"/>
      <c r="RFH52" s="162"/>
      <c r="RFI52" s="162"/>
      <c r="RFJ52" s="162"/>
      <c r="RFK52" s="162"/>
      <c r="RFL52" s="162"/>
      <c r="RFM52" s="162"/>
      <c r="RFN52" s="162"/>
      <c r="RFO52" s="162"/>
      <c r="RFP52" s="162"/>
      <c r="RFQ52" s="162"/>
      <c r="RFR52" s="162"/>
      <c r="RFS52" s="162"/>
      <c r="RFT52" s="162"/>
      <c r="RFU52" s="162"/>
      <c r="RFV52" s="162"/>
      <c r="RFW52" s="162"/>
      <c r="RFX52" s="162"/>
      <c r="RFY52" s="162"/>
      <c r="RFZ52" s="162"/>
      <c r="RGA52" s="162"/>
      <c r="RGB52" s="162"/>
      <c r="RGC52" s="162"/>
      <c r="RGD52" s="162"/>
      <c r="RGE52" s="162"/>
      <c r="RGF52" s="162"/>
      <c r="RGG52" s="162"/>
      <c r="RGH52" s="162"/>
      <c r="RGI52" s="162"/>
      <c r="RGJ52" s="162"/>
      <c r="RGK52" s="162"/>
      <c r="RGL52" s="162"/>
      <c r="RGM52" s="162"/>
      <c r="RGN52" s="162"/>
      <c r="RGO52" s="162"/>
      <c r="RGP52" s="162"/>
      <c r="RGQ52" s="162"/>
      <c r="RGR52" s="162"/>
      <c r="RGS52" s="162"/>
      <c r="RGT52" s="162"/>
      <c r="RGU52" s="162"/>
      <c r="RGV52" s="162"/>
      <c r="RGW52" s="162"/>
      <c r="RGX52" s="162"/>
      <c r="RGY52" s="162"/>
      <c r="RGZ52" s="162"/>
      <c r="RHA52" s="162"/>
      <c r="RHB52" s="162"/>
      <c r="RHC52" s="162"/>
      <c r="RHD52" s="162"/>
      <c r="RHE52" s="162"/>
      <c r="RHF52" s="162"/>
      <c r="RHG52" s="162"/>
      <c r="RHH52" s="162"/>
      <c r="RHI52" s="162"/>
      <c r="RHJ52" s="162"/>
      <c r="RHK52" s="162"/>
      <c r="RHL52" s="162"/>
      <c r="RHM52" s="162"/>
      <c r="RHN52" s="162"/>
      <c r="RHO52" s="162"/>
      <c r="RHP52" s="162"/>
      <c r="RHQ52" s="162"/>
      <c r="RHR52" s="162"/>
      <c r="RHS52" s="162"/>
      <c r="RHT52" s="162"/>
      <c r="RHU52" s="162"/>
      <c r="RHV52" s="162"/>
      <c r="RHW52" s="162"/>
      <c r="RHX52" s="162"/>
      <c r="RHY52" s="162"/>
      <c r="RHZ52" s="162"/>
      <c r="RIA52" s="162"/>
      <c r="RIB52" s="162"/>
      <c r="RIC52" s="162"/>
      <c r="RID52" s="162"/>
      <c r="RIE52" s="162"/>
      <c r="RIF52" s="162"/>
      <c r="RIG52" s="162"/>
      <c r="RIH52" s="162"/>
      <c r="RII52" s="162"/>
      <c r="RIJ52" s="162"/>
      <c r="RIK52" s="162"/>
      <c r="RIL52" s="162"/>
      <c r="RIM52" s="162"/>
      <c r="RIN52" s="162"/>
      <c r="RIO52" s="162"/>
      <c r="RIP52" s="162"/>
      <c r="RIQ52" s="162"/>
      <c r="RIR52" s="162"/>
      <c r="RIS52" s="162"/>
      <c r="RIT52" s="162"/>
      <c r="RIU52" s="162"/>
      <c r="RIV52" s="162"/>
      <c r="RIW52" s="162"/>
      <c r="RIX52" s="162"/>
      <c r="RIY52" s="162"/>
      <c r="RIZ52" s="162"/>
      <c r="RJA52" s="162"/>
      <c r="RJB52" s="162"/>
      <c r="RJC52" s="162"/>
      <c r="RJD52" s="162"/>
      <c r="RJE52" s="162"/>
      <c r="RJF52" s="162"/>
      <c r="RJG52" s="162"/>
      <c r="RJH52" s="162"/>
      <c r="RJI52" s="162"/>
      <c r="RJJ52" s="162"/>
      <c r="RJK52" s="162"/>
      <c r="RJL52" s="162"/>
      <c r="RJM52" s="162"/>
      <c r="RJN52" s="162"/>
      <c r="RJO52" s="162"/>
      <c r="RJP52" s="162"/>
      <c r="RJQ52" s="162"/>
      <c r="RJR52" s="162"/>
      <c r="RJS52" s="162"/>
      <c r="RJT52" s="162"/>
      <c r="RJU52" s="162"/>
      <c r="RJV52" s="162"/>
      <c r="RJW52" s="162"/>
      <c r="RJX52" s="162"/>
      <c r="RJY52" s="162"/>
      <c r="RJZ52" s="162"/>
      <c r="RKA52" s="162"/>
      <c r="RKB52" s="162"/>
      <c r="RKC52" s="162"/>
      <c r="RKD52" s="162"/>
      <c r="RKE52" s="162"/>
      <c r="RKF52" s="162"/>
      <c r="RKG52" s="162"/>
      <c r="RKH52" s="162"/>
      <c r="RKI52" s="162"/>
      <c r="RKJ52" s="162"/>
      <c r="RKK52" s="162"/>
      <c r="RKL52" s="162"/>
      <c r="RKM52" s="162"/>
      <c r="RKN52" s="162"/>
      <c r="RKO52" s="162"/>
      <c r="RKP52" s="162"/>
      <c r="RKQ52" s="162"/>
      <c r="RKR52" s="162"/>
      <c r="RKS52" s="162"/>
      <c r="RKT52" s="162"/>
      <c r="RKU52" s="162"/>
      <c r="RKV52" s="162"/>
      <c r="RKW52" s="162"/>
      <c r="RKX52" s="162"/>
      <c r="RKY52" s="162"/>
      <c r="RKZ52" s="162"/>
      <c r="RLA52" s="162"/>
      <c r="RLB52" s="162"/>
      <c r="RLC52" s="162"/>
      <c r="RLD52" s="162"/>
      <c r="RLE52" s="162"/>
      <c r="RLF52" s="162"/>
      <c r="RLG52" s="162"/>
      <c r="RLH52" s="162"/>
      <c r="RLI52" s="162"/>
      <c r="RLJ52" s="162"/>
      <c r="RLK52" s="162"/>
      <c r="RLL52" s="162"/>
      <c r="RLM52" s="162"/>
      <c r="RLN52" s="162"/>
      <c r="RLO52" s="162"/>
      <c r="RLP52" s="162"/>
      <c r="RLQ52" s="162"/>
      <c r="RLR52" s="162"/>
      <c r="RLS52" s="162"/>
      <c r="RLT52" s="162"/>
      <c r="RLU52" s="162"/>
      <c r="RLV52" s="162"/>
      <c r="RLW52" s="162"/>
      <c r="RLX52" s="162"/>
      <c r="RLY52" s="162"/>
      <c r="RLZ52" s="162"/>
      <c r="RMA52" s="162"/>
      <c r="RMB52" s="162"/>
      <c r="RMC52" s="162"/>
      <c r="RMD52" s="162"/>
      <c r="RME52" s="162"/>
      <c r="RMF52" s="162"/>
      <c r="RMG52" s="162"/>
      <c r="RMH52" s="162"/>
      <c r="RMI52" s="162"/>
      <c r="RMJ52" s="162"/>
      <c r="RMK52" s="162"/>
      <c r="RML52" s="162"/>
      <c r="RMM52" s="162"/>
      <c r="RMN52" s="162"/>
      <c r="RMO52" s="162"/>
      <c r="RMP52" s="162"/>
      <c r="RMQ52" s="162"/>
      <c r="RMR52" s="162"/>
      <c r="RMS52" s="162"/>
      <c r="RMT52" s="162"/>
      <c r="RMU52" s="162"/>
      <c r="RMV52" s="162"/>
      <c r="RMW52" s="162"/>
      <c r="RMX52" s="162"/>
      <c r="RMY52" s="162"/>
      <c r="RMZ52" s="162"/>
      <c r="RNA52" s="162"/>
      <c r="RNB52" s="162"/>
      <c r="RNC52" s="162"/>
      <c r="RND52" s="162"/>
      <c r="RNE52" s="162"/>
      <c r="RNF52" s="162"/>
      <c r="RNG52" s="162"/>
      <c r="RNH52" s="162"/>
      <c r="RNI52" s="162"/>
      <c r="RNJ52" s="162"/>
      <c r="RNK52" s="162"/>
      <c r="RNL52" s="162"/>
      <c r="RNM52" s="162"/>
      <c r="RNN52" s="162"/>
      <c r="RNO52" s="162"/>
      <c r="RNP52" s="162"/>
      <c r="RNQ52" s="162"/>
      <c r="RNR52" s="162"/>
      <c r="RNS52" s="162"/>
      <c r="RNT52" s="162"/>
      <c r="RNU52" s="162"/>
      <c r="RNV52" s="162"/>
      <c r="RNW52" s="162"/>
      <c r="RNX52" s="162"/>
      <c r="RNY52" s="162"/>
      <c r="RNZ52" s="162"/>
      <c r="ROA52" s="162"/>
      <c r="ROB52" s="162"/>
      <c r="ROC52" s="162"/>
      <c r="ROD52" s="162"/>
      <c r="ROE52" s="162"/>
      <c r="ROF52" s="162"/>
      <c r="ROG52" s="162"/>
      <c r="ROH52" s="162"/>
      <c r="ROI52" s="162"/>
      <c r="ROJ52" s="162"/>
      <c r="ROK52" s="162"/>
      <c r="ROL52" s="162"/>
      <c r="ROM52" s="162"/>
      <c r="RON52" s="162"/>
      <c r="ROO52" s="162"/>
      <c r="ROP52" s="162"/>
      <c r="ROQ52" s="162"/>
      <c r="ROR52" s="162"/>
      <c r="ROS52" s="162"/>
      <c r="ROT52" s="162"/>
      <c r="ROU52" s="162"/>
      <c r="ROV52" s="162"/>
      <c r="ROW52" s="162"/>
      <c r="ROX52" s="162"/>
      <c r="ROY52" s="162"/>
      <c r="ROZ52" s="162"/>
      <c r="RPA52" s="162"/>
      <c r="RPB52" s="162"/>
      <c r="RPC52" s="162"/>
      <c r="RPD52" s="162"/>
      <c r="RPE52" s="162"/>
      <c r="RPF52" s="162"/>
      <c r="RPG52" s="162"/>
      <c r="RPH52" s="162"/>
      <c r="RPI52" s="162"/>
      <c r="RPJ52" s="162"/>
      <c r="RPK52" s="162"/>
      <c r="RPL52" s="162"/>
      <c r="RPM52" s="162"/>
      <c r="RPN52" s="162"/>
      <c r="RPO52" s="162"/>
      <c r="RPP52" s="162"/>
      <c r="RPQ52" s="162"/>
      <c r="RPR52" s="162"/>
      <c r="RPS52" s="162"/>
      <c r="RPT52" s="162"/>
      <c r="RPU52" s="162"/>
      <c r="RPV52" s="162"/>
      <c r="RPW52" s="162"/>
      <c r="RPX52" s="162"/>
      <c r="RPY52" s="162"/>
      <c r="RPZ52" s="162"/>
      <c r="RQA52" s="162"/>
      <c r="RQB52" s="162"/>
      <c r="RQC52" s="162"/>
      <c r="RQD52" s="162"/>
      <c r="RQE52" s="162"/>
      <c r="RQF52" s="162"/>
      <c r="RQG52" s="162"/>
      <c r="RQH52" s="162"/>
      <c r="RQI52" s="162"/>
      <c r="RQJ52" s="162"/>
      <c r="RQK52" s="162"/>
      <c r="RQL52" s="162"/>
      <c r="RQM52" s="162"/>
      <c r="RQN52" s="162"/>
      <c r="RQO52" s="162"/>
      <c r="RQP52" s="162"/>
      <c r="RQQ52" s="162"/>
      <c r="RQR52" s="162"/>
      <c r="RQS52" s="162"/>
      <c r="RQT52" s="162"/>
      <c r="RQU52" s="162"/>
      <c r="RQV52" s="162"/>
      <c r="RQW52" s="162"/>
      <c r="RQX52" s="162"/>
      <c r="RQY52" s="162"/>
      <c r="RQZ52" s="162"/>
      <c r="RRA52" s="162"/>
      <c r="RRB52" s="162"/>
      <c r="RRC52" s="162"/>
      <c r="RRD52" s="162"/>
      <c r="RRE52" s="162"/>
      <c r="RRF52" s="162"/>
      <c r="RRG52" s="162"/>
      <c r="RRH52" s="162"/>
      <c r="RRI52" s="162"/>
      <c r="RRJ52" s="162"/>
      <c r="RRK52" s="162"/>
      <c r="RRL52" s="162"/>
      <c r="RRM52" s="162"/>
      <c r="RRN52" s="162"/>
      <c r="RRO52" s="162"/>
      <c r="RRP52" s="162"/>
      <c r="RRQ52" s="162"/>
      <c r="RRR52" s="162"/>
      <c r="RRS52" s="162"/>
      <c r="RRT52" s="162"/>
      <c r="RRU52" s="162"/>
      <c r="RRV52" s="162"/>
      <c r="RRW52" s="162"/>
      <c r="RRX52" s="162"/>
      <c r="RRY52" s="162"/>
      <c r="RRZ52" s="162"/>
      <c r="RSA52" s="162"/>
      <c r="RSB52" s="162"/>
      <c r="RSC52" s="162"/>
      <c r="RSD52" s="162"/>
      <c r="RSE52" s="162"/>
      <c r="RSF52" s="162"/>
      <c r="RSG52" s="162"/>
      <c r="RSH52" s="162"/>
      <c r="RSI52" s="162"/>
      <c r="RSJ52" s="162"/>
      <c r="RSK52" s="162"/>
      <c r="RSL52" s="162"/>
      <c r="RSM52" s="162"/>
      <c r="RSN52" s="162"/>
      <c r="RSO52" s="162"/>
      <c r="RSP52" s="162"/>
      <c r="RSQ52" s="162"/>
      <c r="RSR52" s="162"/>
      <c r="RSS52" s="162"/>
      <c r="RST52" s="162"/>
      <c r="RSU52" s="162"/>
      <c r="RSV52" s="162"/>
      <c r="RSW52" s="162"/>
      <c r="RSX52" s="162"/>
      <c r="RSY52" s="162"/>
      <c r="RSZ52" s="162"/>
      <c r="RTA52" s="162"/>
      <c r="RTB52" s="162"/>
      <c r="RTC52" s="162"/>
      <c r="RTD52" s="162"/>
      <c r="RTE52" s="162"/>
      <c r="RTF52" s="162"/>
      <c r="RTG52" s="162"/>
      <c r="RTH52" s="162"/>
      <c r="RTI52" s="162"/>
      <c r="RTJ52" s="162"/>
      <c r="RTK52" s="162"/>
      <c r="RTL52" s="162"/>
      <c r="RTM52" s="162"/>
      <c r="RTN52" s="162"/>
      <c r="RTO52" s="162"/>
      <c r="RTP52" s="162"/>
      <c r="RTQ52" s="162"/>
      <c r="RTR52" s="162"/>
      <c r="RTS52" s="162"/>
      <c r="RTT52" s="162"/>
      <c r="RTU52" s="162"/>
      <c r="RTV52" s="162"/>
      <c r="RTW52" s="162"/>
      <c r="RTX52" s="162"/>
      <c r="RTY52" s="162"/>
      <c r="RTZ52" s="162"/>
      <c r="RUA52" s="162"/>
      <c r="RUB52" s="162"/>
      <c r="RUC52" s="162"/>
      <c r="RUD52" s="162"/>
      <c r="RUE52" s="162"/>
      <c r="RUF52" s="162"/>
      <c r="RUG52" s="162"/>
      <c r="RUH52" s="162"/>
      <c r="RUI52" s="162"/>
      <c r="RUJ52" s="162"/>
      <c r="RUK52" s="162"/>
      <c r="RUL52" s="162"/>
      <c r="RUM52" s="162"/>
      <c r="RUN52" s="162"/>
      <c r="RUO52" s="162"/>
      <c r="RUP52" s="162"/>
      <c r="RUQ52" s="162"/>
      <c r="RUR52" s="162"/>
      <c r="RUS52" s="162"/>
      <c r="RUT52" s="162"/>
      <c r="RUU52" s="162"/>
      <c r="RUV52" s="162"/>
      <c r="RUW52" s="162"/>
      <c r="RUX52" s="162"/>
      <c r="RUY52" s="162"/>
      <c r="RUZ52" s="162"/>
      <c r="RVA52" s="162"/>
      <c r="RVB52" s="162"/>
      <c r="RVC52" s="162"/>
      <c r="RVD52" s="162"/>
      <c r="RVE52" s="162"/>
      <c r="RVF52" s="162"/>
      <c r="RVG52" s="162"/>
      <c r="RVH52" s="162"/>
      <c r="RVI52" s="162"/>
      <c r="RVJ52" s="162"/>
      <c r="RVK52" s="162"/>
      <c r="RVL52" s="162"/>
      <c r="RVM52" s="162"/>
      <c r="RVN52" s="162"/>
      <c r="RVO52" s="162"/>
      <c r="RVP52" s="162"/>
      <c r="RVQ52" s="162"/>
      <c r="RVR52" s="162"/>
      <c r="RVS52" s="162"/>
      <c r="RVT52" s="162"/>
      <c r="RVU52" s="162"/>
      <c r="RVV52" s="162"/>
      <c r="RVW52" s="162"/>
      <c r="RVX52" s="162"/>
      <c r="RVY52" s="162"/>
      <c r="RVZ52" s="162"/>
      <c r="RWA52" s="162"/>
      <c r="RWB52" s="162"/>
      <c r="RWC52" s="162"/>
      <c r="RWD52" s="162"/>
      <c r="RWE52" s="162"/>
      <c r="RWF52" s="162"/>
      <c r="RWG52" s="162"/>
      <c r="RWH52" s="162"/>
      <c r="RWI52" s="162"/>
      <c r="RWJ52" s="162"/>
      <c r="RWK52" s="162"/>
      <c r="RWL52" s="162"/>
      <c r="RWM52" s="162"/>
      <c r="RWN52" s="162"/>
      <c r="RWO52" s="162"/>
      <c r="RWP52" s="162"/>
      <c r="RWQ52" s="162"/>
      <c r="RWR52" s="162"/>
      <c r="RWS52" s="162"/>
      <c r="RWT52" s="162"/>
      <c r="RWU52" s="162"/>
      <c r="RWV52" s="162"/>
      <c r="RWW52" s="162"/>
      <c r="RWX52" s="162"/>
      <c r="RWY52" s="162"/>
      <c r="RWZ52" s="162"/>
      <c r="RXA52" s="162"/>
      <c r="RXB52" s="162"/>
      <c r="RXC52" s="162"/>
      <c r="RXD52" s="162"/>
      <c r="RXE52" s="162"/>
      <c r="RXF52" s="162"/>
      <c r="RXG52" s="162"/>
      <c r="RXH52" s="162"/>
      <c r="RXI52" s="162"/>
      <c r="RXJ52" s="162"/>
      <c r="RXK52" s="162"/>
      <c r="RXL52" s="162"/>
      <c r="RXM52" s="162"/>
      <c r="RXN52" s="162"/>
      <c r="RXO52" s="162"/>
      <c r="RXP52" s="162"/>
      <c r="RXQ52" s="162"/>
      <c r="RXR52" s="162"/>
      <c r="RXS52" s="162"/>
      <c r="RXT52" s="162"/>
      <c r="RXU52" s="162"/>
      <c r="RXV52" s="162"/>
      <c r="RXW52" s="162"/>
      <c r="RXX52" s="162"/>
      <c r="RXY52" s="162"/>
      <c r="RXZ52" s="162"/>
      <c r="RYA52" s="162"/>
      <c r="RYB52" s="162"/>
      <c r="RYC52" s="162"/>
      <c r="RYD52" s="162"/>
      <c r="RYE52" s="162"/>
      <c r="RYF52" s="162"/>
      <c r="RYG52" s="162"/>
      <c r="RYH52" s="162"/>
      <c r="RYI52" s="162"/>
      <c r="RYJ52" s="162"/>
      <c r="RYK52" s="162"/>
      <c r="RYL52" s="162"/>
      <c r="RYM52" s="162"/>
      <c r="RYN52" s="162"/>
      <c r="RYO52" s="162"/>
      <c r="RYP52" s="162"/>
      <c r="RYQ52" s="162"/>
      <c r="RYR52" s="162"/>
      <c r="RYS52" s="162"/>
      <c r="RYT52" s="162"/>
      <c r="RYU52" s="162"/>
      <c r="RYV52" s="162"/>
      <c r="RYW52" s="162"/>
      <c r="RYX52" s="162"/>
      <c r="RYY52" s="162"/>
      <c r="RYZ52" s="162"/>
      <c r="RZA52" s="162"/>
      <c r="RZB52" s="162"/>
      <c r="RZC52" s="162"/>
      <c r="RZD52" s="162"/>
      <c r="RZE52" s="162"/>
      <c r="RZF52" s="162"/>
      <c r="RZG52" s="162"/>
      <c r="RZH52" s="162"/>
      <c r="RZI52" s="162"/>
      <c r="RZJ52" s="162"/>
      <c r="RZK52" s="162"/>
      <c r="RZL52" s="162"/>
      <c r="RZM52" s="162"/>
      <c r="RZN52" s="162"/>
      <c r="RZO52" s="162"/>
      <c r="RZP52" s="162"/>
      <c r="RZQ52" s="162"/>
      <c r="RZR52" s="162"/>
      <c r="RZS52" s="162"/>
      <c r="RZT52" s="162"/>
      <c r="RZU52" s="162"/>
      <c r="RZV52" s="162"/>
      <c r="RZW52" s="162"/>
      <c r="RZX52" s="162"/>
      <c r="RZY52" s="162"/>
      <c r="RZZ52" s="162"/>
      <c r="SAA52" s="162"/>
      <c r="SAB52" s="162"/>
      <c r="SAC52" s="162"/>
      <c r="SAD52" s="162"/>
      <c r="SAE52" s="162"/>
      <c r="SAF52" s="162"/>
      <c r="SAG52" s="162"/>
      <c r="SAH52" s="162"/>
      <c r="SAI52" s="162"/>
      <c r="SAJ52" s="162"/>
      <c r="SAK52" s="162"/>
      <c r="SAL52" s="162"/>
      <c r="SAM52" s="162"/>
      <c r="SAN52" s="162"/>
      <c r="SAO52" s="162"/>
      <c r="SAP52" s="162"/>
      <c r="SAQ52" s="162"/>
      <c r="SAR52" s="162"/>
      <c r="SAS52" s="162"/>
      <c r="SAT52" s="162"/>
      <c r="SAU52" s="162"/>
      <c r="SAV52" s="162"/>
      <c r="SAW52" s="162"/>
      <c r="SAX52" s="162"/>
      <c r="SAY52" s="162"/>
      <c r="SAZ52" s="162"/>
      <c r="SBA52" s="162"/>
      <c r="SBB52" s="162"/>
      <c r="SBC52" s="162"/>
      <c r="SBD52" s="162"/>
      <c r="SBE52" s="162"/>
      <c r="SBF52" s="162"/>
      <c r="SBG52" s="162"/>
      <c r="SBH52" s="162"/>
      <c r="SBI52" s="162"/>
      <c r="SBJ52" s="162"/>
      <c r="SBK52" s="162"/>
      <c r="SBL52" s="162"/>
      <c r="SBM52" s="162"/>
      <c r="SBN52" s="162"/>
      <c r="SBO52" s="162"/>
      <c r="SBP52" s="162"/>
      <c r="SBQ52" s="162"/>
      <c r="SBR52" s="162"/>
      <c r="SBS52" s="162"/>
      <c r="SBT52" s="162"/>
      <c r="SBU52" s="162"/>
      <c r="SBV52" s="162"/>
      <c r="SBW52" s="162"/>
      <c r="SBX52" s="162"/>
      <c r="SBY52" s="162"/>
      <c r="SBZ52" s="162"/>
      <c r="SCA52" s="162"/>
      <c r="SCB52" s="162"/>
      <c r="SCC52" s="162"/>
      <c r="SCD52" s="162"/>
      <c r="SCE52" s="162"/>
      <c r="SCF52" s="162"/>
      <c r="SCG52" s="162"/>
      <c r="SCH52" s="162"/>
      <c r="SCI52" s="162"/>
      <c r="SCJ52" s="162"/>
      <c r="SCK52" s="162"/>
      <c r="SCL52" s="162"/>
      <c r="SCM52" s="162"/>
      <c r="SCN52" s="162"/>
      <c r="SCO52" s="162"/>
      <c r="SCP52" s="162"/>
      <c r="SCQ52" s="162"/>
      <c r="SCR52" s="162"/>
      <c r="SCS52" s="162"/>
      <c r="SCT52" s="162"/>
      <c r="SCU52" s="162"/>
      <c r="SCV52" s="162"/>
      <c r="SCW52" s="162"/>
      <c r="SCX52" s="162"/>
      <c r="SCY52" s="162"/>
      <c r="SCZ52" s="162"/>
      <c r="SDA52" s="162"/>
      <c r="SDB52" s="162"/>
      <c r="SDC52" s="162"/>
      <c r="SDD52" s="162"/>
      <c r="SDE52" s="162"/>
      <c r="SDF52" s="162"/>
      <c r="SDG52" s="162"/>
      <c r="SDH52" s="162"/>
      <c r="SDI52" s="162"/>
      <c r="SDJ52" s="162"/>
      <c r="SDK52" s="162"/>
      <c r="SDL52" s="162"/>
      <c r="SDM52" s="162"/>
      <c r="SDN52" s="162"/>
      <c r="SDO52" s="162"/>
      <c r="SDP52" s="162"/>
      <c r="SDQ52" s="162"/>
      <c r="SDR52" s="162"/>
      <c r="SDS52" s="162"/>
      <c r="SDT52" s="162"/>
      <c r="SDU52" s="162"/>
      <c r="SDV52" s="162"/>
      <c r="SDW52" s="162"/>
      <c r="SDX52" s="162"/>
      <c r="SDY52" s="162"/>
      <c r="SDZ52" s="162"/>
      <c r="SEA52" s="162"/>
      <c r="SEB52" s="162"/>
      <c r="SEC52" s="162"/>
      <c r="SED52" s="162"/>
      <c r="SEE52" s="162"/>
      <c r="SEF52" s="162"/>
      <c r="SEG52" s="162"/>
      <c r="SEH52" s="162"/>
      <c r="SEI52" s="162"/>
      <c r="SEJ52" s="162"/>
      <c r="SEK52" s="162"/>
      <c r="SEL52" s="162"/>
      <c r="SEM52" s="162"/>
      <c r="SEN52" s="162"/>
      <c r="SEO52" s="162"/>
      <c r="SEP52" s="162"/>
      <c r="SEQ52" s="162"/>
      <c r="SER52" s="162"/>
      <c r="SES52" s="162"/>
      <c r="SET52" s="162"/>
      <c r="SEU52" s="162"/>
      <c r="SEV52" s="162"/>
      <c r="SEW52" s="162"/>
      <c r="SEX52" s="162"/>
      <c r="SEY52" s="162"/>
      <c r="SEZ52" s="162"/>
      <c r="SFA52" s="162"/>
      <c r="SFB52" s="162"/>
      <c r="SFC52" s="162"/>
      <c r="SFD52" s="162"/>
      <c r="SFE52" s="162"/>
      <c r="SFF52" s="162"/>
      <c r="SFG52" s="162"/>
      <c r="SFH52" s="162"/>
      <c r="SFI52" s="162"/>
      <c r="SFJ52" s="162"/>
      <c r="SFK52" s="162"/>
      <c r="SFL52" s="162"/>
      <c r="SFM52" s="162"/>
      <c r="SFN52" s="162"/>
      <c r="SFO52" s="162"/>
      <c r="SFP52" s="162"/>
      <c r="SFQ52" s="162"/>
      <c r="SFR52" s="162"/>
      <c r="SFS52" s="162"/>
      <c r="SFT52" s="162"/>
      <c r="SFU52" s="162"/>
      <c r="SFV52" s="162"/>
      <c r="SFW52" s="162"/>
      <c r="SFX52" s="162"/>
      <c r="SFY52" s="162"/>
      <c r="SFZ52" s="162"/>
      <c r="SGA52" s="162"/>
      <c r="SGB52" s="162"/>
      <c r="SGC52" s="162"/>
      <c r="SGD52" s="162"/>
      <c r="SGE52" s="162"/>
      <c r="SGF52" s="162"/>
      <c r="SGG52" s="162"/>
      <c r="SGH52" s="162"/>
      <c r="SGI52" s="162"/>
      <c r="SGJ52" s="162"/>
      <c r="SGK52" s="162"/>
      <c r="SGL52" s="162"/>
      <c r="SGM52" s="162"/>
      <c r="SGN52" s="162"/>
      <c r="SGO52" s="162"/>
      <c r="SGP52" s="162"/>
      <c r="SGQ52" s="162"/>
      <c r="SGR52" s="162"/>
      <c r="SGS52" s="162"/>
      <c r="SGT52" s="162"/>
      <c r="SGU52" s="162"/>
      <c r="SGV52" s="162"/>
      <c r="SGW52" s="162"/>
      <c r="SGX52" s="162"/>
      <c r="SGY52" s="162"/>
      <c r="SGZ52" s="162"/>
      <c r="SHA52" s="162"/>
      <c r="SHB52" s="162"/>
      <c r="SHC52" s="162"/>
      <c r="SHD52" s="162"/>
      <c r="SHE52" s="162"/>
      <c r="SHF52" s="162"/>
      <c r="SHG52" s="162"/>
      <c r="SHH52" s="162"/>
      <c r="SHI52" s="162"/>
      <c r="SHJ52" s="162"/>
      <c r="SHK52" s="162"/>
      <c r="SHL52" s="162"/>
      <c r="SHM52" s="162"/>
      <c r="SHN52" s="162"/>
      <c r="SHO52" s="162"/>
      <c r="SHP52" s="162"/>
      <c r="SHQ52" s="162"/>
      <c r="SHR52" s="162"/>
      <c r="SHS52" s="162"/>
      <c r="SHT52" s="162"/>
      <c r="SHU52" s="162"/>
      <c r="SHV52" s="162"/>
      <c r="SHW52" s="162"/>
      <c r="SHX52" s="162"/>
      <c r="SHY52" s="162"/>
      <c r="SHZ52" s="162"/>
      <c r="SIA52" s="162"/>
      <c r="SIB52" s="162"/>
      <c r="SIC52" s="162"/>
      <c r="SID52" s="162"/>
      <c r="SIE52" s="162"/>
      <c r="SIF52" s="162"/>
      <c r="SIG52" s="162"/>
      <c r="SIH52" s="162"/>
      <c r="SII52" s="162"/>
      <c r="SIJ52" s="162"/>
      <c r="SIK52" s="162"/>
      <c r="SIL52" s="162"/>
      <c r="SIM52" s="162"/>
      <c r="SIN52" s="162"/>
      <c r="SIO52" s="162"/>
      <c r="SIP52" s="162"/>
      <c r="SIQ52" s="162"/>
      <c r="SIR52" s="162"/>
      <c r="SIS52" s="162"/>
      <c r="SIT52" s="162"/>
      <c r="SIU52" s="162"/>
      <c r="SIV52" s="162"/>
      <c r="SIW52" s="162"/>
      <c r="SIX52" s="162"/>
      <c r="SIY52" s="162"/>
      <c r="SIZ52" s="162"/>
      <c r="SJA52" s="162"/>
      <c r="SJB52" s="162"/>
      <c r="SJC52" s="162"/>
      <c r="SJD52" s="162"/>
      <c r="SJE52" s="162"/>
      <c r="SJF52" s="162"/>
      <c r="SJG52" s="162"/>
      <c r="SJH52" s="162"/>
      <c r="SJI52" s="162"/>
      <c r="SJJ52" s="162"/>
      <c r="SJK52" s="162"/>
      <c r="SJL52" s="162"/>
      <c r="SJM52" s="162"/>
      <c r="SJN52" s="162"/>
      <c r="SJO52" s="162"/>
      <c r="SJP52" s="162"/>
      <c r="SJQ52" s="162"/>
      <c r="SJR52" s="162"/>
      <c r="SJS52" s="162"/>
      <c r="SJT52" s="162"/>
      <c r="SJU52" s="162"/>
      <c r="SJV52" s="162"/>
      <c r="SJW52" s="162"/>
      <c r="SJX52" s="162"/>
      <c r="SJY52" s="162"/>
      <c r="SJZ52" s="162"/>
      <c r="SKA52" s="162"/>
      <c r="SKB52" s="162"/>
      <c r="SKC52" s="162"/>
      <c r="SKD52" s="162"/>
      <c r="SKE52" s="162"/>
      <c r="SKF52" s="162"/>
      <c r="SKG52" s="162"/>
      <c r="SKH52" s="162"/>
      <c r="SKI52" s="162"/>
      <c r="SKJ52" s="162"/>
      <c r="SKK52" s="162"/>
      <c r="SKL52" s="162"/>
      <c r="SKM52" s="162"/>
      <c r="SKN52" s="162"/>
      <c r="SKO52" s="162"/>
      <c r="SKP52" s="162"/>
      <c r="SKQ52" s="162"/>
      <c r="SKR52" s="162"/>
      <c r="SKS52" s="162"/>
      <c r="SKT52" s="162"/>
      <c r="SKU52" s="162"/>
      <c r="SKV52" s="162"/>
      <c r="SKW52" s="162"/>
      <c r="SKX52" s="162"/>
      <c r="SKY52" s="162"/>
      <c r="SKZ52" s="162"/>
      <c r="SLA52" s="162"/>
      <c r="SLB52" s="162"/>
      <c r="SLC52" s="162"/>
      <c r="SLD52" s="162"/>
      <c r="SLE52" s="162"/>
      <c r="SLF52" s="162"/>
      <c r="SLG52" s="162"/>
      <c r="SLH52" s="162"/>
      <c r="SLI52" s="162"/>
      <c r="SLJ52" s="162"/>
      <c r="SLK52" s="162"/>
      <c r="SLL52" s="162"/>
      <c r="SLM52" s="162"/>
      <c r="SLN52" s="162"/>
      <c r="SLO52" s="162"/>
      <c r="SLP52" s="162"/>
      <c r="SLQ52" s="162"/>
      <c r="SLR52" s="162"/>
      <c r="SLS52" s="162"/>
      <c r="SLT52" s="162"/>
      <c r="SLU52" s="162"/>
      <c r="SLV52" s="162"/>
      <c r="SLW52" s="162"/>
      <c r="SLX52" s="162"/>
      <c r="SLY52" s="162"/>
      <c r="SLZ52" s="162"/>
      <c r="SMA52" s="162"/>
      <c r="SMB52" s="162"/>
      <c r="SMC52" s="162"/>
      <c r="SMD52" s="162"/>
      <c r="SME52" s="162"/>
      <c r="SMF52" s="162"/>
      <c r="SMG52" s="162"/>
      <c r="SMH52" s="162"/>
      <c r="SMI52" s="162"/>
      <c r="SMJ52" s="162"/>
      <c r="SMK52" s="162"/>
      <c r="SML52" s="162"/>
      <c r="SMM52" s="162"/>
      <c r="SMN52" s="162"/>
      <c r="SMO52" s="162"/>
      <c r="SMP52" s="162"/>
      <c r="SMQ52" s="162"/>
      <c r="SMR52" s="162"/>
      <c r="SMS52" s="162"/>
      <c r="SMT52" s="162"/>
      <c r="SMU52" s="162"/>
      <c r="SMV52" s="162"/>
      <c r="SMW52" s="162"/>
      <c r="SMX52" s="162"/>
      <c r="SMY52" s="162"/>
      <c r="SMZ52" s="162"/>
      <c r="SNA52" s="162"/>
      <c r="SNB52" s="162"/>
      <c r="SNC52" s="162"/>
      <c r="SND52" s="162"/>
      <c r="SNE52" s="162"/>
      <c r="SNF52" s="162"/>
      <c r="SNG52" s="162"/>
      <c r="SNH52" s="162"/>
      <c r="SNI52" s="162"/>
      <c r="SNJ52" s="162"/>
      <c r="SNK52" s="162"/>
      <c r="SNL52" s="162"/>
      <c r="SNM52" s="162"/>
      <c r="SNN52" s="162"/>
      <c r="SNO52" s="162"/>
      <c r="SNP52" s="162"/>
      <c r="SNQ52" s="162"/>
      <c r="SNR52" s="162"/>
      <c r="SNS52" s="162"/>
      <c r="SNT52" s="162"/>
      <c r="SNU52" s="162"/>
      <c r="SNV52" s="162"/>
      <c r="SNW52" s="162"/>
      <c r="SNX52" s="162"/>
      <c r="SNY52" s="162"/>
      <c r="SNZ52" s="162"/>
      <c r="SOA52" s="162"/>
      <c r="SOB52" s="162"/>
      <c r="SOC52" s="162"/>
      <c r="SOD52" s="162"/>
      <c r="SOE52" s="162"/>
      <c r="SOF52" s="162"/>
      <c r="SOG52" s="162"/>
      <c r="SOH52" s="162"/>
      <c r="SOI52" s="162"/>
      <c r="SOJ52" s="162"/>
      <c r="SOK52" s="162"/>
      <c r="SOL52" s="162"/>
      <c r="SOM52" s="162"/>
      <c r="SON52" s="162"/>
      <c r="SOO52" s="162"/>
      <c r="SOP52" s="162"/>
      <c r="SOQ52" s="162"/>
      <c r="SOR52" s="162"/>
      <c r="SOS52" s="162"/>
      <c r="SOT52" s="162"/>
      <c r="SOU52" s="162"/>
      <c r="SOV52" s="162"/>
      <c r="SOW52" s="162"/>
      <c r="SOX52" s="162"/>
      <c r="SOY52" s="162"/>
      <c r="SOZ52" s="162"/>
      <c r="SPA52" s="162"/>
      <c r="SPB52" s="162"/>
      <c r="SPC52" s="162"/>
      <c r="SPD52" s="162"/>
      <c r="SPE52" s="162"/>
      <c r="SPF52" s="162"/>
      <c r="SPG52" s="162"/>
      <c r="SPH52" s="162"/>
      <c r="SPI52" s="162"/>
      <c r="SPJ52" s="162"/>
      <c r="SPK52" s="162"/>
      <c r="SPL52" s="162"/>
      <c r="SPM52" s="162"/>
      <c r="SPN52" s="162"/>
      <c r="SPO52" s="162"/>
      <c r="SPP52" s="162"/>
      <c r="SPQ52" s="162"/>
      <c r="SPR52" s="162"/>
      <c r="SPS52" s="162"/>
      <c r="SPT52" s="162"/>
      <c r="SPU52" s="162"/>
      <c r="SPV52" s="162"/>
      <c r="SPW52" s="162"/>
      <c r="SPX52" s="162"/>
      <c r="SPY52" s="162"/>
      <c r="SPZ52" s="162"/>
      <c r="SQA52" s="162"/>
      <c r="SQB52" s="162"/>
      <c r="SQC52" s="162"/>
      <c r="SQD52" s="162"/>
      <c r="SQE52" s="162"/>
      <c r="SQF52" s="162"/>
      <c r="SQG52" s="162"/>
      <c r="SQH52" s="162"/>
      <c r="SQI52" s="162"/>
      <c r="SQJ52" s="162"/>
      <c r="SQK52" s="162"/>
      <c r="SQL52" s="162"/>
      <c r="SQM52" s="162"/>
      <c r="SQN52" s="162"/>
      <c r="SQO52" s="162"/>
      <c r="SQP52" s="162"/>
      <c r="SQQ52" s="162"/>
      <c r="SQR52" s="162"/>
      <c r="SQS52" s="162"/>
      <c r="SQT52" s="162"/>
      <c r="SQU52" s="162"/>
      <c r="SQV52" s="162"/>
      <c r="SQW52" s="162"/>
      <c r="SQX52" s="162"/>
      <c r="SQY52" s="162"/>
      <c r="SQZ52" s="162"/>
      <c r="SRA52" s="162"/>
      <c r="SRB52" s="162"/>
      <c r="SRC52" s="162"/>
      <c r="SRD52" s="162"/>
      <c r="SRE52" s="162"/>
      <c r="SRF52" s="162"/>
      <c r="SRG52" s="162"/>
      <c r="SRH52" s="162"/>
      <c r="SRI52" s="162"/>
      <c r="SRJ52" s="162"/>
      <c r="SRK52" s="162"/>
      <c r="SRL52" s="162"/>
      <c r="SRM52" s="162"/>
      <c r="SRN52" s="162"/>
      <c r="SRO52" s="162"/>
      <c r="SRP52" s="162"/>
      <c r="SRQ52" s="162"/>
      <c r="SRR52" s="162"/>
      <c r="SRS52" s="162"/>
      <c r="SRT52" s="162"/>
      <c r="SRU52" s="162"/>
      <c r="SRV52" s="162"/>
      <c r="SRW52" s="162"/>
      <c r="SRX52" s="162"/>
      <c r="SRY52" s="162"/>
      <c r="SRZ52" s="162"/>
      <c r="SSA52" s="162"/>
      <c r="SSB52" s="162"/>
      <c r="SSC52" s="162"/>
      <c r="SSD52" s="162"/>
      <c r="SSE52" s="162"/>
      <c r="SSF52" s="162"/>
      <c r="SSG52" s="162"/>
      <c r="SSH52" s="162"/>
      <c r="SSI52" s="162"/>
      <c r="SSJ52" s="162"/>
      <c r="SSK52" s="162"/>
      <c r="SSL52" s="162"/>
      <c r="SSM52" s="162"/>
      <c r="SSN52" s="162"/>
      <c r="SSO52" s="162"/>
      <c r="SSP52" s="162"/>
      <c r="SSQ52" s="162"/>
      <c r="SSR52" s="162"/>
      <c r="SSS52" s="162"/>
      <c r="SST52" s="162"/>
      <c r="SSU52" s="162"/>
      <c r="SSV52" s="162"/>
      <c r="SSW52" s="162"/>
      <c r="SSX52" s="162"/>
      <c r="SSY52" s="162"/>
      <c r="SSZ52" s="162"/>
      <c r="STA52" s="162"/>
      <c r="STB52" s="162"/>
      <c r="STC52" s="162"/>
      <c r="STD52" s="162"/>
      <c r="STE52" s="162"/>
      <c r="STF52" s="162"/>
      <c r="STG52" s="162"/>
      <c r="STH52" s="162"/>
      <c r="STI52" s="162"/>
      <c r="STJ52" s="162"/>
      <c r="STK52" s="162"/>
      <c r="STL52" s="162"/>
      <c r="STM52" s="162"/>
      <c r="STN52" s="162"/>
      <c r="STO52" s="162"/>
      <c r="STP52" s="162"/>
      <c r="STQ52" s="162"/>
      <c r="STR52" s="162"/>
      <c r="STS52" s="162"/>
      <c r="STT52" s="162"/>
      <c r="STU52" s="162"/>
      <c r="STV52" s="162"/>
      <c r="STW52" s="162"/>
      <c r="STX52" s="162"/>
      <c r="STY52" s="162"/>
      <c r="STZ52" s="162"/>
      <c r="SUA52" s="162"/>
      <c r="SUB52" s="162"/>
      <c r="SUC52" s="162"/>
      <c r="SUD52" s="162"/>
      <c r="SUE52" s="162"/>
      <c r="SUF52" s="162"/>
      <c r="SUG52" s="162"/>
      <c r="SUH52" s="162"/>
      <c r="SUI52" s="162"/>
      <c r="SUJ52" s="162"/>
      <c r="SUK52" s="162"/>
      <c r="SUL52" s="162"/>
      <c r="SUM52" s="162"/>
      <c r="SUN52" s="162"/>
      <c r="SUO52" s="162"/>
      <c r="SUP52" s="162"/>
      <c r="SUQ52" s="162"/>
      <c r="SUR52" s="162"/>
      <c r="SUS52" s="162"/>
      <c r="SUT52" s="162"/>
      <c r="SUU52" s="162"/>
      <c r="SUV52" s="162"/>
      <c r="SUW52" s="162"/>
      <c r="SUX52" s="162"/>
      <c r="SUY52" s="162"/>
      <c r="SUZ52" s="162"/>
      <c r="SVA52" s="162"/>
      <c r="SVB52" s="162"/>
      <c r="SVC52" s="162"/>
      <c r="SVD52" s="162"/>
      <c r="SVE52" s="162"/>
      <c r="SVF52" s="162"/>
      <c r="SVG52" s="162"/>
      <c r="SVH52" s="162"/>
      <c r="SVI52" s="162"/>
      <c r="SVJ52" s="162"/>
      <c r="SVK52" s="162"/>
      <c r="SVL52" s="162"/>
      <c r="SVM52" s="162"/>
      <c r="SVN52" s="162"/>
      <c r="SVO52" s="162"/>
      <c r="SVP52" s="162"/>
      <c r="SVQ52" s="162"/>
      <c r="SVR52" s="162"/>
      <c r="SVS52" s="162"/>
      <c r="SVT52" s="162"/>
      <c r="SVU52" s="162"/>
      <c r="SVV52" s="162"/>
      <c r="SVW52" s="162"/>
      <c r="SVX52" s="162"/>
      <c r="SVY52" s="162"/>
      <c r="SVZ52" s="162"/>
      <c r="SWA52" s="162"/>
      <c r="SWB52" s="162"/>
      <c r="SWC52" s="162"/>
      <c r="SWD52" s="162"/>
      <c r="SWE52" s="162"/>
      <c r="SWF52" s="162"/>
      <c r="SWG52" s="162"/>
      <c r="SWH52" s="162"/>
      <c r="SWI52" s="162"/>
      <c r="SWJ52" s="162"/>
      <c r="SWK52" s="162"/>
      <c r="SWL52" s="162"/>
      <c r="SWM52" s="162"/>
      <c r="SWN52" s="162"/>
      <c r="SWO52" s="162"/>
      <c r="SWP52" s="162"/>
      <c r="SWQ52" s="162"/>
      <c r="SWR52" s="162"/>
      <c r="SWS52" s="162"/>
      <c r="SWT52" s="162"/>
      <c r="SWU52" s="162"/>
      <c r="SWV52" s="162"/>
      <c r="SWW52" s="162"/>
      <c r="SWX52" s="162"/>
      <c r="SWY52" s="162"/>
      <c r="SWZ52" s="162"/>
      <c r="SXA52" s="162"/>
      <c r="SXB52" s="162"/>
      <c r="SXC52" s="162"/>
      <c r="SXD52" s="162"/>
      <c r="SXE52" s="162"/>
      <c r="SXF52" s="162"/>
      <c r="SXG52" s="162"/>
      <c r="SXH52" s="162"/>
      <c r="SXI52" s="162"/>
      <c r="SXJ52" s="162"/>
      <c r="SXK52" s="162"/>
      <c r="SXL52" s="162"/>
      <c r="SXM52" s="162"/>
      <c r="SXN52" s="162"/>
      <c r="SXO52" s="162"/>
      <c r="SXP52" s="162"/>
      <c r="SXQ52" s="162"/>
      <c r="SXR52" s="162"/>
      <c r="SXS52" s="162"/>
      <c r="SXT52" s="162"/>
      <c r="SXU52" s="162"/>
      <c r="SXV52" s="162"/>
      <c r="SXW52" s="162"/>
      <c r="SXX52" s="162"/>
      <c r="SXY52" s="162"/>
      <c r="SXZ52" s="162"/>
      <c r="SYA52" s="162"/>
      <c r="SYB52" s="162"/>
      <c r="SYC52" s="162"/>
      <c r="SYD52" s="162"/>
      <c r="SYE52" s="162"/>
      <c r="SYF52" s="162"/>
      <c r="SYG52" s="162"/>
      <c r="SYH52" s="162"/>
      <c r="SYI52" s="162"/>
      <c r="SYJ52" s="162"/>
      <c r="SYK52" s="162"/>
      <c r="SYL52" s="162"/>
      <c r="SYM52" s="162"/>
      <c r="SYN52" s="162"/>
      <c r="SYO52" s="162"/>
      <c r="SYP52" s="162"/>
      <c r="SYQ52" s="162"/>
      <c r="SYR52" s="162"/>
      <c r="SYS52" s="162"/>
      <c r="SYT52" s="162"/>
      <c r="SYU52" s="162"/>
      <c r="SYV52" s="162"/>
      <c r="SYW52" s="162"/>
      <c r="SYX52" s="162"/>
      <c r="SYY52" s="162"/>
      <c r="SYZ52" s="162"/>
      <c r="SZA52" s="162"/>
      <c r="SZB52" s="162"/>
      <c r="SZC52" s="162"/>
      <c r="SZD52" s="162"/>
      <c r="SZE52" s="162"/>
      <c r="SZF52" s="162"/>
      <c r="SZG52" s="162"/>
      <c r="SZH52" s="162"/>
      <c r="SZI52" s="162"/>
      <c r="SZJ52" s="162"/>
      <c r="SZK52" s="162"/>
      <c r="SZL52" s="162"/>
      <c r="SZM52" s="162"/>
      <c r="SZN52" s="162"/>
      <c r="SZO52" s="162"/>
      <c r="SZP52" s="162"/>
      <c r="SZQ52" s="162"/>
      <c r="SZR52" s="162"/>
      <c r="SZS52" s="162"/>
      <c r="SZT52" s="162"/>
      <c r="SZU52" s="162"/>
      <c r="SZV52" s="162"/>
      <c r="SZW52" s="162"/>
      <c r="SZX52" s="162"/>
      <c r="SZY52" s="162"/>
      <c r="SZZ52" s="162"/>
      <c r="TAA52" s="162"/>
      <c r="TAB52" s="162"/>
      <c r="TAC52" s="162"/>
      <c r="TAD52" s="162"/>
      <c r="TAE52" s="162"/>
      <c r="TAF52" s="162"/>
      <c r="TAG52" s="162"/>
      <c r="TAH52" s="162"/>
      <c r="TAI52" s="162"/>
      <c r="TAJ52" s="162"/>
      <c r="TAK52" s="162"/>
      <c r="TAL52" s="162"/>
      <c r="TAM52" s="162"/>
      <c r="TAN52" s="162"/>
      <c r="TAO52" s="162"/>
      <c r="TAP52" s="162"/>
      <c r="TAQ52" s="162"/>
      <c r="TAR52" s="162"/>
      <c r="TAS52" s="162"/>
      <c r="TAT52" s="162"/>
      <c r="TAU52" s="162"/>
      <c r="TAV52" s="162"/>
      <c r="TAW52" s="162"/>
      <c r="TAX52" s="162"/>
      <c r="TAY52" s="162"/>
      <c r="TAZ52" s="162"/>
      <c r="TBA52" s="162"/>
      <c r="TBB52" s="162"/>
      <c r="TBC52" s="162"/>
      <c r="TBD52" s="162"/>
      <c r="TBE52" s="162"/>
      <c r="TBF52" s="162"/>
      <c r="TBG52" s="162"/>
      <c r="TBH52" s="162"/>
      <c r="TBI52" s="162"/>
      <c r="TBJ52" s="162"/>
      <c r="TBK52" s="162"/>
      <c r="TBL52" s="162"/>
      <c r="TBM52" s="162"/>
      <c r="TBN52" s="162"/>
      <c r="TBO52" s="162"/>
      <c r="TBP52" s="162"/>
      <c r="TBQ52" s="162"/>
      <c r="TBR52" s="162"/>
      <c r="TBS52" s="162"/>
      <c r="TBT52" s="162"/>
      <c r="TBU52" s="162"/>
      <c r="TBV52" s="162"/>
      <c r="TBW52" s="162"/>
      <c r="TBX52" s="162"/>
      <c r="TBY52" s="162"/>
      <c r="TBZ52" s="162"/>
      <c r="TCA52" s="162"/>
      <c r="TCB52" s="162"/>
      <c r="TCC52" s="162"/>
      <c r="TCD52" s="162"/>
      <c r="TCE52" s="162"/>
      <c r="TCF52" s="162"/>
      <c r="TCG52" s="162"/>
      <c r="TCH52" s="162"/>
      <c r="TCI52" s="162"/>
      <c r="TCJ52" s="162"/>
      <c r="TCK52" s="162"/>
      <c r="TCL52" s="162"/>
      <c r="TCM52" s="162"/>
      <c r="TCN52" s="162"/>
      <c r="TCO52" s="162"/>
      <c r="TCP52" s="162"/>
      <c r="TCQ52" s="162"/>
      <c r="TCR52" s="162"/>
      <c r="TCS52" s="162"/>
      <c r="TCT52" s="162"/>
      <c r="TCU52" s="162"/>
      <c r="TCV52" s="162"/>
      <c r="TCW52" s="162"/>
      <c r="TCX52" s="162"/>
      <c r="TCY52" s="162"/>
      <c r="TCZ52" s="162"/>
      <c r="TDA52" s="162"/>
      <c r="TDB52" s="162"/>
      <c r="TDC52" s="162"/>
      <c r="TDD52" s="162"/>
      <c r="TDE52" s="162"/>
      <c r="TDF52" s="162"/>
      <c r="TDG52" s="162"/>
      <c r="TDH52" s="162"/>
      <c r="TDI52" s="162"/>
      <c r="TDJ52" s="162"/>
      <c r="TDK52" s="162"/>
      <c r="TDL52" s="162"/>
      <c r="TDM52" s="162"/>
      <c r="TDN52" s="162"/>
      <c r="TDO52" s="162"/>
      <c r="TDP52" s="162"/>
      <c r="TDQ52" s="162"/>
      <c r="TDR52" s="162"/>
      <c r="TDS52" s="162"/>
      <c r="TDT52" s="162"/>
      <c r="TDU52" s="162"/>
      <c r="TDV52" s="162"/>
      <c r="TDW52" s="162"/>
      <c r="TDX52" s="162"/>
      <c r="TDY52" s="162"/>
      <c r="TDZ52" s="162"/>
      <c r="TEA52" s="162"/>
      <c r="TEB52" s="162"/>
      <c r="TEC52" s="162"/>
      <c r="TED52" s="162"/>
      <c r="TEE52" s="162"/>
      <c r="TEF52" s="162"/>
      <c r="TEG52" s="162"/>
      <c r="TEH52" s="162"/>
      <c r="TEI52" s="162"/>
      <c r="TEJ52" s="162"/>
      <c r="TEK52" s="162"/>
      <c r="TEL52" s="162"/>
      <c r="TEM52" s="162"/>
      <c r="TEN52" s="162"/>
      <c r="TEO52" s="162"/>
      <c r="TEP52" s="162"/>
      <c r="TEQ52" s="162"/>
      <c r="TER52" s="162"/>
      <c r="TES52" s="162"/>
      <c r="TET52" s="162"/>
      <c r="TEU52" s="162"/>
      <c r="TEV52" s="162"/>
      <c r="TEW52" s="162"/>
      <c r="TEX52" s="162"/>
      <c r="TEY52" s="162"/>
      <c r="TEZ52" s="162"/>
      <c r="TFA52" s="162"/>
      <c r="TFB52" s="162"/>
      <c r="TFC52" s="162"/>
      <c r="TFD52" s="162"/>
      <c r="TFE52" s="162"/>
      <c r="TFF52" s="162"/>
      <c r="TFG52" s="162"/>
      <c r="TFH52" s="162"/>
      <c r="TFI52" s="162"/>
      <c r="TFJ52" s="162"/>
      <c r="TFK52" s="162"/>
      <c r="TFL52" s="162"/>
      <c r="TFM52" s="162"/>
      <c r="TFN52" s="162"/>
      <c r="TFO52" s="162"/>
      <c r="TFP52" s="162"/>
      <c r="TFQ52" s="162"/>
      <c r="TFR52" s="162"/>
      <c r="TFS52" s="162"/>
      <c r="TFT52" s="162"/>
      <c r="TFU52" s="162"/>
      <c r="TFV52" s="162"/>
      <c r="TFW52" s="162"/>
      <c r="TFX52" s="162"/>
      <c r="TFY52" s="162"/>
      <c r="TFZ52" s="162"/>
      <c r="TGA52" s="162"/>
      <c r="TGB52" s="162"/>
      <c r="TGC52" s="162"/>
      <c r="TGD52" s="162"/>
      <c r="TGE52" s="162"/>
      <c r="TGF52" s="162"/>
      <c r="TGG52" s="162"/>
      <c r="TGH52" s="162"/>
      <c r="TGI52" s="162"/>
      <c r="TGJ52" s="162"/>
      <c r="TGK52" s="162"/>
      <c r="TGL52" s="162"/>
      <c r="TGM52" s="162"/>
      <c r="TGN52" s="162"/>
      <c r="TGO52" s="162"/>
      <c r="TGP52" s="162"/>
      <c r="TGQ52" s="162"/>
      <c r="TGR52" s="162"/>
      <c r="TGS52" s="162"/>
      <c r="TGT52" s="162"/>
      <c r="TGU52" s="162"/>
      <c r="TGV52" s="162"/>
      <c r="TGW52" s="162"/>
      <c r="TGX52" s="162"/>
      <c r="TGY52" s="162"/>
      <c r="TGZ52" s="162"/>
      <c r="THA52" s="162"/>
      <c r="THB52" s="162"/>
      <c r="THC52" s="162"/>
      <c r="THD52" s="162"/>
      <c r="THE52" s="162"/>
      <c r="THF52" s="162"/>
      <c r="THG52" s="162"/>
      <c r="THH52" s="162"/>
      <c r="THI52" s="162"/>
      <c r="THJ52" s="162"/>
      <c r="THK52" s="162"/>
      <c r="THL52" s="162"/>
      <c r="THM52" s="162"/>
      <c r="THN52" s="162"/>
      <c r="THO52" s="162"/>
      <c r="THP52" s="162"/>
      <c r="THQ52" s="162"/>
      <c r="THR52" s="162"/>
      <c r="THS52" s="162"/>
      <c r="THT52" s="162"/>
      <c r="THU52" s="162"/>
      <c r="THV52" s="162"/>
      <c r="THW52" s="162"/>
      <c r="THX52" s="162"/>
      <c r="THY52" s="162"/>
      <c r="THZ52" s="162"/>
      <c r="TIA52" s="162"/>
      <c r="TIB52" s="162"/>
      <c r="TIC52" s="162"/>
      <c r="TID52" s="162"/>
      <c r="TIE52" s="162"/>
      <c r="TIF52" s="162"/>
      <c r="TIG52" s="162"/>
      <c r="TIH52" s="162"/>
      <c r="TII52" s="162"/>
      <c r="TIJ52" s="162"/>
      <c r="TIK52" s="162"/>
      <c r="TIL52" s="162"/>
      <c r="TIM52" s="162"/>
      <c r="TIN52" s="162"/>
      <c r="TIO52" s="162"/>
      <c r="TIP52" s="162"/>
      <c r="TIQ52" s="162"/>
      <c r="TIR52" s="162"/>
      <c r="TIS52" s="162"/>
      <c r="TIT52" s="162"/>
      <c r="TIU52" s="162"/>
      <c r="TIV52" s="162"/>
      <c r="TIW52" s="162"/>
      <c r="TIX52" s="162"/>
      <c r="TIY52" s="162"/>
      <c r="TIZ52" s="162"/>
      <c r="TJA52" s="162"/>
      <c r="TJB52" s="162"/>
      <c r="TJC52" s="162"/>
      <c r="TJD52" s="162"/>
      <c r="TJE52" s="162"/>
      <c r="TJF52" s="162"/>
      <c r="TJG52" s="162"/>
      <c r="TJH52" s="162"/>
      <c r="TJI52" s="162"/>
      <c r="TJJ52" s="162"/>
      <c r="TJK52" s="162"/>
      <c r="TJL52" s="162"/>
      <c r="TJM52" s="162"/>
      <c r="TJN52" s="162"/>
      <c r="TJO52" s="162"/>
      <c r="TJP52" s="162"/>
      <c r="TJQ52" s="162"/>
      <c r="TJR52" s="162"/>
      <c r="TJS52" s="162"/>
      <c r="TJT52" s="162"/>
      <c r="TJU52" s="162"/>
      <c r="TJV52" s="162"/>
      <c r="TJW52" s="162"/>
      <c r="TJX52" s="162"/>
      <c r="TJY52" s="162"/>
      <c r="TJZ52" s="162"/>
      <c r="TKA52" s="162"/>
      <c r="TKB52" s="162"/>
      <c r="TKC52" s="162"/>
      <c r="TKD52" s="162"/>
      <c r="TKE52" s="162"/>
      <c r="TKF52" s="162"/>
      <c r="TKG52" s="162"/>
      <c r="TKH52" s="162"/>
      <c r="TKI52" s="162"/>
      <c r="TKJ52" s="162"/>
      <c r="TKK52" s="162"/>
      <c r="TKL52" s="162"/>
      <c r="TKM52" s="162"/>
      <c r="TKN52" s="162"/>
      <c r="TKO52" s="162"/>
      <c r="TKP52" s="162"/>
      <c r="TKQ52" s="162"/>
      <c r="TKR52" s="162"/>
      <c r="TKS52" s="162"/>
      <c r="TKT52" s="162"/>
      <c r="TKU52" s="162"/>
      <c r="TKV52" s="162"/>
      <c r="TKW52" s="162"/>
      <c r="TKX52" s="162"/>
      <c r="TKY52" s="162"/>
      <c r="TKZ52" s="162"/>
      <c r="TLA52" s="162"/>
      <c r="TLB52" s="162"/>
      <c r="TLC52" s="162"/>
      <c r="TLD52" s="162"/>
      <c r="TLE52" s="162"/>
      <c r="TLF52" s="162"/>
      <c r="TLG52" s="162"/>
      <c r="TLH52" s="162"/>
      <c r="TLI52" s="162"/>
      <c r="TLJ52" s="162"/>
      <c r="TLK52" s="162"/>
      <c r="TLL52" s="162"/>
      <c r="TLM52" s="162"/>
      <c r="TLN52" s="162"/>
      <c r="TLO52" s="162"/>
      <c r="TLP52" s="162"/>
      <c r="TLQ52" s="162"/>
      <c r="TLR52" s="162"/>
      <c r="TLS52" s="162"/>
      <c r="TLT52" s="162"/>
      <c r="TLU52" s="162"/>
      <c r="TLV52" s="162"/>
      <c r="TLW52" s="162"/>
      <c r="TLX52" s="162"/>
      <c r="TLY52" s="162"/>
      <c r="TLZ52" s="162"/>
      <c r="TMA52" s="162"/>
      <c r="TMB52" s="162"/>
      <c r="TMC52" s="162"/>
      <c r="TMD52" s="162"/>
      <c r="TME52" s="162"/>
      <c r="TMF52" s="162"/>
      <c r="TMG52" s="162"/>
      <c r="TMH52" s="162"/>
      <c r="TMI52" s="162"/>
      <c r="TMJ52" s="162"/>
      <c r="TMK52" s="162"/>
      <c r="TML52" s="162"/>
      <c r="TMM52" s="162"/>
      <c r="TMN52" s="162"/>
      <c r="TMO52" s="162"/>
      <c r="TMP52" s="162"/>
      <c r="TMQ52" s="162"/>
      <c r="TMR52" s="162"/>
      <c r="TMS52" s="162"/>
      <c r="TMT52" s="162"/>
      <c r="TMU52" s="162"/>
      <c r="TMV52" s="162"/>
      <c r="TMW52" s="162"/>
      <c r="TMX52" s="162"/>
      <c r="TMY52" s="162"/>
      <c r="TMZ52" s="162"/>
      <c r="TNA52" s="162"/>
      <c r="TNB52" s="162"/>
      <c r="TNC52" s="162"/>
      <c r="TND52" s="162"/>
      <c r="TNE52" s="162"/>
      <c r="TNF52" s="162"/>
      <c r="TNG52" s="162"/>
      <c r="TNH52" s="162"/>
      <c r="TNI52" s="162"/>
      <c r="TNJ52" s="162"/>
      <c r="TNK52" s="162"/>
      <c r="TNL52" s="162"/>
      <c r="TNM52" s="162"/>
      <c r="TNN52" s="162"/>
      <c r="TNO52" s="162"/>
      <c r="TNP52" s="162"/>
      <c r="TNQ52" s="162"/>
      <c r="TNR52" s="162"/>
      <c r="TNS52" s="162"/>
      <c r="TNT52" s="162"/>
      <c r="TNU52" s="162"/>
      <c r="TNV52" s="162"/>
      <c r="TNW52" s="162"/>
      <c r="TNX52" s="162"/>
      <c r="TNY52" s="162"/>
      <c r="TNZ52" s="162"/>
      <c r="TOA52" s="162"/>
      <c r="TOB52" s="162"/>
      <c r="TOC52" s="162"/>
      <c r="TOD52" s="162"/>
      <c r="TOE52" s="162"/>
      <c r="TOF52" s="162"/>
      <c r="TOG52" s="162"/>
      <c r="TOH52" s="162"/>
      <c r="TOI52" s="162"/>
      <c r="TOJ52" s="162"/>
      <c r="TOK52" s="162"/>
      <c r="TOL52" s="162"/>
      <c r="TOM52" s="162"/>
      <c r="TON52" s="162"/>
      <c r="TOO52" s="162"/>
      <c r="TOP52" s="162"/>
      <c r="TOQ52" s="162"/>
      <c r="TOR52" s="162"/>
      <c r="TOS52" s="162"/>
      <c r="TOT52" s="162"/>
      <c r="TOU52" s="162"/>
      <c r="TOV52" s="162"/>
      <c r="TOW52" s="162"/>
      <c r="TOX52" s="162"/>
      <c r="TOY52" s="162"/>
      <c r="TOZ52" s="162"/>
      <c r="TPA52" s="162"/>
      <c r="TPB52" s="162"/>
      <c r="TPC52" s="162"/>
      <c r="TPD52" s="162"/>
      <c r="TPE52" s="162"/>
      <c r="TPF52" s="162"/>
      <c r="TPG52" s="162"/>
      <c r="TPH52" s="162"/>
      <c r="TPI52" s="162"/>
      <c r="TPJ52" s="162"/>
      <c r="TPK52" s="162"/>
      <c r="TPL52" s="162"/>
      <c r="TPM52" s="162"/>
      <c r="TPN52" s="162"/>
      <c r="TPO52" s="162"/>
      <c r="TPP52" s="162"/>
      <c r="TPQ52" s="162"/>
      <c r="TPR52" s="162"/>
      <c r="TPS52" s="162"/>
      <c r="TPT52" s="162"/>
      <c r="TPU52" s="162"/>
      <c r="TPV52" s="162"/>
      <c r="TPW52" s="162"/>
      <c r="TPX52" s="162"/>
      <c r="TPY52" s="162"/>
      <c r="TPZ52" s="162"/>
      <c r="TQA52" s="162"/>
      <c r="TQB52" s="162"/>
      <c r="TQC52" s="162"/>
      <c r="TQD52" s="162"/>
      <c r="TQE52" s="162"/>
      <c r="TQF52" s="162"/>
      <c r="TQG52" s="162"/>
      <c r="TQH52" s="162"/>
      <c r="TQI52" s="162"/>
      <c r="TQJ52" s="162"/>
      <c r="TQK52" s="162"/>
      <c r="TQL52" s="162"/>
      <c r="TQM52" s="162"/>
      <c r="TQN52" s="162"/>
      <c r="TQO52" s="162"/>
      <c r="TQP52" s="162"/>
      <c r="TQQ52" s="162"/>
      <c r="TQR52" s="162"/>
      <c r="TQS52" s="162"/>
      <c r="TQT52" s="162"/>
      <c r="TQU52" s="162"/>
      <c r="TQV52" s="162"/>
      <c r="TQW52" s="162"/>
      <c r="TQX52" s="162"/>
      <c r="TQY52" s="162"/>
      <c r="TQZ52" s="162"/>
      <c r="TRA52" s="162"/>
      <c r="TRB52" s="162"/>
      <c r="TRC52" s="162"/>
      <c r="TRD52" s="162"/>
      <c r="TRE52" s="162"/>
      <c r="TRF52" s="162"/>
      <c r="TRG52" s="162"/>
      <c r="TRH52" s="162"/>
      <c r="TRI52" s="162"/>
      <c r="TRJ52" s="162"/>
      <c r="TRK52" s="162"/>
      <c r="TRL52" s="162"/>
      <c r="TRM52" s="162"/>
      <c r="TRN52" s="162"/>
      <c r="TRO52" s="162"/>
      <c r="TRP52" s="162"/>
      <c r="TRQ52" s="162"/>
      <c r="TRR52" s="162"/>
      <c r="TRS52" s="162"/>
      <c r="TRT52" s="162"/>
      <c r="TRU52" s="162"/>
      <c r="TRV52" s="162"/>
      <c r="TRW52" s="162"/>
      <c r="TRX52" s="162"/>
      <c r="TRY52" s="162"/>
      <c r="TRZ52" s="162"/>
      <c r="TSA52" s="162"/>
      <c r="TSB52" s="162"/>
      <c r="TSC52" s="162"/>
      <c r="TSD52" s="162"/>
      <c r="TSE52" s="162"/>
      <c r="TSF52" s="162"/>
      <c r="TSG52" s="162"/>
      <c r="TSH52" s="162"/>
      <c r="TSI52" s="162"/>
      <c r="TSJ52" s="162"/>
      <c r="TSK52" s="162"/>
      <c r="TSL52" s="162"/>
      <c r="TSM52" s="162"/>
      <c r="TSN52" s="162"/>
      <c r="TSO52" s="162"/>
      <c r="TSP52" s="162"/>
      <c r="TSQ52" s="162"/>
      <c r="TSR52" s="162"/>
      <c r="TSS52" s="162"/>
      <c r="TST52" s="162"/>
      <c r="TSU52" s="162"/>
      <c r="TSV52" s="162"/>
      <c r="TSW52" s="162"/>
      <c r="TSX52" s="162"/>
      <c r="TSY52" s="162"/>
      <c r="TSZ52" s="162"/>
      <c r="TTA52" s="162"/>
      <c r="TTB52" s="162"/>
      <c r="TTC52" s="162"/>
      <c r="TTD52" s="162"/>
      <c r="TTE52" s="162"/>
      <c r="TTF52" s="162"/>
      <c r="TTG52" s="162"/>
      <c r="TTH52" s="162"/>
      <c r="TTI52" s="162"/>
      <c r="TTJ52" s="162"/>
      <c r="TTK52" s="162"/>
      <c r="TTL52" s="162"/>
      <c r="TTM52" s="162"/>
      <c r="TTN52" s="162"/>
      <c r="TTO52" s="162"/>
      <c r="TTP52" s="162"/>
      <c r="TTQ52" s="162"/>
      <c r="TTR52" s="162"/>
      <c r="TTS52" s="162"/>
      <c r="TTT52" s="162"/>
      <c r="TTU52" s="162"/>
      <c r="TTV52" s="162"/>
      <c r="TTW52" s="162"/>
      <c r="TTX52" s="162"/>
      <c r="TTY52" s="162"/>
      <c r="TTZ52" s="162"/>
      <c r="TUA52" s="162"/>
      <c r="TUB52" s="162"/>
      <c r="TUC52" s="162"/>
      <c r="TUD52" s="162"/>
      <c r="TUE52" s="162"/>
      <c r="TUF52" s="162"/>
      <c r="TUG52" s="162"/>
      <c r="TUH52" s="162"/>
      <c r="TUI52" s="162"/>
      <c r="TUJ52" s="162"/>
      <c r="TUK52" s="162"/>
      <c r="TUL52" s="162"/>
      <c r="TUM52" s="162"/>
      <c r="TUN52" s="162"/>
      <c r="TUO52" s="162"/>
      <c r="TUP52" s="162"/>
      <c r="TUQ52" s="162"/>
      <c r="TUR52" s="162"/>
      <c r="TUS52" s="162"/>
      <c r="TUT52" s="162"/>
      <c r="TUU52" s="162"/>
      <c r="TUV52" s="162"/>
      <c r="TUW52" s="162"/>
      <c r="TUX52" s="162"/>
      <c r="TUY52" s="162"/>
      <c r="TUZ52" s="162"/>
      <c r="TVA52" s="162"/>
      <c r="TVB52" s="162"/>
      <c r="TVC52" s="162"/>
      <c r="TVD52" s="162"/>
      <c r="TVE52" s="162"/>
      <c r="TVF52" s="162"/>
      <c r="TVG52" s="162"/>
      <c r="TVH52" s="162"/>
      <c r="TVI52" s="162"/>
      <c r="TVJ52" s="162"/>
      <c r="TVK52" s="162"/>
      <c r="TVL52" s="162"/>
      <c r="TVM52" s="162"/>
      <c r="TVN52" s="162"/>
      <c r="TVO52" s="162"/>
      <c r="TVP52" s="162"/>
      <c r="TVQ52" s="162"/>
      <c r="TVR52" s="162"/>
      <c r="TVS52" s="162"/>
      <c r="TVT52" s="162"/>
      <c r="TVU52" s="162"/>
      <c r="TVV52" s="162"/>
      <c r="TVW52" s="162"/>
      <c r="TVX52" s="162"/>
      <c r="TVY52" s="162"/>
      <c r="TVZ52" s="162"/>
      <c r="TWA52" s="162"/>
      <c r="TWB52" s="162"/>
      <c r="TWC52" s="162"/>
      <c r="TWD52" s="162"/>
      <c r="TWE52" s="162"/>
      <c r="TWF52" s="162"/>
      <c r="TWG52" s="162"/>
      <c r="TWH52" s="162"/>
      <c r="TWI52" s="162"/>
      <c r="TWJ52" s="162"/>
      <c r="TWK52" s="162"/>
      <c r="TWL52" s="162"/>
      <c r="TWM52" s="162"/>
      <c r="TWN52" s="162"/>
      <c r="TWO52" s="162"/>
      <c r="TWP52" s="162"/>
      <c r="TWQ52" s="162"/>
      <c r="TWR52" s="162"/>
      <c r="TWS52" s="162"/>
      <c r="TWT52" s="162"/>
      <c r="TWU52" s="162"/>
      <c r="TWV52" s="162"/>
      <c r="TWW52" s="162"/>
      <c r="TWX52" s="162"/>
      <c r="TWY52" s="162"/>
      <c r="TWZ52" s="162"/>
      <c r="TXA52" s="162"/>
      <c r="TXB52" s="162"/>
      <c r="TXC52" s="162"/>
      <c r="TXD52" s="162"/>
      <c r="TXE52" s="162"/>
      <c r="TXF52" s="162"/>
      <c r="TXG52" s="162"/>
      <c r="TXH52" s="162"/>
      <c r="TXI52" s="162"/>
      <c r="TXJ52" s="162"/>
      <c r="TXK52" s="162"/>
      <c r="TXL52" s="162"/>
      <c r="TXM52" s="162"/>
      <c r="TXN52" s="162"/>
      <c r="TXO52" s="162"/>
      <c r="TXP52" s="162"/>
      <c r="TXQ52" s="162"/>
      <c r="TXR52" s="162"/>
      <c r="TXS52" s="162"/>
      <c r="TXT52" s="162"/>
      <c r="TXU52" s="162"/>
      <c r="TXV52" s="162"/>
      <c r="TXW52" s="162"/>
      <c r="TXX52" s="162"/>
      <c r="TXY52" s="162"/>
      <c r="TXZ52" s="162"/>
      <c r="TYA52" s="162"/>
      <c r="TYB52" s="162"/>
      <c r="TYC52" s="162"/>
      <c r="TYD52" s="162"/>
      <c r="TYE52" s="162"/>
      <c r="TYF52" s="162"/>
      <c r="TYG52" s="162"/>
      <c r="TYH52" s="162"/>
      <c r="TYI52" s="162"/>
      <c r="TYJ52" s="162"/>
      <c r="TYK52" s="162"/>
      <c r="TYL52" s="162"/>
      <c r="TYM52" s="162"/>
      <c r="TYN52" s="162"/>
      <c r="TYO52" s="162"/>
      <c r="TYP52" s="162"/>
      <c r="TYQ52" s="162"/>
      <c r="TYR52" s="162"/>
      <c r="TYS52" s="162"/>
      <c r="TYT52" s="162"/>
      <c r="TYU52" s="162"/>
      <c r="TYV52" s="162"/>
      <c r="TYW52" s="162"/>
      <c r="TYX52" s="162"/>
      <c r="TYY52" s="162"/>
      <c r="TYZ52" s="162"/>
      <c r="TZA52" s="162"/>
      <c r="TZB52" s="162"/>
      <c r="TZC52" s="162"/>
      <c r="TZD52" s="162"/>
      <c r="TZE52" s="162"/>
      <c r="TZF52" s="162"/>
      <c r="TZG52" s="162"/>
      <c r="TZH52" s="162"/>
      <c r="TZI52" s="162"/>
      <c r="TZJ52" s="162"/>
      <c r="TZK52" s="162"/>
      <c r="TZL52" s="162"/>
      <c r="TZM52" s="162"/>
      <c r="TZN52" s="162"/>
      <c r="TZO52" s="162"/>
      <c r="TZP52" s="162"/>
      <c r="TZQ52" s="162"/>
      <c r="TZR52" s="162"/>
      <c r="TZS52" s="162"/>
      <c r="TZT52" s="162"/>
      <c r="TZU52" s="162"/>
      <c r="TZV52" s="162"/>
      <c r="TZW52" s="162"/>
      <c r="TZX52" s="162"/>
      <c r="TZY52" s="162"/>
      <c r="TZZ52" s="162"/>
      <c r="UAA52" s="162"/>
      <c r="UAB52" s="162"/>
      <c r="UAC52" s="162"/>
      <c r="UAD52" s="162"/>
      <c r="UAE52" s="162"/>
      <c r="UAF52" s="162"/>
      <c r="UAG52" s="162"/>
      <c r="UAH52" s="162"/>
      <c r="UAI52" s="162"/>
      <c r="UAJ52" s="162"/>
      <c r="UAK52" s="162"/>
      <c r="UAL52" s="162"/>
      <c r="UAM52" s="162"/>
      <c r="UAN52" s="162"/>
      <c r="UAO52" s="162"/>
      <c r="UAP52" s="162"/>
      <c r="UAQ52" s="162"/>
      <c r="UAR52" s="162"/>
      <c r="UAS52" s="162"/>
      <c r="UAT52" s="162"/>
      <c r="UAU52" s="162"/>
      <c r="UAV52" s="162"/>
      <c r="UAW52" s="162"/>
      <c r="UAX52" s="162"/>
      <c r="UAY52" s="162"/>
      <c r="UAZ52" s="162"/>
      <c r="UBA52" s="162"/>
      <c r="UBB52" s="162"/>
      <c r="UBC52" s="162"/>
      <c r="UBD52" s="162"/>
      <c r="UBE52" s="162"/>
      <c r="UBF52" s="162"/>
      <c r="UBG52" s="162"/>
      <c r="UBH52" s="162"/>
      <c r="UBI52" s="162"/>
      <c r="UBJ52" s="162"/>
      <c r="UBK52" s="162"/>
      <c r="UBL52" s="162"/>
      <c r="UBM52" s="162"/>
      <c r="UBN52" s="162"/>
      <c r="UBO52" s="162"/>
      <c r="UBP52" s="162"/>
      <c r="UBQ52" s="162"/>
      <c r="UBR52" s="162"/>
      <c r="UBS52" s="162"/>
      <c r="UBT52" s="162"/>
      <c r="UBU52" s="162"/>
      <c r="UBV52" s="162"/>
      <c r="UBW52" s="162"/>
      <c r="UBX52" s="162"/>
      <c r="UBY52" s="162"/>
      <c r="UBZ52" s="162"/>
      <c r="UCA52" s="162"/>
      <c r="UCB52" s="162"/>
      <c r="UCC52" s="162"/>
      <c r="UCD52" s="162"/>
      <c r="UCE52" s="162"/>
      <c r="UCF52" s="162"/>
      <c r="UCG52" s="162"/>
      <c r="UCH52" s="162"/>
      <c r="UCI52" s="162"/>
      <c r="UCJ52" s="162"/>
      <c r="UCK52" s="162"/>
      <c r="UCL52" s="162"/>
      <c r="UCM52" s="162"/>
      <c r="UCN52" s="162"/>
      <c r="UCO52" s="162"/>
      <c r="UCP52" s="162"/>
      <c r="UCQ52" s="162"/>
      <c r="UCR52" s="162"/>
      <c r="UCS52" s="162"/>
      <c r="UCT52" s="162"/>
      <c r="UCU52" s="162"/>
      <c r="UCV52" s="162"/>
      <c r="UCW52" s="162"/>
      <c r="UCX52" s="162"/>
      <c r="UCY52" s="162"/>
      <c r="UCZ52" s="162"/>
      <c r="UDA52" s="162"/>
      <c r="UDB52" s="162"/>
      <c r="UDC52" s="162"/>
      <c r="UDD52" s="162"/>
      <c r="UDE52" s="162"/>
      <c r="UDF52" s="162"/>
      <c r="UDG52" s="162"/>
      <c r="UDH52" s="162"/>
      <c r="UDI52" s="162"/>
      <c r="UDJ52" s="162"/>
      <c r="UDK52" s="162"/>
      <c r="UDL52" s="162"/>
      <c r="UDM52" s="162"/>
      <c r="UDN52" s="162"/>
      <c r="UDO52" s="162"/>
      <c r="UDP52" s="162"/>
      <c r="UDQ52" s="162"/>
      <c r="UDR52" s="162"/>
      <c r="UDS52" s="162"/>
      <c r="UDT52" s="162"/>
      <c r="UDU52" s="162"/>
      <c r="UDV52" s="162"/>
      <c r="UDW52" s="162"/>
      <c r="UDX52" s="162"/>
      <c r="UDY52" s="162"/>
      <c r="UDZ52" s="162"/>
      <c r="UEA52" s="162"/>
      <c r="UEB52" s="162"/>
      <c r="UEC52" s="162"/>
      <c r="UED52" s="162"/>
      <c r="UEE52" s="162"/>
      <c r="UEF52" s="162"/>
      <c r="UEG52" s="162"/>
      <c r="UEH52" s="162"/>
      <c r="UEI52" s="162"/>
      <c r="UEJ52" s="162"/>
      <c r="UEK52" s="162"/>
      <c r="UEL52" s="162"/>
      <c r="UEM52" s="162"/>
      <c r="UEN52" s="162"/>
      <c r="UEO52" s="162"/>
      <c r="UEP52" s="162"/>
      <c r="UEQ52" s="162"/>
      <c r="UER52" s="162"/>
      <c r="UES52" s="162"/>
      <c r="UET52" s="162"/>
      <c r="UEU52" s="162"/>
      <c r="UEV52" s="162"/>
      <c r="UEW52" s="162"/>
      <c r="UEX52" s="162"/>
      <c r="UEY52" s="162"/>
      <c r="UEZ52" s="162"/>
      <c r="UFA52" s="162"/>
      <c r="UFB52" s="162"/>
      <c r="UFC52" s="162"/>
      <c r="UFD52" s="162"/>
      <c r="UFE52" s="162"/>
      <c r="UFF52" s="162"/>
      <c r="UFG52" s="162"/>
      <c r="UFH52" s="162"/>
      <c r="UFI52" s="162"/>
      <c r="UFJ52" s="162"/>
      <c r="UFK52" s="162"/>
      <c r="UFL52" s="162"/>
      <c r="UFM52" s="162"/>
      <c r="UFN52" s="162"/>
      <c r="UFO52" s="162"/>
      <c r="UFP52" s="162"/>
      <c r="UFQ52" s="162"/>
      <c r="UFR52" s="162"/>
      <c r="UFS52" s="162"/>
      <c r="UFT52" s="162"/>
      <c r="UFU52" s="162"/>
      <c r="UFV52" s="162"/>
      <c r="UFW52" s="162"/>
      <c r="UFX52" s="162"/>
      <c r="UFY52" s="162"/>
      <c r="UFZ52" s="162"/>
      <c r="UGA52" s="162"/>
      <c r="UGB52" s="162"/>
      <c r="UGC52" s="162"/>
      <c r="UGD52" s="162"/>
      <c r="UGE52" s="162"/>
      <c r="UGF52" s="162"/>
      <c r="UGG52" s="162"/>
      <c r="UGH52" s="162"/>
      <c r="UGI52" s="162"/>
      <c r="UGJ52" s="162"/>
      <c r="UGK52" s="162"/>
      <c r="UGL52" s="162"/>
      <c r="UGM52" s="162"/>
      <c r="UGN52" s="162"/>
      <c r="UGO52" s="162"/>
      <c r="UGP52" s="162"/>
      <c r="UGQ52" s="162"/>
      <c r="UGR52" s="162"/>
      <c r="UGS52" s="162"/>
      <c r="UGT52" s="162"/>
      <c r="UGU52" s="162"/>
      <c r="UGV52" s="162"/>
      <c r="UGW52" s="162"/>
      <c r="UGX52" s="162"/>
      <c r="UGY52" s="162"/>
      <c r="UGZ52" s="162"/>
      <c r="UHA52" s="162"/>
      <c r="UHB52" s="162"/>
      <c r="UHC52" s="162"/>
      <c r="UHD52" s="162"/>
      <c r="UHE52" s="162"/>
      <c r="UHF52" s="162"/>
      <c r="UHG52" s="162"/>
      <c r="UHH52" s="162"/>
      <c r="UHI52" s="162"/>
      <c r="UHJ52" s="162"/>
      <c r="UHK52" s="162"/>
      <c r="UHL52" s="162"/>
      <c r="UHM52" s="162"/>
      <c r="UHN52" s="162"/>
      <c r="UHO52" s="162"/>
      <c r="UHP52" s="162"/>
      <c r="UHQ52" s="162"/>
      <c r="UHR52" s="162"/>
      <c r="UHS52" s="162"/>
      <c r="UHT52" s="162"/>
      <c r="UHU52" s="162"/>
      <c r="UHV52" s="162"/>
      <c r="UHW52" s="162"/>
      <c r="UHX52" s="162"/>
      <c r="UHY52" s="162"/>
      <c r="UHZ52" s="162"/>
      <c r="UIA52" s="162"/>
      <c r="UIB52" s="162"/>
      <c r="UIC52" s="162"/>
      <c r="UID52" s="162"/>
      <c r="UIE52" s="162"/>
      <c r="UIF52" s="162"/>
      <c r="UIG52" s="162"/>
      <c r="UIH52" s="162"/>
      <c r="UII52" s="162"/>
      <c r="UIJ52" s="162"/>
      <c r="UIK52" s="162"/>
      <c r="UIL52" s="162"/>
      <c r="UIM52" s="162"/>
      <c r="UIN52" s="162"/>
      <c r="UIO52" s="162"/>
      <c r="UIP52" s="162"/>
      <c r="UIQ52" s="162"/>
      <c r="UIR52" s="162"/>
      <c r="UIS52" s="162"/>
      <c r="UIT52" s="162"/>
      <c r="UIU52" s="162"/>
      <c r="UIV52" s="162"/>
      <c r="UIW52" s="162"/>
      <c r="UIX52" s="162"/>
      <c r="UIY52" s="162"/>
      <c r="UIZ52" s="162"/>
      <c r="UJA52" s="162"/>
      <c r="UJB52" s="162"/>
      <c r="UJC52" s="162"/>
      <c r="UJD52" s="162"/>
      <c r="UJE52" s="162"/>
      <c r="UJF52" s="162"/>
      <c r="UJG52" s="162"/>
      <c r="UJH52" s="162"/>
      <c r="UJI52" s="162"/>
      <c r="UJJ52" s="162"/>
      <c r="UJK52" s="162"/>
      <c r="UJL52" s="162"/>
      <c r="UJM52" s="162"/>
      <c r="UJN52" s="162"/>
      <c r="UJO52" s="162"/>
      <c r="UJP52" s="162"/>
      <c r="UJQ52" s="162"/>
      <c r="UJR52" s="162"/>
      <c r="UJS52" s="162"/>
      <c r="UJT52" s="162"/>
      <c r="UJU52" s="162"/>
      <c r="UJV52" s="162"/>
      <c r="UJW52" s="162"/>
      <c r="UJX52" s="162"/>
      <c r="UJY52" s="162"/>
      <c r="UJZ52" s="162"/>
      <c r="UKA52" s="162"/>
      <c r="UKB52" s="162"/>
      <c r="UKC52" s="162"/>
      <c r="UKD52" s="162"/>
      <c r="UKE52" s="162"/>
      <c r="UKF52" s="162"/>
      <c r="UKG52" s="162"/>
      <c r="UKH52" s="162"/>
      <c r="UKI52" s="162"/>
      <c r="UKJ52" s="162"/>
      <c r="UKK52" s="162"/>
      <c r="UKL52" s="162"/>
      <c r="UKM52" s="162"/>
      <c r="UKN52" s="162"/>
      <c r="UKO52" s="162"/>
      <c r="UKP52" s="162"/>
      <c r="UKQ52" s="162"/>
      <c r="UKR52" s="162"/>
      <c r="UKS52" s="162"/>
      <c r="UKT52" s="162"/>
      <c r="UKU52" s="162"/>
      <c r="UKV52" s="162"/>
      <c r="UKW52" s="162"/>
      <c r="UKX52" s="162"/>
      <c r="UKY52" s="162"/>
      <c r="UKZ52" s="162"/>
      <c r="ULA52" s="162"/>
      <c r="ULB52" s="162"/>
      <c r="ULC52" s="162"/>
      <c r="ULD52" s="162"/>
      <c r="ULE52" s="162"/>
      <c r="ULF52" s="162"/>
      <c r="ULG52" s="162"/>
      <c r="ULH52" s="162"/>
      <c r="ULI52" s="162"/>
      <c r="ULJ52" s="162"/>
      <c r="ULK52" s="162"/>
      <c r="ULL52" s="162"/>
      <c r="ULM52" s="162"/>
      <c r="ULN52" s="162"/>
      <c r="ULO52" s="162"/>
      <c r="ULP52" s="162"/>
      <c r="ULQ52" s="162"/>
      <c r="ULR52" s="162"/>
      <c r="ULS52" s="162"/>
      <c r="ULT52" s="162"/>
      <c r="ULU52" s="162"/>
      <c r="ULV52" s="162"/>
      <c r="ULW52" s="162"/>
      <c r="ULX52" s="162"/>
      <c r="ULY52" s="162"/>
      <c r="ULZ52" s="162"/>
      <c r="UMA52" s="162"/>
      <c r="UMB52" s="162"/>
      <c r="UMC52" s="162"/>
      <c r="UMD52" s="162"/>
      <c r="UME52" s="162"/>
      <c r="UMF52" s="162"/>
      <c r="UMG52" s="162"/>
      <c r="UMH52" s="162"/>
      <c r="UMI52" s="162"/>
      <c r="UMJ52" s="162"/>
      <c r="UMK52" s="162"/>
      <c r="UML52" s="162"/>
      <c r="UMM52" s="162"/>
      <c r="UMN52" s="162"/>
      <c r="UMO52" s="162"/>
      <c r="UMP52" s="162"/>
      <c r="UMQ52" s="162"/>
      <c r="UMR52" s="162"/>
      <c r="UMS52" s="162"/>
      <c r="UMT52" s="162"/>
      <c r="UMU52" s="162"/>
      <c r="UMV52" s="162"/>
      <c r="UMW52" s="162"/>
      <c r="UMX52" s="162"/>
      <c r="UMY52" s="162"/>
      <c r="UMZ52" s="162"/>
      <c r="UNA52" s="162"/>
      <c r="UNB52" s="162"/>
      <c r="UNC52" s="162"/>
      <c r="UND52" s="162"/>
      <c r="UNE52" s="162"/>
      <c r="UNF52" s="162"/>
      <c r="UNG52" s="162"/>
      <c r="UNH52" s="162"/>
      <c r="UNI52" s="162"/>
      <c r="UNJ52" s="162"/>
      <c r="UNK52" s="162"/>
      <c r="UNL52" s="162"/>
      <c r="UNM52" s="162"/>
      <c r="UNN52" s="162"/>
      <c r="UNO52" s="162"/>
      <c r="UNP52" s="162"/>
      <c r="UNQ52" s="162"/>
      <c r="UNR52" s="162"/>
      <c r="UNS52" s="162"/>
      <c r="UNT52" s="162"/>
      <c r="UNU52" s="162"/>
      <c r="UNV52" s="162"/>
      <c r="UNW52" s="162"/>
      <c r="UNX52" s="162"/>
      <c r="UNY52" s="162"/>
      <c r="UNZ52" s="162"/>
      <c r="UOA52" s="162"/>
      <c r="UOB52" s="162"/>
      <c r="UOC52" s="162"/>
      <c r="UOD52" s="162"/>
      <c r="UOE52" s="162"/>
      <c r="UOF52" s="162"/>
      <c r="UOG52" s="162"/>
      <c r="UOH52" s="162"/>
      <c r="UOI52" s="162"/>
      <c r="UOJ52" s="162"/>
      <c r="UOK52" s="162"/>
      <c r="UOL52" s="162"/>
      <c r="UOM52" s="162"/>
      <c r="UON52" s="162"/>
      <c r="UOO52" s="162"/>
      <c r="UOP52" s="162"/>
      <c r="UOQ52" s="162"/>
      <c r="UOR52" s="162"/>
      <c r="UOS52" s="162"/>
      <c r="UOT52" s="162"/>
      <c r="UOU52" s="162"/>
      <c r="UOV52" s="162"/>
      <c r="UOW52" s="162"/>
      <c r="UOX52" s="162"/>
      <c r="UOY52" s="162"/>
      <c r="UOZ52" s="162"/>
      <c r="UPA52" s="162"/>
      <c r="UPB52" s="162"/>
      <c r="UPC52" s="162"/>
      <c r="UPD52" s="162"/>
      <c r="UPE52" s="162"/>
      <c r="UPF52" s="162"/>
      <c r="UPG52" s="162"/>
      <c r="UPH52" s="162"/>
      <c r="UPI52" s="162"/>
      <c r="UPJ52" s="162"/>
      <c r="UPK52" s="162"/>
      <c r="UPL52" s="162"/>
      <c r="UPM52" s="162"/>
      <c r="UPN52" s="162"/>
      <c r="UPO52" s="162"/>
      <c r="UPP52" s="162"/>
      <c r="UPQ52" s="162"/>
      <c r="UPR52" s="162"/>
      <c r="UPS52" s="162"/>
      <c r="UPT52" s="162"/>
      <c r="UPU52" s="162"/>
      <c r="UPV52" s="162"/>
      <c r="UPW52" s="162"/>
      <c r="UPX52" s="162"/>
      <c r="UPY52" s="162"/>
      <c r="UPZ52" s="162"/>
      <c r="UQA52" s="162"/>
      <c r="UQB52" s="162"/>
      <c r="UQC52" s="162"/>
      <c r="UQD52" s="162"/>
      <c r="UQE52" s="162"/>
      <c r="UQF52" s="162"/>
      <c r="UQG52" s="162"/>
      <c r="UQH52" s="162"/>
      <c r="UQI52" s="162"/>
      <c r="UQJ52" s="162"/>
      <c r="UQK52" s="162"/>
      <c r="UQL52" s="162"/>
      <c r="UQM52" s="162"/>
      <c r="UQN52" s="162"/>
      <c r="UQO52" s="162"/>
      <c r="UQP52" s="162"/>
      <c r="UQQ52" s="162"/>
      <c r="UQR52" s="162"/>
      <c r="UQS52" s="162"/>
      <c r="UQT52" s="162"/>
      <c r="UQU52" s="162"/>
      <c r="UQV52" s="162"/>
      <c r="UQW52" s="162"/>
      <c r="UQX52" s="162"/>
      <c r="UQY52" s="162"/>
      <c r="UQZ52" s="162"/>
      <c r="URA52" s="162"/>
      <c r="URB52" s="162"/>
      <c r="URC52" s="162"/>
      <c r="URD52" s="162"/>
      <c r="URE52" s="162"/>
      <c r="URF52" s="162"/>
      <c r="URG52" s="162"/>
      <c r="URH52" s="162"/>
      <c r="URI52" s="162"/>
      <c r="URJ52" s="162"/>
      <c r="URK52" s="162"/>
      <c r="URL52" s="162"/>
      <c r="URM52" s="162"/>
      <c r="URN52" s="162"/>
      <c r="URO52" s="162"/>
      <c r="URP52" s="162"/>
      <c r="URQ52" s="162"/>
      <c r="URR52" s="162"/>
      <c r="URS52" s="162"/>
      <c r="URT52" s="162"/>
      <c r="URU52" s="162"/>
      <c r="URV52" s="162"/>
      <c r="URW52" s="162"/>
      <c r="URX52" s="162"/>
      <c r="URY52" s="162"/>
      <c r="URZ52" s="162"/>
      <c r="USA52" s="162"/>
      <c r="USB52" s="162"/>
      <c r="USC52" s="162"/>
      <c r="USD52" s="162"/>
      <c r="USE52" s="162"/>
      <c r="USF52" s="162"/>
      <c r="USG52" s="162"/>
      <c r="USH52" s="162"/>
      <c r="USI52" s="162"/>
      <c r="USJ52" s="162"/>
      <c r="USK52" s="162"/>
      <c r="USL52" s="162"/>
      <c r="USM52" s="162"/>
      <c r="USN52" s="162"/>
      <c r="USO52" s="162"/>
      <c r="USP52" s="162"/>
      <c r="USQ52" s="162"/>
      <c r="USR52" s="162"/>
      <c r="USS52" s="162"/>
      <c r="UST52" s="162"/>
      <c r="USU52" s="162"/>
      <c r="USV52" s="162"/>
      <c r="USW52" s="162"/>
      <c r="USX52" s="162"/>
      <c r="USY52" s="162"/>
      <c r="USZ52" s="162"/>
      <c r="UTA52" s="162"/>
      <c r="UTB52" s="162"/>
      <c r="UTC52" s="162"/>
      <c r="UTD52" s="162"/>
      <c r="UTE52" s="162"/>
      <c r="UTF52" s="162"/>
      <c r="UTG52" s="162"/>
      <c r="UTH52" s="162"/>
      <c r="UTI52" s="162"/>
      <c r="UTJ52" s="162"/>
      <c r="UTK52" s="162"/>
      <c r="UTL52" s="162"/>
      <c r="UTM52" s="162"/>
      <c r="UTN52" s="162"/>
      <c r="UTO52" s="162"/>
      <c r="UTP52" s="162"/>
      <c r="UTQ52" s="162"/>
      <c r="UTR52" s="162"/>
      <c r="UTS52" s="162"/>
      <c r="UTT52" s="162"/>
      <c r="UTU52" s="162"/>
      <c r="UTV52" s="162"/>
      <c r="UTW52" s="162"/>
      <c r="UTX52" s="162"/>
      <c r="UTY52" s="162"/>
      <c r="UTZ52" s="162"/>
      <c r="UUA52" s="162"/>
      <c r="UUB52" s="162"/>
      <c r="UUC52" s="162"/>
      <c r="UUD52" s="162"/>
      <c r="UUE52" s="162"/>
      <c r="UUF52" s="162"/>
      <c r="UUG52" s="162"/>
      <c r="UUH52" s="162"/>
      <c r="UUI52" s="162"/>
      <c r="UUJ52" s="162"/>
      <c r="UUK52" s="162"/>
      <c r="UUL52" s="162"/>
      <c r="UUM52" s="162"/>
      <c r="UUN52" s="162"/>
      <c r="UUO52" s="162"/>
      <c r="UUP52" s="162"/>
      <c r="UUQ52" s="162"/>
      <c r="UUR52" s="162"/>
      <c r="UUS52" s="162"/>
      <c r="UUT52" s="162"/>
      <c r="UUU52" s="162"/>
      <c r="UUV52" s="162"/>
      <c r="UUW52" s="162"/>
      <c r="UUX52" s="162"/>
      <c r="UUY52" s="162"/>
      <c r="UUZ52" s="162"/>
      <c r="UVA52" s="162"/>
      <c r="UVB52" s="162"/>
      <c r="UVC52" s="162"/>
      <c r="UVD52" s="162"/>
      <c r="UVE52" s="162"/>
      <c r="UVF52" s="162"/>
      <c r="UVG52" s="162"/>
      <c r="UVH52" s="162"/>
      <c r="UVI52" s="162"/>
      <c r="UVJ52" s="162"/>
      <c r="UVK52" s="162"/>
      <c r="UVL52" s="162"/>
      <c r="UVM52" s="162"/>
      <c r="UVN52" s="162"/>
      <c r="UVO52" s="162"/>
      <c r="UVP52" s="162"/>
      <c r="UVQ52" s="162"/>
      <c r="UVR52" s="162"/>
      <c r="UVS52" s="162"/>
      <c r="UVT52" s="162"/>
      <c r="UVU52" s="162"/>
      <c r="UVV52" s="162"/>
      <c r="UVW52" s="162"/>
      <c r="UVX52" s="162"/>
      <c r="UVY52" s="162"/>
      <c r="UVZ52" s="162"/>
      <c r="UWA52" s="162"/>
      <c r="UWB52" s="162"/>
      <c r="UWC52" s="162"/>
      <c r="UWD52" s="162"/>
      <c r="UWE52" s="162"/>
      <c r="UWF52" s="162"/>
      <c r="UWG52" s="162"/>
      <c r="UWH52" s="162"/>
      <c r="UWI52" s="162"/>
      <c r="UWJ52" s="162"/>
      <c r="UWK52" s="162"/>
      <c r="UWL52" s="162"/>
      <c r="UWM52" s="162"/>
      <c r="UWN52" s="162"/>
      <c r="UWO52" s="162"/>
      <c r="UWP52" s="162"/>
      <c r="UWQ52" s="162"/>
      <c r="UWR52" s="162"/>
      <c r="UWS52" s="162"/>
      <c r="UWT52" s="162"/>
      <c r="UWU52" s="162"/>
      <c r="UWV52" s="162"/>
      <c r="UWW52" s="162"/>
      <c r="UWX52" s="162"/>
      <c r="UWY52" s="162"/>
      <c r="UWZ52" s="162"/>
      <c r="UXA52" s="162"/>
      <c r="UXB52" s="162"/>
      <c r="UXC52" s="162"/>
      <c r="UXD52" s="162"/>
      <c r="UXE52" s="162"/>
      <c r="UXF52" s="162"/>
      <c r="UXG52" s="162"/>
      <c r="UXH52" s="162"/>
      <c r="UXI52" s="162"/>
      <c r="UXJ52" s="162"/>
      <c r="UXK52" s="162"/>
      <c r="UXL52" s="162"/>
      <c r="UXM52" s="162"/>
      <c r="UXN52" s="162"/>
      <c r="UXO52" s="162"/>
      <c r="UXP52" s="162"/>
      <c r="UXQ52" s="162"/>
      <c r="UXR52" s="162"/>
      <c r="UXS52" s="162"/>
      <c r="UXT52" s="162"/>
      <c r="UXU52" s="162"/>
      <c r="UXV52" s="162"/>
      <c r="UXW52" s="162"/>
      <c r="UXX52" s="162"/>
      <c r="UXY52" s="162"/>
      <c r="UXZ52" s="162"/>
      <c r="UYA52" s="162"/>
      <c r="UYB52" s="162"/>
      <c r="UYC52" s="162"/>
      <c r="UYD52" s="162"/>
      <c r="UYE52" s="162"/>
      <c r="UYF52" s="162"/>
      <c r="UYG52" s="162"/>
      <c r="UYH52" s="162"/>
      <c r="UYI52" s="162"/>
      <c r="UYJ52" s="162"/>
      <c r="UYK52" s="162"/>
      <c r="UYL52" s="162"/>
      <c r="UYM52" s="162"/>
      <c r="UYN52" s="162"/>
      <c r="UYO52" s="162"/>
      <c r="UYP52" s="162"/>
      <c r="UYQ52" s="162"/>
      <c r="UYR52" s="162"/>
      <c r="UYS52" s="162"/>
      <c r="UYT52" s="162"/>
      <c r="UYU52" s="162"/>
      <c r="UYV52" s="162"/>
      <c r="UYW52" s="162"/>
      <c r="UYX52" s="162"/>
      <c r="UYY52" s="162"/>
      <c r="UYZ52" s="162"/>
      <c r="UZA52" s="162"/>
      <c r="UZB52" s="162"/>
      <c r="UZC52" s="162"/>
      <c r="UZD52" s="162"/>
      <c r="UZE52" s="162"/>
      <c r="UZF52" s="162"/>
      <c r="UZG52" s="162"/>
      <c r="UZH52" s="162"/>
      <c r="UZI52" s="162"/>
      <c r="UZJ52" s="162"/>
      <c r="UZK52" s="162"/>
      <c r="UZL52" s="162"/>
      <c r="UZM52" s="162"/>
      <c r="UZN52" s="162"/>
      <c r="UZO52" s="162"/>
      <c r="UZP52" s="162"/>
      <c r="UZQ52" s="162"/>
      <c r="UZR52" s="162"/>
      <c r="UZS52" s="162"/>
      <c r="UZT52" s="162"/>
      <c r="UZU52" s="162"/>
      <c r="UZV52" s="162"/>
      <c r="UZW52" s="162"/>
      <c r="UZX52" s="162"/>
      <c r="UZY52" s="162"/>
      <c r="UZZ52" s="162"/>
      <c r="VAA52" s="162"/>
      <c r="VAB52" s="162"/>
      <c r="VAC52" s="162"/>
      <c r="VAD52" s="162"/>
      <c r="VAE52" s="162"/>
      <c r="VAF52" s="162"/>
      <c r="VAG52" s="162"/>
      <c r="VAH52" s="162"/>
      <c r="VAI52" s="162"/>
      <c r="VAJ52" s="162"/>
      <c r="VAK52" s="162"/>
      <c r="VAL52" s="162"/>
      <c r="VAM52" s="162"/>
      <c r="VAN52" s="162"/>
      <c r="VAO52" s="162"/>
      <c r="VAP52" s="162"/>
      <c r="VAQ52" s="162"/>
      <c r="VAR52" s="162"/>
      <c r="VAS52" s="162"/>
      <c r="VAT52" s="162"/>
      <c r="VAU52" s="162"/>
      <c r="VAV52" s="162"/>
      <c r="VAW52" s="162"/>
      <c r="VAX52" s="162"/>
      <c r="VAY52" s="162"/>
      <c r="VAZ52" s="162"/>
      <c r="VBA52" s="162"/>
      <c r="VBB52" s="162"/>
      <c r="VBC52" s="162"/>
      <c r="VBD52" s="162"/>
      <c r="VBE52" s="162"/>
      <c r="VBF52" s="162"/>
      <c r="VBG52" s="162"/>
      <c r="VBH52" s="162"/>
      <c r="VBI52" s="162"/>
      <c r="VBJ52" s="162"/>
      <c r="VBK52" s="162"/>
      <c r="VBL52" s="162"/>
      <c r="VBM52" s="162"/>
      <c r="VBN52" s="162"/>
      <c r="VBO52" s="162"/>
      <c r="VBP52" s="162"/>
      <c r="VBQ52" s="162"/>
      <c r="VBR52" s="162"/>
      <c r="VBS52" s="162"/>
      <c r="VBT52" s="162"/>
      <c r="VBU52" s="162"/>
      <c r="VBV52" s="162"/>
      <c r="VBW52" s="162"/>
      <c r="VBX52" s="162"/>
      <c r="VBY52" s="162"/>
      <c r="VBZ52" s="162"/>
      <c r="VCA52" s="162"/>
      <c r="VCB52" s="162"/>
      <c r="VCC52" s="162"/>
      <c r="VCD52" s="162"/>
      <c r="VCE52" s="162"/>
      <c r="VCF52" s="162"/>
      <c r="VCG52" s="162"/>
      <c r="VCH52" s="162"/>
      <c r="VCI52" s="162"/>
      <c r="VCJ52" s="162"/>
      <c r="VCK52" s="162"/>
      <c r="VCL52" s="162"/>
      <c r="VCM52" s="162"/>
      <c r="VCN52" s="162"/>
      <c r="VCO52" s="162"/>
      <c r="VCP52" s="162"/>
      <c r="VCQ52" s="162"/>
      <c r="VCR52" s="162"/>
      <c r="VCS52" s="162"/>
      <c r="VCT52" s="162"/>
      <c r="VCU52" s="162"/>
      <c r="VCV52" s="162"/>
      <c r="VCW52" s="162"/>
      <c r="VCX52" s="162"/>
      <c r="VCY52" s="162"/>
      <c r="VCZ52" s="162"/>
      <c r="VDA52" s="162"/>
      <c r="VDB52" s="162"/>
      <c r="VDC52" s="162"/>
      <c r="VDD52" s="162"/>
      <c r="VDE52" s="162"/>
      <c r="VDF52" s="162"/>
      <c r="VDG52" s="162"/>
      <c r="VDH52" s="162"/>
      <c r="VDI52" s="162"/>
      <c r="VDJ52" s="162"/>
      <c r="VDK52" s="162"/>
      <c r="VDL52" s="162"/>
      <c r="VDM52" s="162"/>
      <c r="VDN52" s="162"/>
      <c r="VDO52" s="162"/>
      <c r="VDP52" s="162"/>
      <c r="VDQ52" s="162"/>
      <c r="VDR52" s="162"/>
      <c r="VDS52" s="162"/>
      <c r="VDT52" s="162"/>
      <c r="VDU52" s="162"/>
      <c r="VDV52" s="162"/>
      <c r="VDW52" s="162"/>
      <c r="VDX52" s="162"/>
      <c r="VDY52" s="162"/>
      <c r="VDZ52" s="162"/>
      <c r="VEA52" s="162"/>
      <c r="VEB52" s="162"/>
      <c r="VEC52" s="162"/>
      <c r="VED52" s="162"/>
      <c r="VEE52" s="162"/>
      <c r="VEF52" s="162"/>
      <c r="VEG52" s="162"/>
      <c r="VEH52" s="162"/>
      <c r="VEI52" s="162"/>
      <c r="VEJ52" s="162"/>
      <c r="VEK52" s="162"/>
      <c r="VEL52" s="162"/>
      <c r="VEM52" s="162"/>
      <c r="VEN52" s="162"/>
      <c r="VEO52" s="162"/>
      <c r="VEP52" s="162"/>
      <c r="VEQ52" s="162"/>
      <c r="VER52" s="162"/>
      <c r="VES52" s="162"/>
      <c r="VET52" s="162"/>
      <c r="VEU52" s="162"/>
      <c r="VEV52" s="162"/>
      <c r="VEW52" s="162"/>
      <c r="VEX52" s="162"/>
      <c r="VEY52" s="162"/>
      <c r="VEZ52" s="162"/>
      <c r="VFA52" s="162"/>
      <c r="VFB52" s="162"/>
      <c r="VFC52" s="162"/>
      <c r="VFD52" s="162"/>
      <c r="VFE52" s="162"/>
      <c r="VFF52" s="162"/>
      <c r="VFG52" s="162"/>
      <c r="VFH52" s="162"/>
      <c r="VFI52" s="162"/>
      <c r="VFJ52" s="162"/>
      <c r="VFK52" s="162"/>
      <c r="VFL52" s="162"/>
      <c r="VFM52" s="162"/>
      <c r="VFN52" s="162"/>
      <c r="VFO52" s="162"/>
      <c r="VFP52" s="162"/>
      <c r="VFQ52" s="162"/>
      <c r="VFR52" s="162"/>
      <c r="VFS52" s="162"/>
      <c r="VFT52" s="162"/>
      <c r="VFU52" s="162"/>
      <c r="VFV52" s="162"/>
      <c r="VFW52" s="162"/>
      <c r="VFX52" s="162"/>
      <c r="VFY52" s="162"/>
      <c r="VFZ52" s="162"/>
      <c r="VGA52" s="162"/>
      <c r="VGB52" s="162"/>
      <c r="VGC52" s="162"/>
      <c r="VGD52" s="162"/>
      <c r="VGE52" s="162"/>
      <c r="VGF52" s="162"/>
      <c r="VGG52" s="162"/>
      <c r="VGH52" s="162"/>
      <c r="VGI52" s="162"/>
      <c r="VGJ52" s="162"/>
      <c r="VGK52" s="162"/>
      <c r="VGL52" s="162"/>
      <c r="VGM52" s="162"/>
      <c r="VGN52" s="162"/>
      <c r="VGO52" s="162"/>
      <c r="VGP52" s="162"/>
      <c r="VGQ52" s="162"/>
      <c r="VGR52" s="162"/>
      <c r="VGS52" s="162"/>
      <c r="VGT52" s="162"/>
      <c r="VGU52" s="162"/>
      <c r="VGV52" s="162"/>
      <c r="VGW52" s="162"/>
      <c r="VGX52" s="162"/>
      <c r="VGY52" s="162"/>
      <c r="VGZ52" s="162"/>
      <c r="VHA52" s="162"/>
      <c r="VHB52" s="162"/>
      <c r="VHC52" s="162"/>
      <c r="VHD52" s="162"/>
      <c r="VHE52" s="162"/>
      <c r="VHF52" s="162"/>
      <c r="VHG52" s="162"/>
      <c r="VHH52" s="162"/>
      <c r="VHI52" s="162"/>
      <c r="VHJ52" s="162"/>
      <c r="VHK52" s="162"/>
      <c r="VHL52" s="162"/>
      <c r="VHM52" s="162"/>
      <c r="VHN52" s="162"/>
      <c r="VHO52" s="162"/>
      <c r="VHP52" s="162"/>
      <c r="VHQ52" s="162"/>
      <c r="VHR52" s="162"/>
      <c r="VHS52" s="162"/>
      <c r="VHT52" s="162"/>
      <c r="VHU52" s="162"/>
      <c r="VHV52" s="162"/>
      <c r="VHW52" s="162"/>
      <c r="VHX52" s="162"/>
      <c r="VHY52" s="162"/>
      <c r="VHZ52" s="162"/>
      <c r="VIA52" s="162"/>
      <c r="VIB52" s="162"/>
      <c r="VIC52" s="162"/>
      <c r="VID52" s="162"/>
      <c r="VIE52" s="162"/>
      <c r="VIF52" s="162"/>
      <c r="VIG52" s="162"/>
      <c r="VIH52" s="162"/>
      <c r="VII52" s="162"/>
      <c r="VIJ52" s="162"/>
      <c r="VIK52" s="162"/>
      <c r="VIL52" s="162"/>
      <c r="VIM52" s="162"/>
      <c r="VIN52" s="162"/>
      <c r="VIO52" s="162"/>
      <c r="VIP52" s="162"/>
      <c r="VIQ52" s="162"/>
      <c r="VIR52" s="162"/>
      <c r="VIS52" s="162"/>
      <c r="VIT52" s="162"/>
      <c r="VIU52" s="162"/>
      <c r="VIV52" s="162"/>
      <c r="VIW52" s="162"/>
      <c r="VIX52" s="162"/>
      <c r="VIY52" s="162"/>
      <c r="VIZ52" s="162"/>
      <c r="VJA52" s="162"/>
      <c r="VJB52" s="162"/>
      <c r="VJC52" s="162"/>
      <c r="VJD52" s="162"/>
      <c r="VJE52" s="162"/>
      <c r="VJF52" s="162"/>
      <c r="VJG52" s="162"/>
      <c r="VJH52" s="162"/>
      <c r="VJI52" s="162"/>
      <c r="VJJ52" s="162"/>
      <c r="VJK52" s="162"/>
      <c r="VJL52" s="162"/>
      <c r="VJM52" s="162"/>
      <c r="VJN52" s="162"/>
      <c r="VJO52" s="162"/>
      <c r="VJP52" s="162"/>
      <c r="VJQ52" s="162"/>
      <c r="VJR52" s="162"/>
      <c r="VJS52" s="162"/>
      <c r="VJT52" s="162"/>
      <c r="VJU52" s="162"/>
      <c r="VJV52" s="162"/>
      <c r="VJW52" s="162"/>
      <c r="VJX52" s="162"/>
      <c r="VJY52" s="162"/>
      <c r="VJZ52" s="162"/>
      <c r="VKA52" s="162"/>
      <c r="VKB52" s="162"/>
      <c r="VKC52" s="162"/>
      <c r="VKD52" s="162"/>
      <c r="VKE52" s="162"/>
      <c r="VKF52" s="162"/>
      <c r="VKG52" s="162"/>
      <c r="VKH52" s="162"/>
      <c r="VKI52" s="162"/>
      <c r="VKJ52" s="162"/>
      <c r="VKK52" s="162"/>
      <c r="VKL52" s="162"/>
      <c r="VKM52" s="162"/>
      <c r="VKN52" s="162"/>
      <c r="VKO52" s="162"/>
      <c r="VKP52" s="162"/>
      <c r="VKQ52" s="162"/>
      <c r="VKR52" s="162"/>
      <c r="VKS52" s="162"/>
      <c r="VKT52" s="162"/>
      <c r="VKU52" s="162"/>
      <c r="VKV52" s="162"/>
      <c r="VKW52" s="162"/>
      <c r="VKX52" s="162"/>
      <c r="VKY52" s="162"/>
      <c r="VKZ52" s="162"/>
      <c r="VLA52" s="162"/>
      <c r="VLB52" s="162"/>
      <c r="VLC52" s="162"/>
      <c r="VLD52" s="162"/>
      <c r="VLE52" s="162"/>
      <c r="VLF52" s="162"/>
      <c r="VLG52" s="162"/>
      <c r="VLH52" s="162"/>
      <c r="VLI52" s="162"/>
      <c r="VLJ52" s="162"/>
      <c r="VLK52" s="162"/>
      <c r="VLL52" s="162"/>
      <c r="VLM52" s="162"/>
      <c r="VLN52" s="162"/>
      <c r="VLO52" s="162"/>
      <c r="VLP52" s="162"/>
      <c r="VLQ52" s="162"/>
      <c r="VLR52" s="162"/>
      <c r="VLS52" s="162"/>
      <c r="VLT52" s="162"/>
      <c r="VLU52" s="162"/>
      <c r="VLV52" s="162"/>
      <c r="VLW52" s="162"/>
      <c r="VLX52" s="162"/>
      <c r="VLY52" s="162"/>
      <c r="VLZ52" s="162"/>
      <c r="VMA52" s="162"/>
      <c r="VMB52" s="162"/>
      <c r="VMC52" s="162"/>
      <c r="VMD52" s="162"/>
      <c r="VME52" s="162"/>
      <c r="VMF52" s="162"/>
      <c r="VMG52" s="162"/>
      <c r="VMH52" s="162"/>
      <c r="VMI52" s="162"/>
      <c r="VMJ52" s="162"/>
      <c r="VMK52" s="162"/>
      <c r="VML52" s="162"/>
      <c r="VMM52" s="162"/>
      <c r="VMN52" s="162"/>
      <c r="VMO52" s="162"/>
      <c r="VMP52" s="162"/>
      <c r="VMQ52" s="162"/>
      <c r="VMR52" s="162"/>
      <c r="VMS52" s="162"/>
      <c r="VMT52" s="162"/>
      <c r="VMU52" s="162"/>
      <c r="VMV52" s="162"/>
      <c r="VMW52" s="162"/>
      <c r="VMX52" s="162"/>
      <c r="VMY52" s="162"/>
      <c r="VMZ52" s="162"/>
      <c r="VNA52" s="162"/>
      <c r="VNB52" s="162"/>
      <c r="VNC52" s="162"/>
      <c r="VND52" s="162"/>
      <c r="VNE52" s="162"/>
      <c r="VNF52" s="162"/>
      <c r="VNG52" s="162"/>
      <c r="VNH52" s="162"/>
      <c r="VNI52" s="162"/>
      <c r="VNJ52" s="162"/>
      <c r="VNK52" s="162"/>
      <c r="VNL52" s="162"/>
      <c r="VNM52" s="162"/>
      <c r="VNN52" s="162"/>
      <c r="VNO52" s="162"/>
      <c r="VNP52" s="162"/>
      <c r="VNQ52" s="162"/>
      <c r="VNR52" s="162"/>
      <c r="VNS52" s="162"/>
      <c r="VNT52" s="162"/>
      <c r="VNU52" s="162"/>
      <c r="VNV52" s="162"/>
      <c r="VNW52" s="162"/>
      <c r="VNX52" s="162"/>
      <c r="VNY52" s="162"/>
      <c r="VNZ52" s="162"/>
      <c r="VOA52" s="162"/>
      <c r="VOB52" s="162"/>
      <c r="VOC52" s="162"/>
      <c r="VOD52" s="162"/>
      <c r="VOE52" s="162"/>
      <c r="VOF52" s="162"/>
      <c r="VOG52" s="162"/>
      <c r="VOH52" s="162"/>
      <c r="VOI52" s="162"/>
      <c r="VOJ52" s="162"/>
      <c r="VOK52" s="162"/>
      <c r="VOL52" s="162"/>
      <c r="VOM52" s="162"/>
      <c r="VON52" s="162"/>
      <c r="VOO52" s="162"/>
      <c r="VOP52" s="162"/>
      <c r="VOQ52" s="162"/>
      <c r="VOR52" s="162"/>
      <c r="VOS52" s="162"/>
      <c r="VOT52" s="162"/>
      <c r="VOU52" s="162"/>
      <c r="VOV52" s="162"/>
      <c r="VOW52" s="162"/>
      <c r="VOX52" s="162"/>
      <c r="VOY52" s="162"/>
      <c r="VOZ52" s="162"/>
      <c r="VPA52" s="162"/>
      <c r="VPB52" s="162"/>
      <c r="VPC52" s="162"/>
      <c r="VPD52" s="162"/>
      <c r="VPE52" s="162"/>
      <c r="VPF52" s="162"/>
      <c r="VPG52" s="162"/>
      <c r="VPH52" s="162"/>
      <c r="VPI52" s="162"/>
      <c r="VPJ52" s="162"/>
      <c r="VPK52" s="162"/>
      <c r="VPL52" s="162"/>
      <c r="VPM52" s="162"/>
      <c r="VPN52" s="162"/>
      <c r="VPO52" s="162"/>
      <c r="VPP52" s="162"/>
      <c r="VPQ52" s="162"/>
      <c r="VPR52" s="162"/>
      <c r="VPS52" s="162"/>
      <c r="VPT52" s="162"/>
      <c r="VPU52" s="162"/>
      <c r="VPV52" s="162"/>
      <c r="VPW52" s="162"/>
      <c r="VPX52" s="162"/>
      <c r="VPY52" s="162"/>
      <c r="VPZ52" s="162"/>
      <c r="VQA52" s="162"/>
      <c r="VQB52" s="162"/>
      <c r="VQC52" s="162"/>
      <c r="VQD52" s="162"/>
      <c r="VQE52" s="162"/>
      <c r="VQF52" s="162"/>
      <c r="VQG52" s="162"/>
      <c r="VQH52" s="162"/>
      <c r="VQI52" s="162"/>
      <c r="VQJ52" s="162"/>
      <c r="VQK52" s="162"/>
      <c r="VQL52" s="162"/>
      <c r="VQM52" s="162"/>
      <c r="VQN52" s="162"/>
      <c r="VQO52" s="162"/>
      <c r="VQP52" s="162"/>
      <c r="VQQ52" s="162"/>
      <c r="VQR52" s="162"/>
      <c r="VQS52" s="162"/>
      <c r="VQT52" s="162"/>
      <c r="VQU52" s="162"/>
      <c r="VQV52" s="162"/>
      <c r="VQW52" s="162"/>
      <c r="VQX52" s="162"/>
      <c r="VQY52" s="162"/>
      <c r="VQZ52" s="162"/>
      <c r="VRA52" s="162"/>
      <c r="VRB52" s="162"/>
      <c r="VRC52" s="162"/>
      <c r="VRD52" s="162"/>
      <c r="VRE52" s="162"/>
      <c r="VRF52" s="162"/>
      <c r="VRG52" s="162"/>
      <c r="VRH52" s="162"/>
      <c r="VRI52" s="162"/>
      <c r="VRJ52" s="162"/>
      <c r="VRK52" s="162"/>
      <c r="VRL52" s="162"/>
      <c r="VRM52" s="162"/>
      <c r="VRN52" s="162"/>
      <c r="VRO52" s="162"/>
      <c r="VRP52" s="162"/>
      <c r="VRQ52" s="162"/>
      <c r="VRR52" s="162"/>
      <c r="VRS52" s="162"/>
      <c r="VRT52" s="162"/>
      <c r="VRU52" s="162"/>
      <c r="VRV52" s="162"/>
      <c r="VRW52" s="162"/>
      <c r="VRX52" s="162"/>
      <c r="VRY52" s="162"/>
      <c r="VRZ52" s="162"/>
      <c r="VSA52" s="162"/>
      <c r="VSB52" s="162"/>
      <c r="VSC52" s="162"/>
      <c r="VSD52" s="162"/>
      <c r="VSE52" s="162"/>
      <c r="VSF52" s="162"/>
      <c r="VSG52" s="162"/>
      <c r="VSH52" s="162"/>
      <c r="VSI52" s="162"/>
      <c r="VSJ52" s="162"/>
      <c r="VSK52" s="162"/>
      <c r="VSL52" s="162"/>
      <c r="VSM52" s="162"/>
      <c r="VSN52" s="162"/>
      <c r="VSO52" s="162"/>
      <c r="VSP52" s="162"/>
      <c r="VSQ52" s="162"/>
      <c r="VSR52" s="162"/>
      <c r="VSS52" s="162"/>
      <c r="VST52" s="162"/>
      <c r="VSU52" s="162"/>
      <c r="VSV52" s="162"/>
      <c r="VSW52" s="162"/>
      <c r="VSX52" s="162"/>
      <c r="VSY52" s="162"/>
      <c r="VSZ52" s="162"/>
      <c r="VTA52" s="162"/>
      <c r="VTB52" s="162"/>
      <c r="VTC52" s="162"/>
      <c r="VTD52" s="162"/>
      <c r="VTE52" s="162"/>
      <c r="VTF52" s="162"/>
      <c r="VTG52" s="162"/>
      <c r="VTH52" s="162"/>
      <c r="VTI52" s="162"/>
      <c r="VTJ52" s="162"/>
      <c r="VTK52" s="162"/>
      <c r="VTL52" s="162"/>
      <c r="VTM52" s="162"/>
      <c r="VTN52" s="162"/>
      <c r="VTO52" s="162"/>
      <c r="VTP52" s="162"/>
      <c r="VTQ52" s="162"/>
      <c r="VTR52" s="162"/>
      <c r="VTS52" s="162"/>
      <c r="VTT52" s="162"/>
      <c r="VTU52" s="162"/>
      <c r="VTV52" s="162"/>
      <c r="VTW52" s="162"/>
      <c r="VTX52" s="162"/>
      <c r="VTY52" s="162"/>
      <c r="VTZ52" s="162"/>
      <c r="VUA52" s="162"/>
      <c r="VUB52" s="162"/>
      <c r="VUC52" s="162"/>
      <c r="VUD52" s="162"/>
      <c r="VUE52" s="162"/>
      <c r="VUF52" s="162"/>
      <c r="VUG52" s="162"/>
      <c r="VUH52" s="162"/>
      <c r="VUI52" s="162"/>
      <c r="VUJ52" s="162"/>
      <c r="VUK52" s="162"/>
      <c r="VUL52" s="162"/>
      <c r="VUM52" s="162"/>
      <c r="VUN52" s="162"/>
      <c r="VUO52" s="162"/>
      <c r="VUP52" s="162"/>
      <c r="VUQ52" s="162"/>
      <c r="VUR52" s="162"/>
      <c r="VUS52" s="162"/>
      <c r="VUT52" s="162"/>
      <c r="VUU52" s="162"/>
      <c r="VUV52" s="162"/>
      <c r="VUW52" s="162"/>
      <c r="VUX52" s="162"/>
      <c r="VUY52" s="162"/>
      <c r="VUZ52" s="162"/>
      <c r="VVA52" s="162"/>
      <c r="VVB52" s="162"/>
      <c r="VVC52" s="162"/>
      <c r="VVD52" s="162"/>
      <c r="VVE52" s="162"/>
      <c r="VVF52" s="162"/>
      <c r="VVG52" s="162"/>
      <c r="VVH52" s="162"/>
      <c r="VVI52" s="162"/>
      <c r="VVJ52" s="162"/>
      <c r="VVK52" s="162"/>
      <c r="VVL52" s="162"/>
      <c r="VVM52" s="162"/>
      <c r="VVN52" s="162"/>
      <c r="VVO52" s="162"/>
      <c r="VVP52" s="162"/>
      <c r="VVQ52" s="162"/>
      <c r="VVR52" s="162"/>
      <c r="VVS52" s="162"/>
      <c r="VVT52" s="162"/>
      <c r="VVU52" s="162"/>
      <c r="VVV52" s="162"/>
      <c r="VVW52" s="162"/>
      <c r="VVX52" s="162"/>
      <c r="VVY52" s="162"/>
      <c r="VVZ52" s="162"/>
      <c r="VWA52" s="162"/>
      <c r="VWB52" s="162"/>
      <c r="VWC52" s="162"/>
      <c r="VWD52" s="162"/>
      <c r="VWE52" s="162"/>
      <c r="VWF52" s="162"/>
      <c r="VWG52" s="162"/>
      <c r="VWH52" s="162"/>
      <c r="VWI52" s="162"/>
      <c r="VWJ52" s="162"/>
      <c r="VWK52" s="162"/>
      <c r="VWL52" s="162"/>
      <c r="VWM52" s="162"/>
      <c r="VWN52" s="162"/>
      <c r="VWO52" s="162"/>
      <c r="VWP52" s="162"/>
      <c r="VWQ52" s="162"/>
      <c r="VWR52" s="162"/>
      <c r="VWS52" s="162"/>
      <c r="VWT52" s="162"/>
      <c r="VWU52" s="162"/>
      <c r="VWV52" s="162"/>
      <c r="VWW52" s="162"/>
      <c r="VWX52" s="162"/>
      <c r="VWY52" s="162"/>
      <c r="VWZ52" s="162"/>
      <c r="VXA52" s="162"/>
      <c r="VXB52" s="162"/>
      <c r="VXC52" s="162"/>
      <c r="VXD52" s="162"/>
      <c r="VXE52" s="162"/>
      <c r="VXF52" s="162"/>
      <c r="VXG52" s="162"/>
      <c r="VXH52" s="162"/>
      <c r="VXI52" s="162"/>
      <c r="VXJ52" s="162"/>
      <c r="VXK52" s="162"/>
      <c r="VXL52" s="162"/>
      <c r="VXM52" s="162"/>
      <c r="VXN52" s="162"/>
      <c r="VXO52" s="162"/>
      <c r="VXP52" s="162"/>
      <c r="VXQ52" s="162"/>
      <c r="VXR52" s="162"/>
      <c r="VXS52" s="162"/>
      <c r="VXT52" s="162"/>
      <c r="VXU52" s="162"/>
      <c r="VXV52" s="162"/>
      <c r="VXW52" s="162"/>
      <c r="VXX52" s="162"/>
      <c r="VXY52" s="162"/>
      <c r="VXZ52" s="162"/>
      <c r="VYA52" s="162"/>
      <c r="VYB52" s="162"/>
      <c r="VYC52" s="162"/>
      <c r="VYD52" s="162"/>
      <c r="VYE52" s="162"/>
      <c r="VYF52" s="162"/>
      <c r="VYG52" s="162"/>
      <c r="VYH52" s="162"/>
      <c r="VYI52" s="162"/>
      <c r="VYJ52" s="162"/>
      <c r="VYK52" s="162"/>
      <c r="VYL52" s="162"/>
      <c r="VYM52" s="162"/>
      <c r="VYN52" s="162"/>
      <c r="VYO52" s="162"/>
      <c r="VYP52" s="162"/>
      <c r="VYQ52" s="162"/>
      <c r="VYR52" s="162"/>
      <c r="VYS52" s="162"/>
      <c r="VYT52" s="162"/>
      <c r="VYU52" s="162"/>
      <c r="VYV52" s="162"/>
      <c r="VYW52" s="162"/>
      <c r="VYX52" s="162"/>
      <c r="VYY52" s="162"/>
      <c r="VYZ52" s="162"/>
      <c r="VZA52" s="162"/>
      <c r="VZB52" s="162"/>
      <c r="VZC52" s="162"/>
      <c r="VZD52" s="162"/>
      <c r="VZE52" s="162"/>
      <c r="VZF52" s="162"/>
      <c r="VZG52" s="162"/>
      <c r="VZH52" s="162"/>
      <c r="VZI52" s="162"/>
      <c r="VZJ52" s="162"/>
      <c r="VZK52" s="162"/>
      <c r="VZL52" s="162"/>
      <c r="VZM52" s="162"/>
      <c r="VZN52" s="162"/>
      <c r="VZO52" s="162"/>
      <c r="VZP52" s="162"/>
      <c r="VZQ52" s="162"/>
      <c r="VZR52" s="162"/>
      <c r="VZS52" s="162"/>
      <c r="VZT52" s="162"/>
      <c r="VZU52" s="162"/>
      <c r="VZV52" s="162"/>
      <c r="VZW52" s="162"/>
      <c r="VZX52" s="162"/>
      <c r="VZY52" s="162"/>
      <c r="VZZ52" s="162"/>
      <c r="WAA52" s="162"/>
      <c r="WAB52" s="162"/>
      <c r="WAC52" s="162"/>
      <c r="WAD52" s="162"/>
      <c r="WAE52" s="162"/>
      <c r="WAF52" s="162"/>
      <c r="WAG52" s="162"/>
      <c r="WAH52" s="162"/>
      <c r="WAI52" s="162"/>
      <c r="WAJ52" s="162"/>
      <c r="WAK52" s="162"/>
      <c r="WAL52" s="162"/>
      <c r="WAM52" s="162"/>
      <c r="WAN52" s="162"/>
      <c r="WAO52" s="162"/>
      <c r="WAP52" s="162"/>
      <c r="WAQ52" s="162"/>
      <c r="WAR52" s="162"/>
      <c r="WAS52" s="162"/>
      <c r="WAT52" s="162"/>
      <c r="WAU52" s="162"/>
      <c r="WAV52" s="162"/>
      <c r="WAW52" s="162"/>
      <c r="WAX52" s="162"/>
      <c r="WAY52" s="162"/>
      <c r="WAZ52" s="162"/>
      <c r="WBA52" s="162"/>
      <c r="WBB52" s="162"/>
      <c r="WBC52" s="162"/>
      <c r="WBD52" s="162"/>
      <c r="WBE52" s="162"/>
      <c r="WBF52" s="162"/>
      <c r="WBG52" s="162"/>
      <c r="WBH52" s="162"/>
      <c r="WBI52" s="162"/>
      <c r="WBJ52" s="162"/>
      <c r="WBK52" s="162"/>
      <c r="WBL52" s="162"/>
      <c r="WBM52" s="162"/>
      <c r="WBN52" s="162"/>
      <c r="WBO52" s="162"/>
      <c r="WBP52" s="162"/>
      <c r="WBQ52" s="162"/>
      <c r="WBR52" s="162"/>
      <c r="WBS52" s="162"/>
      <c r="WBT52" s="162"/>
      <c r="WBU52" s="162"/>
      <c r="WBV52" s="162"/>
      <c r="WBW52" s="162"/>
      <c r="WBX52" s="162"/>
      <c r="WBY52" s="162"/>
      <c r="WBZ52" s="162"/>
      <c r="WCA52" s="162"/>
      <c r="WCB52" s="162"/>
      <c r="WCC52" s="162"/>
      <c r="WCD52" s="162"/>
      <c r="WCE52" s="162"/>
      <c r="WCF52" s="162"/>
      <c r="WCG52" s="162"/>
      <c r="WCH52" s="162"/>
      <c r="WCI52" s="162"/>
      <c r="WCJ52" s="162"/>
      <c r="WCK52" s="162"/>
      <c r="WCL52" s="162"/>
      <c r="WCM52" s="162"/>
      <c r="WCN52" s="162"/>
      <c r="WCO52" s="162"/>
      <c r="WCP52" s="162"/>
      <c r="WCQ52" s="162"/>
      <c r="WCR52" s="162"/>
      <c r="WCS52" s="162"/>
      <c r="WCT52" s="162"/>
      <c r="WCU52" s="162"/>
      <c r="WCV52" s="162"/>
      <c r="WCW52" s="162"/>
      <c r="WCX52" s="162"/>
      <c r="WCY52" s="162"/>
      <c r="WCZ52" s="162"/>
      <c r="WDA52" s="162"/>
      <c r="WDB52" s="162"/>
      <c r="WDC52" s="162"/>
      <c r="WDD52" s="162"/>
      <c r="WDE52" s="162"/>
      <c r="WDF52" s="162"/>
      <c r="WDG52" s="162"/>
      <c r="WDH52" s="162"/>
      <c r="WDI52" s="162"/>
      <c r="WDJ52" s="162"/>
      <c r="WDK52" s="162"/>
      <c r="WDL52" s="162"/>
      <c r="WDM52" s="162"/>
      <c r="WDN52" s="162"/>
      <c r="WDO52" s="162"/>
      <c r="WDP52" s="162"/>
      <c r="WDQ52" s="162"/>
      <c r="WDR52" s="162"/>
      <c r="WDS52" s="162"/>
      <c r="WDT52" s="162"/>
      <c r="WDU52" s="162"/>
      <c r="WDV52" s="162"/>
      <c r="WDW52" s="162"/>
      <c r="WDX52" s="162"/>
      <c r="WDY52" s="162"/>
      <c r="WDZ52" s="162"/>
      <c r="WEA52" s="162"/>
      <c r="WEB52" s="162"/>
      <c r="WEC52" s="162"/>
      <c r="WED52" s="162"/>
      <c r="WEE52" s="162"/>
      <c r="WEF52" s="162"/>
      <c r="WEG52" s="162"/>
      <c r="WEH52" s="162"/>
      <c r="WEI52" s="162"/>
      <c r="WEJ52" s="162"/>
      <c r="WEK52" s="162"/>
      <c r="WEL52" s="162"/>
      <c r="WEM52" s="162"/>
      <c r="WEN52" s="162"/>
      <c r="WEO52" s="162"/>
      <c r="WEP52" s="162"/>
      <c r="WEQ52" s="162"/>
      <c r="WER52" s="162"/>
      <c r="WES52" s="162"/>
      <c r="WET52" s="162"/>
      <c r="WEU52" s="162"/>
      <c r="WEV52" s="162"/>
      <c r="WEW52" s="162"/>
      <c r="WEX52" s="162"/>
      <c r="WEY52" s="162"/>
      <c r="WEZ52" s="162"/>
      <c r="WFA52" s="162"/>
      <c r="WFB52" s="162"/>
      <c r="WFC52" s="162"/>
      <c r="WFD52" s="162"/>
      <c r="WFE52" s="162"/>
      <c r="WFF52" s="162"/>
      <c r="WFG52" s="162"/>
      <c r="WFH52" s="162"/>
      <c r="WFI52" s="162"/>
      <c r="WFJ52" s="162"/>
      <c r="WFK52" s="162"/>
      <c r="WFL52" s="162"/>
      <c r="WFM52" s="162"/>
      <c r="WFN52" s="162"/>
      <c r="WFO52" s="162"/>
      <c r="WFP52" s="162"/>
      <c r="WFQ52" s="162"/>
      <c r="WFR52" s="162"/>
      <c r="WFS52" s="162"/>
      <c r="WFT52" s="162"/>
      <c r="WFU52" s="162"/>
      <c r="WFV52" s="162"/>
      <c r="WFW52" s="162"/>
      <c r="WFX52" s="162"/>
      <c r="WFY52" s="162"/>
      <c r="WFZ52" s="162"/>
      <c r="WGA52" s="162"/>
      <c r="WGB52" s="162"/>
      <c r="WGC52" s="162"/>
      <c r="WGD52" s="162"/>
      <c r="WGE52" s="162"/>
      <c r="WGF52" s="162"/>
      <c r="WGG52" s="162"/>
      <c r="WGH52" s="162"/>
      <c r="WGI52" s="162"/>
      <c r="WGJ52" s="162"/>
      <c r="WGK52" s="162"/>
      <c r="WGL52" s="162"/>
      <c r="WGM52" s="162"/>
      <c r="WGN52" s="162"/>
      <c r="WGO52" s="162"/>
      <c r="WGP52" s="162"/>
      <c r="WGQ52" s="162"/>
      <c r="WGR52" s="162"/>
      <c r="WGS52" s="162"/>
      <c r="WGT52" s="162"/>
      <c r="WGU52" s="162"/>
      <c r="WGV52" s="162"/>
      <c r="WGW52" s="162"/>
      <c r="WGX52" s="162"/>
      <c r="WGY52" s="162"/>
      <c r="WGZ52" s="162"/>
      <c r="WHA52" s="162"/>
      <c r="WHB52" s="162"/>
      <c r="WHC52" s="162"/>
      <c r="WHD52" s="162"/>
      <c r="WHE52" s="162"/>
      <c r="WHF52" s="162"/>
      <c r="WHG52" s="162"/>
      <c r="WHH52" s="162"/>
      <c r="WHI52" s="162"/>
      <c r="WHJ52" s="162"/>
      <c r="WHK52" s="162"/>
      <c r="WHL52" s="162"/>
      <c r="WHM52" s="162"/>
      <c r="WHN52" s="162"/>
      <c r="WHO52" s="162"/>
      <c r="WHP52" s="162"/>
      <c r="WHQ52" s="162"/>
      <c r="WHR52" s="162"/>
      <c r="WHS52" s="162"/>
      <c r="WHT52" s="162"/>
      <c r="WHU52" s="162"/>
      <c r="WHV52" s="162"/>
      <c r="WHW52" s="162"/>
      <c r="WHX52" s="162"/>
      <c r="WHY52" s="162"/>
      <c r="WHZ52" s="162"/>
      <c r="WIA52" s="162"/>
      <c r="WIB52" s="162"/>
      <c r="WIC52" s="162"/>
      <c r="WID52" s="162"/>
      <c r="WIE52" s="162"/>
      <c r="WIF52" s="162"/>
      <c r="WIG52" s="162"/>
      <c r="WIH52" s="162"/>
      <c r="WII52" s="162"/>
      <c r="WIJ52" s="162"/>
      <c r="WIK52" s="162"/>
      <c r="WIL52" s="162"/>
      <c r="WIM52" s="162"/>
      <c r="WIN52" s="162"/>
      <c r="WIO52" s="162"/>
      <c r="WIP52" s="162"/>
      <c r="WIQ52" s="162"/>
      <c r="WIR52" s="162"/>
      <c r="WIS52" s="162"/>
      <c r="WIT52" s="162"/>
      <c r="WIU52" s="162"/>
      <c r="WIV52" s="162"/>
      <c r="WIW52" s="162"/>
      <c r="WIX52" s="162"/>
      <c r="WIY52" s="162"/>
      <c r="WIZ52" s="162"/>
      <c r="WJA52" s="162"/>
      <c r="WJB52" s="162"/>
      <c r="WJC52" s="162"/>
      <c r="WJD52" s="162"/>
      <c r="WJE52" s="162"/>
      <c r="WJF52" s="162"/>
      <c r="WJG52" s="162"/>
      <c r="WJH52" s="162"/>
      <c r="WJI52" s="162"/>
      <c r="WJJ52" s="162"/>
      <c r="WJK52" s="162"/>
      <c r="WJL52" s="162"/>
      <c r="WJM52" s="162"/>
      <c r="WJN52" s="162"/>
      <c r="WJO52" s="162"/>
      <c r="WJP52" s="162"/>
      <c r="WJQ52" s="162"/>
      <c r="WJR52" s="162"/>
      <c r="WJS52" s="162"/>
      <c r="WJT52" s="162"/>
      <c r="WJU52" s="162"/>
      <c r="WJV52" s="162"/>
      <c r="WJW52" s="162"/>
      <c r="WJX52" s="162"/>
      <c r="WJY52" s="162"/>
      <c r="WJZ52" s="162"/>
      <c r="WKA52" s="162"/>
      <c r="WKB52" s="162"/>
      <c r="WKC52" s="162"/>
      <c r="WKD52" s="162"/>
      <c r="WKE52" s="162"/>
      <c r="WKF52" s="162"/>
      <c r="WKG52" s="162"/>
      <c r="WKH52" s="162"/>
      <c r="WKI52" s="162"/>
      <c r="WKJ52" s="162"/>
      <c r="WKK52" s="162"/>
      <c r="WKL52" s="162"/>
      <c r="WKM52" s="162"/>
      <c r="WKN52" s="162"/>
      <c r="WKO52" s="162"/>
      <c r="WKP52" s="162"/>
      <c r="WKQ52" s="162"/>
      <c r="WKR52" s="162"/>
      <c r="WKS52" s="162"/>
      <c r="WKT52" s="162"/>
      <c r="WKU52" s="162"/>
      <c r="WKV52" s="162"/>
      <c r="WKW52" s="162"/>
      <c r="WKX52" s="162"/>
      <c r="WKY52" s="162"/>
      <c r="WKZ52" s="162"/>
      <c r="WLA52" s="162"/>
      <c r="WLB52" s="162"/>
      <c r="WLC52" s="162"/>
      <c r="WLD52" s="162"/>
      <c r="WLE52" s="162"/>
      <c r="WLF52" s="162"/>
      <c r="WLG52" s="162"/>
      <c r="WLH52" s="162"/>
      <c r="WLI52" s="162"/>
      <c r="WLJ52" s="162"/>
      <c r="WLK52" s="162"/>
      <c r="WLL52" s="162"/>
      <c r="WLM52" s="162"/>
      <c r="WLN52" s="162"/>
      <c r="WLO52" s="162"/>
      <c r="WLP52" s="162"/>
      <c r="WLQ52" s="162"/>
      <c r="WLR52" s="162"/>
      <c r="WLS52" s="162"/>
      <c r="WLT52" s="162"/>
      <c r="WLU52" s="162"/>
      <c r="WLV52" s="162"/>
      <c r="WLW52" s="162"/>
      <c r="WLX52" s="162"/>
      <c r="WLY52" s="162"/>
      <c r="WLZ52" s="162"/>
      <c r="WMA52" s="162"/>
      <c r="WMB52" s="162"/>
      <c r="WMC52" s="162"/>
      <c r="WMD52" s="162"/>
      <c r="WME52" s="162"/>
      <c r="WMF52" s="162"/>
      <c r="WMG52" s="162"/>
      <c r="WMH52" s="162"/>
      <c r="WMI52" s="162"/>
      <c r="WMJ52" s="162"/>
      <c r="WMK52" s="162"/>
      <c r="WML52" s="162"/>
      <c r="WMM52" s="162"/>
      <c r="WMN52" s="162"/>
      <c r="WMO52" s="162"/>
      <c r="WMP52" s="162"/>
      <c r="WMQ52" s="162"/>
      <c r="WMR52" s="162"/>
      <c r="WMS52" s="162"/>
      <c r="WMT52" s="162"/>
      <c r="WMU52" s="162"/>
      <c r="WMV52" s="162"/>
      <c r="WMW52" s="162"/>
      <c r="WMX52" s="162"/>
      <c r="WMY52" s="162"/>
      <c r="WMZ52" s="162"/>
      <c r="WNA52" s="162"/>
      <c r="WNB52" s="162"/>
      <c r="WNC52" s="162"/>
      <c r="WND52" s="162"/>
      <c r="WNE52" s="162"/>
      <c r="WNF52" s="162"/>
      <c r="WNG52" s="162"/>
      <c r="WNH52" s="162"/>
      <c r="WNI52" s="162"/>
      <c r="WNJ52" s="162"/>
      <c r="WNK52" s="162"/>
      <c r="WNL52" s="162"/>
      <c r="WNM52" s="162"/>
      <c r="WNN52" s="162"/>
      <c r="WNO52" s="162"/>
      <c r="WNP52" s="162"/>
      <c r="WNQ52" s="162"/>
      <c r="WNR52" s="162"/>
      <c r="WNS52" s="162"/>
      <c r="WNT52" s="162"/>
      <c r="WNU52" s="162"/>
      <c r="WNV52" s="162"/>
      <c r="WNW52" s="162"/>
      <c r="WNX52" s="162"/>
      <c r="WNY52" s="162"/>
      <c r="WNZ52" s="162"/>
      <c r="WOA52" s="162"/>
      <c r="WOB52" s="162"/>
      <c r="WOC52" s="162"/>
      <c r="WOD52" s="162"/>
      <c r="WOE52" s="162"/>
      <c r="WOF52" s="162"/>
      <c r="WOG52" s="162"/>
      <c r="WOH52" s="162"/>
      <c r="WOI52" s="162"/>
      <c r="WOJ52" s="162"/>
      <c r="WOK52" s="162"/>
      <c r="WOL52" s="162"/>
      <c r="WOM52" s="162"/>
      <c r="WON52" s="162"/>
      <c r="WOO52" s="162"/>
      <c r="WOP52" s="162"/>
      <c r="WOQ52" s="162"/>
      <c r="WOR52" s="162"/>
      <c r="WOS52" s="162"/>
      <c r="WOT52" s="162"/>
      <c r="WOU52" s="162"/>
      <c r="WOV52" s="162"/>
      <c r="WOW52" s="162"/>
      <c r="WOX52" s="162"/>
      <c r="WOY52" s="162"/>
      <c r="WOZ52" s="162"/>
      <c r="WPA52" s="162"/>
      <c r="WPB52" s="162"/>
      <c r="WPC52" s="162"/>
      <c r="WPD52" s="162"/>
      <c r="WPE52" s="162"/>
      <c r="WPF52" s="162"/>
      <c r="WPG52" s="162"/>
      <c r="WPH52" s="162"/>
      <c r="WPI52" s="162"/>
      <c r="WPJ52" s="162"/>
      <c r="WPK52" s="162"/>
      <c r="WPL52" s="162"/>
      <c r="WPM52" s="162"/>
      <c r="WPN52" s="162"/>
      <c r="WPO52" s="162"/>
      <c r="WPP52" s="162"/>
      <c r="WPQ52" s="162"/>
      <c r="WPR52" s="162"/>
      <c r="WPS52" s="162"/>
      <c r="WPT52" s="162"/>
      <c r="WPU52" s="162"/>
      <c r="WPV52" s="162"/>
      <c r="WPW52" s="162"/>
      <c r="WPX52" s="162"/>
      <c r="WPY52" s="162"/>
      <c r="WPZ52" s="162"/>
      <c r="WQA52" s="162"/>
      <c r="WQB52" s="162"/>
      <c r="WQC52" s="162"/>
      <c r="WQD52" s="162"/>
      <c r="WQE52" s="162"/>
      <c r="WQF52" s="162"/>
      <c r="WQG52" s="162"/>
      <c r="WQH52" s="162"/>
      <c r="WQI52" s="162"/>
      <c r="WQJ52" s="162"/>
      <c r="WQK52" s="162"/>
      <c r="WQL52" s="162"/>
      <c r="WQM52" s="162"/>
      <c r="WQN52" s="162"/>
      <c r="WQO52" s="162"/>
      <c r="WQP52" s="162"/>
      <c r="WQQ52" s="162"/>
      <c r="WQR52" s="162"/>
      <c r="WQS52" s="162"/>
      <c r="WQT52" s="162"/>
      <c r="WQU52" s="162"/>
      <c r="WQV52" s="162"/>
      <c r="WQW52" s="162"/>
      <c r="WQX52" s="162"/>
      <c r="WQY52" s="162"/>
      <c r="WQZ52" s="162"/>
      <c r="WRA52" s="162"/>
      <c r="WRB52" s="162"/>
      <c r="WRC52" s="162"/>
      <c r="WRD52" s="162"/>
      <c r="WRE52" s="162"/>
      <c r="WRF52" s="162"/>
      <c r="WRG52" s="162"/>
      <c r="WRH52" s="162"/>
      <c r="WRI52" s="162"/>
      <c r="WRJ52" s="162"/>
      <c r="WRK52" s="162"/>
      <c r="WRL52" s="162"/>
      <c r="WRM52" s="162"/>
      <c r="WRN52" s="162"/>
      <c r="WRO52" s="162"/>
      <c r="WRP52" s="162"/>
      <c r="WRQ52" s="162"/>
      <c r="WRR52" s="162"/>
      <c r="WRS52" s="162"/>
      <c r="WRT52" s="162"/>
      <c r="WRU52" s="162"/>
      <c r="WRV52" s="162"/>
      <c r="WRW52" s="162"/>
      <c r="WRX52" s="162"/>
      <c r="WRY52" s="162"/>
      <c r="WRZ52" s="162"/>
      <c r="WSA52" s="162"/>
      <c r="WSB52" s="162"/>
      <c r="WSC52" s="162"/>
      <c r="WSD52" s="162"/>
      <c r="WSE52" s="162"/>
      <c r="WSF52" s="162"/>
      <c r="WSG52" s="162"/>
      <c r="WSH52" s="162"/>
      <c r="WSI52" s="162"/>
      <c r="WSJ52" s="162"/>
      <c r="WSK52" s="162"/>
      <c r="WSL52" s="162"/>
      <c r="WSM52" s="162"/>
      <c r="WSN52" s="162"/>
      <c r="WSO52" s="162"/>
      <c r="WSP52" s="162"/>
      <c r="WSQ52" s="162"/>
      <c r="WSR52" s="162"/>
      <c r="WSS52" s="162"/>
      <c r="WST52" s="162"/>
      <c r="WSU52" s="162"/>
      <c r="WSV52" s="162"/>
      <c r="WSW52" s="162"/>
      <c r="WSX52" s="162"/>
      <c r="WSY52" s="162"/>
      <c r="WSZ52" s="162"/>
      <c r="WTA52" s="162"/>
      <c r="WTB52" s="162"/>
      <c r="WTC52" s="162"/>
      <c r="WTD52" s="162"/>
      <c r="WTE52" s="162"/>
      <c r="WTF52" s="162"/>
      <c r="WTG52" s="162"/>
      <c r="WTH52" s="162"/>
      <c r="WTI52" s="162"/>
      <c r="WTJ52" s="162"/>
      <c r="WTK52" s="162"/>
      <c r="WTL52" s="162"/>
      <c r="WTM52" s="162"/>
      <c r="WTN52" s="162"/>
      <c r="WTO52" s="162"/>
      <c r="WTP52" s="162"/>
      <c r="WTQ52" s="162"/>
      <c r="WTR52" s="162"/>
      <c r="WTS52" s="162"/>
      <c r="WTT52" s="162"/>
      <c r="WTU52" s="162"/>
      <c r="WTV52" s="162"/>
      <c r="WTW52" s="162"/>
      <c r="WTX52" s="162"/>
      <c r="WTY52" s="162"/>
      <c r="WTZ52" s="162"/>
      <c r="WUA52" s="162"/>
      <c r="WUB52" s="162"/>
      <c r="WUC52" s="162"/>
      <c r="WUD52" s="162"/>
      <c r="WUE52" s="162"/>
      <c r="WUF52" s="162"/>
      <c r="WUG52" s="162"/>
      <c r="WUH52" s="162"/>
      <c r="WUI52" s="162"/>
      <c r="WUJ52" s="162"/>
      <c r="WUK52" s="162"/>
      <c r="WUL52" s="162"/>
      <c r="WUM52" s="162"/>
      <c r="WUN52" s="162"/>
      <c r="WUO52" s="162"/>
      <c r="WUP52" s="162"/>
      <c r="WUQ52" s="162"/>
      <c r="WUR52" s="162"/>
      <c r="WUS52" s="162"/>
      <c r="WUT52" s="162"/>
      <c r="WUU52" s="162"/>
      <c r="WUV52" s="162"/>
      <c r="WUW52" s="162"/>
      <c r="WUX52" s="162"/>
      <c r="WUY52" s="162"/>
      <c r="WUZ52" s="162"/>
      <c r="WVA52" s="162"/>
      <c r="WVB52" s="162"/>
      <c r="WVC52" s="162"/>
      <c r="WVD52" s="162"/>
      <c r="WVE52" s="162"/>
      <c r="WVF52" s="162"/>
      <c r="WVG52" s="162"/>
      <c r="WVH52" s="162"/>
      <c r="WVI52" s="162"/>
      <c r="WVJ52" s="162"/>
      <c r="WVK52" s="162"/>
      <c r="WVL52" s="162"/>
      <c r="WVM52" s="162"/>
      <c r="WVN52" s="162"/>
      <c r="WVO52" s="162"/>
      <c r="WVP52" s="162"/>
      <c r="WVQ52" s="162"/>
      <c r="WVR52" s="162"/>
      <c r="WVS52" s="162"/>
      <c r="WVT52" s="162"/>
      <c r="WVU52" s="162"/>
      <c r="WVV52" s="162"/>
      <c r="WVW52" s="162"/>
      <c r="WVX52" s="162"/>
      <c r="WVY52" s="162"/>
      <c r="WVZ52" s="162"/>
      <c r="WWA52" s="162"/>
      <c r="WWB52" s="162"/>
      <c r="WWC52" s="162"/>
      <c r="WWD52" s="162"/>
      <c r="WWE52" s="162"/>
      <c r="WWF52" s="162"/>
      <c r="WWG52" s="162"/>
      <c r="WWH52" s="162"/>
      <c r="WWI52" s="162"/>
      <c r="WWJ52" s="162"/>
      <c r="WWK52" s="162"/>
      <c r="WWL52" s="162"/>
      <c r="WWM52" s="162"/>
      <c r="WWN52" s="162"/>
      <c r="WWO52" s="162"/>
      <c r="WWP52" s="162"/>
      <c r="WWQ52" s="162"/>
      <c r="WWR52" s="162"/>
      <c r="WWS52" s="162"/>
      <c r="WWT52" s="162"/>
      <c r="WWU52" s="162"/>
      <c r="WWV52" s="162"/>
      <c r="WWW52" s="162"/>
      <c r="WWX52" s="162"/>
      <c r="WWY52" s="162"/>
      <c r="WWZ52" s="162"/>
      <c r="WXA52" s="162"/>
      <c r="WXB52" s="162"/>
      <c r="WXC52" s="162"/>
      <c r="WXD52" s="162"/>
      <c r="WXE52" s="162"/>
      <c r="WXF52" s="162"/>
      <c r="WXG52" s="162"/>
      <c r="WXH52" s="162"/>
      <c r="WXI52" s="162"/>
      <c r="WXJ52" s="162"/>
      <c r="WXK52" s="162"/>
      <c r="WXL52" s="162"/>
      <c r="WXM52" s="162"/>
      <c r="WXN52" s="162"/>
      <c r="WXO52" s="162"/>
      <c r="WXP52" s="162"/>
      <c r="WXQ52" s="162"/>
      <c r="WXR52" s="162"/>
      <c r="WXS52" s="162"/>
      <c r="WXT52" s="162"/>
      <c r="WXU52" s="162"/>
      <c r="WXV52" s="162"/>
      <c r="WXW52" s="162"/>
      <c r="WXX52" s="162"/>
      <c r="WXY52" s="162"/>
      <c r="WXZ52" s="162"/>
      <c r="WYA52" s="162"/>
      <c r="WYB52" s="162"/>
      <c r="WYC52" s="162"/>
      <c r="WYD52" s="162"/>
      <c r="WYE52" s="162"/>
      <c r="WYF52" s="162"/>
      <c r="WYG52" s="162"/>
      <c r="WYH52" s="162"/>
      <c r="WYI52" s="162"/>
      <c r="WYJ52" s="162"/>
      <c r="WYK52" s="162"/>
      <c r="WYL52" s="162"/>
      <c r="WYM52" s="162"/>
      <c r="WYN52" s="162"/>
      <c r="WYO52" s="162"/>
      <c r="WYP52" s="162"/>
      <c r="WYQ52" s="162"/>
      <c r="WYR52" s="162"/>
      <c r="WYS52" s="162"/>
      <c r="WYT52" s="162"/>
      <c r="WYU52" s="162"/>
      <c r="WYV52" s="162"/>
      <c r="WYW52" s="162"/>
      <c r="WYX52" s="162"/>
      <c r="WYY52" s="162"/>
      <c r="WYZ52" s="162"/>
      <c r="WZA52" s="162"/>
      <c r="WZB52" s="162"/>
      <c r="WZC52" s="162"/>
      <c r="WZD52" s="162"/>
      <c r="WZE52" s="162"/>
      <c r="WZF52" s="162"/>
      <c r="WZG52" s="162"/>
      <c r="WZH52" s="162"/>
      <c r="WZI52" s="162"/>
      <c r="WZJ52" s="162"/>
      <c r="WZK52" s="162"/>
      <c r="WZL52" s="162"/>
      <c r="WZM52" s="162"/>
      <c r="WZN52" s="162"/>
      <c r="WZO52" s="162"/>
      <c r="WZP52" s="162"/>
      <c r="WZQ52" s="162"/>
      <c r="WZR52" s="162"/>
      <c r="WZS52" s="162"/>
      <c r="WZT52" s="162"/>
      <c r="WZU52" s="162"/>
      <c r="WZV52" s="162"/>
      <c r="WZW52" s="162"/>
      <c r="WZX52" s="162"/>
      <c r="WZY52" s="162"/>
      <c r="WZZ52" s="162"/>
      <c r="XAA52" s="162"/>
      <c r="XAB52" s="162"/>
      <c r="XAC52" s="162"/>
      <c r="XAD52" s="162"/>
      <c r="XAE52" s="162"/>
      <c r="XAF52" s="162"/>
      <c r="XAG52" s="162"/>
      <c r="XAH52" s="162"/>
      <c r="XAI52" s="162"/>
      <c r="XAJ52" s="162"/>
      <c r="XAK52" s="162"/>
      <c r="XAL52" s="162"/>
      <c r="XAM52" s="162"/>
      <c r="XAN52" s="162"/>
      <c r="XAO52" s="162"/>
      <c r="XAP52" s="162"/>
      <c r="XAQ52" s="162"/>
      <c r="XAR52" s="162"/>
      <c r="XAS52" s="162"/>
      <c r="XAT52" s="162"/>
      <c r="XAU52" s="162"/>
      <c r="XAV52" s="162"/>
      <c r="XAW52" s="162"/>
      <c r="XAX52" s="162"/>
      <c r="XAY52" s="162"/>
      <c r="XAZ52" s="162"/>
      <c r="XBA52" s="162"/>
      <c r="XBB52" s="162"/>
      <c r="XBC52" s="162"/>
      <c r="XBD52" s="162"/>
      <c r="XBE52" s="162"/>
      <c r="XBF52" s="162"/>
      <c r="XBG52" s="162"/>
      <c r="XBH52" s="162"/>
      <c r="XBI52" s="162"/>
      <c r="XBJ52" s="162"/>
      <c r="XBK52" s="162"/>
      <c r="XBL52" s="162"/>
      <c r="XBM52" s="162"/>
      <c r="XBN52" s="162"/>
      <c r="XBO52" s="162"/>
      <c r="XBP52" s="162"/>
      <c r="XBQ52" s="162"/>
      <c r="XBR52" s="162"/>
      <c r="XBS52" s="162"/>
      <c r="XBT52" s="162"/>
      <c r="XBU52" s="162"/>
      <c r="XBV52" s="162"/>
      <c r="XBW52" s="162"/>
      <c r="XBX52" s="162"/>
      <c r="XBY52" s="162"/>
      <c r="XBZ52" s="162"/>
      <c r="XCA52" s="162"/>
      <c r="XCB52" s="162"/>
      <c r="XCC52" s="162"/>
      <c r="XCD52" s="162"/>
      <c r="XCE52" s="162"/>
      <c r="XCF52" s="162"/>
      <c r="XCG52" s="162"/>
      <c r="XCH52" s="162"/>
      <c r="XCI52" s="162"/>
      <c r="XCJ52" s="162"/>
      <c r="XCK52" s="162"/>
      <c r="XCL52" s="162"/>
      <c r="XCM52" s="162"/>
      <c r="XCN52" s="162"/>
      <c r="XCO52" s="162"/>
      <c r="XCP52" s="162"/>
      <c r="XCQ52" s="162"/>
      <c r="XCR52" s="162"/>
      <c r="XCS52" s="162"/>
      <c r="XCT52" s="162"/>
      <c r="XCU52" s="162"/>
      <c r="XCV52" s="162"/>
      <c r="XCW52" s="162"/>
      <c r="XCX52" s="162"/>
      <c r="XCY52" s="162"/>
      <c r="XCZ52" s="162"/>
      <c r="XDA52" s="162"/>
      <c r="XDB52" s="162"/>
      <c r="XDC52" s="162"/>
      <c r="XDD52" s="162"/>
      <c r="XDE52" s="162"/>
      <c r="XDF52" s="162"/>
      <c r="XDG52" s="162"/>
      <c r="XDH52" s="162"/>
      <c r="XDI52" s="162"/>
      <c r="XDJ52" s="162"/>
      <c r="XDK52" s="162"/>
      <c r="XDL52" s="162"/>
      <c r="XDM52" s="162"/>
      <c r="XDN52" s="162"/>
      <c r="XDO52" s="162"/>
      <c r="XDP52" s="162"/>
      <c r="XDQ52" s="162"/>
      <c r="XDR52" s="162"/>
      <c r="XDS52" s="162"/>
      <c r="XDT52" s="162"/>
      <c r="XDU52" s="162"/>
      <c r="XDV52" s="162"/>
      <c r="XDW52" s="162"/>
      <c r="XDX52" s="162"/>
      <c r="XDY52" s="162"/>
      <c r="XDZ52" s="162"/>
      <c r="XEA52" s="162"/>
      <c r="XEB52" s="162"/>
      <c r="XEC52" s="162"/>
      <c r="XED52" s="162"/>
      <c r="XEE52" s="162"/>
      <c r="XEF52" s="162"/>
      <c r="XEG52" s="162"/>
      <c r="XEH52" s="162"/>
      <c r="XEI52" s="162"/>
      <c r="XEJ52" s="162"/>
      <c r="XEK52" s="162"/>
      <c r="XEL52" s="162"/>
      <c r="XEM52" s="162"/>
      <c r="XEN52" s="162"/>
      <c r="XEO52" s="162"/>
      <c r="XEP52" s="162"/>
      <c r="XEQ52" s="162"/>
      <c r="XER52" s="162"/>
      <c r="XES52" s="162"/>
      <c r="XET52" s="162"/>
      <c r="XEU52" s="162"/>
      <c r="XEV52" s="162"/>
      <c r="XEW52" s="162"/>
      <c r="XEX52" s="162"/>
      <c r="XEY52" s="162"/>
    </row>
    <row r="53" spans="1:16379" s="162" customFormat="1" ht="9" hidden="1" customHeight="1" outlineLevel="1">
      <c r="A53" s="305"/>
      <c r="B53" s="479"/>
      <c r="C53" s="290">
        <v>2016</v>
      </c>
      <c r="D53" s="332" t="s">
        <v>187</v>
      </c>
      <c r="E53" s="240">
        <v>96.46</v>
      </c>
      <c r="F53" s="291">
        <v>6090.59</v>
      </c>
      <c r="G53" s="240">
        <v>19.82</v>
      </c>
      <c r="H53" s="291">
        <v>905.85</v>
      </c>
      <c r="I53" s="240">
        <v>44.93</v>
      </c>
      <c r="J53" s="291">
        <v>23946.46</v>
      </c>
      <c r="K53" s="240">
        <v>19.27</v>
      </c>
      <c r="L53" s="292">
        <v>2295.2199999999998</v>
      </c>
    </row>
    <row r="54" spans="1:16379" s="162" customFormat="1" ht="9" customHeight="1" collapsed="1">
      <c r="A54" s="305"/>
      <c r="B54" s="479"/>
      <c r="C54" s="290">
        <v>2020</v>
      </c>
      <c r="D54" s="332" t="s">
        <v>187</v>
      </c>
      <c r="E54" s="240">
        <v>90.65</v>
      </c>
      <c r="F54" s="291">
        <v>6760.8</v>
      </c>
      <c r="G54" s="240">
        <v>17.79</v>
      </c>
      <c r="H54" s="291">
        <v>777.44</v>
      </c>
      <c r="I54" s="240">
        <v>34.369999999999997</v>
      </c>
      <c r="J54" s="291">
        <v>30090.62</v>
      </c>
      <c r="K54" s="240">
        <v>15.08</v>
      </c>
      <c r="L54" s="292">
        <v>3032.02</v>
      </c>
    </row>
    <row r="55" spans="1:16379" s="162" customFormat="1" ht="9" customHeight="1">
      <c r="A55" s="305"/>
      <c r="B55" s="479"/>
      <c r="C55" s="290">
        <v>2023</v>
      </c>
      <c r="D55" s="332" t="s">
        <v>187</v>
      </c>
      <c r="E55" s="332" t="s">
        <v>186</v>
      </c>
      <c r="F55" s="334" t="s">
        <v>188</v>
      </c>
      <c r="G55" s="332" t="s">
        <v>186</v>
      </c>
      <c r="H55" s="334" t="s">
        <v>184</v>
      </c>
      <c r="I55" s="332" t="s">
        <v>188</v>
      </c>
      <c r="J55" s="334" t="s">
        <v>184</v>
      </c>
      <c r="K55" s="332" t="s">
        <v>184</v>
      </c>
      <c r="L55" s="335" t="s">
        <v>174</v>
      </c>
    </row>
    <row r="56" spans="1:16379" s="162" customFormat="1" ht="9" hidden="1" customHeight="1" outlineLevel="1">
      <c r="A56" s="305"/>
      <c r="B56" s="479" t="s">
        <v>72</v>
      </c>
      <c r="C56" s="290">
        <v>2010</v>
      </c>
      <c r="D56" s="332" t="s">
        <v>187</v>
      </c>
      <c r="E56" s="240">
        <v>199.62</v>
      </c>
      <c r="F56" s="291">
        <v>19506.21</v>
      </c>
      <c r="G56" s="240">
        <v>82.6</v>
      </c>
      <c r="H56" s="291">
        <v>3720.04</v>
      </c>
      <c r="I56" s="240">
        <v>24.45</v>
      </c>
      <c r="J56" s="291">
        <v>13921.52</v>
      </c>
      <c r="K56" s="240">
        <v>8.99</v>
      </c>
      <c r="L56" s="292">
        <v>1126.6099999999999</v>
      </c>
    </row>
    <row r="57" spans="1:16379" s="162" customFormat="1" ht="9" hidden="1" customHeight="1" outlineLevel="1">
      <c r="A57" s="305"/>
      <c r="B57" s="479"/>
      <c r="C57" s="290">
        <v>2013</v>
      </c>
      <c r="D57" s="332" t="s">
        <v>187</v>
      </c>
      <c r="E57" s="240">
        <v>180.41</v>
      </c>
      <c r="F57" s="291">
        <v>18905.86</v>
      </c>
      <c r="G57" s="240">
        <v>92.54</v>
      </c>
      <c r="H57" s="291">
        <v>3737.18</v>
      </c>
      <c r="I57" s="240">
        <v>18.52</v>
      </c>
      <c r="J57" s="291">
        <v>13467.85</v>
      </c>
      <c r="K57" s="240">
        <v>7.21</v>
      </c>
      <c r="L57" s="292">
        <v>1073.04</v>
      </c>
    </row>
    <row r="58" spans="1:16379" s="162" customFormat="1" ht="9" hidden="1" customHeight="1" outlineLevel="1">
      <c r="A58" s="305"/>
      <c r="B58" s="479"/>
      <c r="C58" s="290">
        <v>2016</v>
      </c>
      <c r="D58" s="332" t="s">
        <v>187</v>
      </c>
      <c r="E58" s="240">
        <v>169.86</v>
      </c>
      <c r="F58" s="291">
        <v>19024.060000000001</v>
      </c>
      <c r="G58" s="240">
        <v>64.42</v>
      </c>
      <c r="H58" s="291">
        <v>3678.42</v>
      </c>
      <c r="I58" s="240">
        <v>16.32</v>
      </c>
      <c r="J58" s="291">
        <v>13599.22</v>
      </c>
      <c r="K58" s="240">
        <v>7</v>
      </c>
      <c r="L58" s="292">
        <v>952.17</v>
      </c>
    </row>
    <row r="59" spans="1:16379" s="162" customFormat="1" ht="9" customHeight="1" collapsed="1">
      <c r="A59" s="305"/>
      <c r="B59" s="479"/>
      <c r="C59" s="290">
        <v>2020</v>
      </c>
      <c r="D59" s="332" t="s">
        <v>187</v>
      </c>
      <c r="E59" s="240">
        <v>146.22999999999999</v>
      </c>
      <c r="F59" s="291">
        <v>17525.62</v>
      </c>
      <c r="G59" s="240">
        <v>56.2</v>
      </c>
      <c r="H59" s="291">
        <v>3486.91</v>
      </c>
      <c r="I59" s="240">
        <v>14.4</v>
      </c>
      <c r="J59" s="291">
        <v>13432.72</v>
      </c>
      <c r="K59" s="240">
        <v>6.86</v>
      </c>
      <c r="L59" s="292">
        <v>967.62</v>
      </c>
    </row>
    <row r="60" spans="1:16379" s="162" customFormat="1" ht="9" customHeight="1">
      <c r="A60" s="305"/>
      <c r="B60" s="479"/>
      <c r="C60" s="290">
        <v>2023</v>
      </c>
      <c r="D60" s="332" t="s">
        <v>187</v>
      </c>
      <c r="E60" s="240">
        <v>132.51</v>
      </c>
      <c r="F60" s="291">
        <v>16705.099999999999</v>
      </c>
      <c r="G60" s="240">
        <v>46.77</v>
      </c>
      <c r="H60" s="291">
        <v>3290.24</v>
      </c>
      <c r="I60" s="240">
        <v>14.19</v>
      </c>
      <c r="J60" s="291">
        <v>12265.21</v>
      </c>
      <c r="K60" s="240">
        <v>5.84</v>
      </c>
      <c r="L60" s="292">
        <v>842.52</v>
      </c>
    </row>
    <row r="61" spans="1:16379" s="293" customFormat="1" ht="9" hidden="1" customHeight="1" outlineLevel="1">
      <c r="A61" s="305"/>
      <c r="B61" s="479" t="s">
        <v>103</v>
      </c>
      <c r="C61" s="290">
        <v>2010</v>
      </c>
      <c r="D61" s="332" t="s">
        <v>187</v>
      </c>
      <c r="E61" s="240">
        <v>47.34</v>
      </c>
      <c r="F61" s="291">
        <v>497.1</v>
      </c>
      <c r="G61" s="240">
        <v>41.34</v>
      </c>
      <c r="H61" s="291">
        <v>211.56</v>
      </c>
      <c r="I61" s="240">
        <v>128.06</v>
      </c>
      <c r="J61" s="291">
        <v>1501.18</v>
      </c>
      <c r="K61" s="240">
        <v>30.79</v>
      </c>
      <c r="L61" s="292">
        <v>261.45999999999998</v>
      </c>
      <c r="M61" s="162"/>
      <c r="N61" s="162"/>
      <c r="O61" s="294"/>
    </row>
    <row r="62" spans="1:16379" s="293" customFormat="1" ht="9" hidden="1" customHeight="1" outlineLevel="1">
      <c r="A62" s="305"/>
      <c r="B62" s="479"/>
      <c r="C62" s="290">
        <v>2013</v>
      </c>
      <c r="D62" s="332" t="s">
        <v>187</v>
      </c>
      <c r="E62" s="240">
        <v>34.99</v>
      </c>
      <c r="F62" s="291">
        <v>453.2</v>
      </c>
      <c r="G62" s="240">
        <v>30.15</v>
      </c>
      <c r="H62" s="291">
        <v>172.92</v>
      </c>
      <c r="I62" s="240">
        <v>75.59</v>
      </c>
      <c r="J62" s="291">
        <v>1186.46</v>
      </c>
      <c r="K62" s="240">
        <v>39.159999999999997</v>
      </c>
      <c r="L62" s="292">
        <v>131.51</v>
      </c>
      <c r="M62" s="162"/>
      <c r="N62" s="162"/>
      <c r="O62" s="294"/>
    </row>
    <row r="63" spans="1:16379" s="293" customFormat="1" ht="9" hidden="1" customHeight="1" outlineLevel="1">
      <c r="A63" s="305"/>
      <c r="B63" s="479"/>
      <c r="C63" s="290">
        <v>2016</v>
      </c>
      <c r="D63" s="332" t="s">
        <v>187</v>
      </c>
      <c r="E63" s="240">
        <v>24.1</v>
      </c>
      <c r="F63" s="291">
        <v>418.44</v>
      </c>
      <c r="G63" s="240">
        <v>18.829999999999998</v>
      </c>
      <c r="H63" s="291">
        <v>148.28</v>
      </c>
      <c r="I63" s="240">
        <v>54.83</v>
      </c>
      <c r="J63" s="291">
        <v>944.88</v>
      </c>
      <c r="K63" s="240">
        <v>27.4</v>
      </c>
      <c r="L63" s="292">
        <v>114.91</v>
      </c>
      <c r="M63" s="162"/>
      <c r="N63" s="162"/>
      <c r="O63" s="294"/>
    </row>
    <row r="64" spans="1:16379" s="293" customFormat="1" ht="9" customHeight="1" collapsed="1">
      <c r="A64" s="305"/>
      <c r="B64" s="479"/>
      <c r="C64" s="290">
        <v>2020</v>
      </c>
      <c r="D64" s="332" t="s">
        <v>187</v>
      </c>
      <c r="E64" s="240">
        <v>18.5</v>
      </c>
      <c r="F64" s="291">
        <v>419.6</v>
      </c>
      <c r="G64" s="240">
        <v>11.9</v>
      </c>
      <c r="H64" s="291">
        <v>101.49</v>
      </c>
      <c r="I64" s="240">
        <v>45.81</v>
      </c>
      <c r="J64" s="291">
        <v>1156.94</v>
      </c>
      <c r="K64" s="240">
        <v>21</v>
      </c>
      <c r="L64" s="292">
        <v>115.59</v>
      </c>
      <c r="M64" s="162"/>
      <c r="N64" s="162"/>
      <c r="O64" s="294"/>
    </row>
    <row r="65" spans="1:15" s="293" customFormat="1" ht="9" customHeight="1">
      <c r="A65" s="305"/>
      <c r="B65" s="479"/>
      <c r="C65" s="290">
        <v>2023</v>
      </c>
      <c r="D65" s="332" t="s">
        <v>187</v>
      </c>
      <c r="E65" s="240">
        <v>16.260000000000002</v>
      </c>
      <c r="F65" s="291">
        <v>420.45</v>
      </c>
      <c r="G65" s="240">
        <v>4.9800000000000004</v>
      </c>
      <c r="H65" s="291">
        <v>75.86</v>
      </c>
      <c r="I65" s="240">
        <v>35.71</v>
      </c>
      <c r="J65" s="291">
        <v>905.33</v>
      </c>
      <c r="K65" s="240">
        <v>14.46</v>
      </c>
      <c r="L65" s="292">
        <v>88.78</v>
      </c>
      <c r="M65" s="162"/>
      <c r="N65" s="162"/>
      <c r="O65" s="294"/>
    </row>
    <row r="66" spans="1:15" s="162" customFormat="1" ht="9" hidden="1" customHeight="1" outlineLevel="1">
      <c r="A66" s="305"/>
      <c r="B66" s="479" t="s">
        <v>74</v>
      </c>
      <c r="C66" s="290">
        <v>2010</v>
      </c>
      <c r="D66" s="332" t="s">
        <v>187</v>
      </c>
      <c r="E66" s="240">
        <v>125.88</v>
      </c>
      <c r="F66" s="291">
        <v>5952.99</v>
      </c>
      <c r="G66" s="240">
        <v>52.13</v>
      </c>
      <c r="H66" s="291">
        <v>1832.37</v>
      </c>
      <c r="I66" s="240">
        <v>26.2</v>
      </c>
      <c r="J66" s="291">
        <v>9331.31</v>
      </c>
      <c r="K66" s="240">
        <v>8.9</v>
      </c>
      <c r="L66" s="292">
        <v>622.91</v>
      </c>
    </row>
    <row r="67" spans="1:15" s="162" customFormat="1" ht="9" hidden="1" customHeight="1" outlineLevel="1">
      <c r="A67" s="305"/>
      <c r="B67" s="479"/>
      <c r="C67" s="17">
        <v>2013</v>
      </c>
      <c r="D67" s="332" t="s">
        <v>187</v>
      </c>
      <c r="E67" s="240">
        <v>105.97</v>
      </c>
      <c r="F67" s="291">
        <v>5704.93</v>
      </c>
      <c r="G67" s="240">
        <v>39.6</v>
      </c>
      <c r="H67" s="291">
        <v>1762.46</v>
      </c>
      <c r="I67" s="240">
        <v>23.64</v>
      </c>
      <c r="J67" s="291">
        <v>8598.4599999999991</v>
      </c>
      <c r="K67" s="240">
        <v>10.26</v>
      </c>
      <c r="L67" s="292">
        <v>595.75</v>
      </c>
    </row>
    <row r="68" spans="1:15" s="162" customFormat="1" ht="9" hidden="1" customHeight="1" outlineLevel="1">
      <c r="A68" s="305"/>
      <c r="B68" s="479"/>
      <c r="C68" s="290">
        <v>2016</v>
      </c>
      <c r="D68" s="332" t="s">
        <v>187</v>
      </c>
      <c r="E68" s="240">
        <v>97.56</v>
      </c>
      <c r="F68" s="291">
        <v>6114.51</v>
      </c>
      <c r="G68" s="240">
        <v>53.38</v>
      </c>
      <c r="H68" s="291">
        <v>2010.09</v>
      </c>
      <c r="I68" s="240">
        <v>24.95</v>
      </c>
      <c r="J68" s="291">
        <v>8375.52</v>
      </c>
      <c r="K68" s="240">
        <v>8.57</v>
      </c>
      <c r="L68" s="292">
        <v>594.55999999999995</v>
      </c>
    </row>
    <row r="69" spans="1:15" s="162" customFormat="1" ht="9" customHeight="1" collapsed="1">
      <c r="A69" s="305"/>
      <c r="B69" s="479"/>
      <c r="C69" s="290">
        <v>2020</v>
      </c>
      <c r="D69" s="332" t="s">
        <v>187</v>
      </c>
      <c r="E69" s="240">
        <v>96.18</v>
      </c>
      <c r="F69" s="291">
        <v>6000.7</v>
      </c>
      <c r="G69" s="240">
        <v>36.21</v>
      </c>
      <c r="H69" s="291">
        <v>1943.88</v>
      </c>
      <c r="I69" s="240">
        <v>38.15</v>
      </c>
      <c r="J69" s="291">
        <v>8727.4500000000007</v>
      </c>
      <c r="K69" s="240">
        <v>14.66</v>
      </c>
      <c r="L69" s="292">
        <v>757.73</v>
      </c>
    </row>
    <row r="70" spans="1:15" s="162" customFormat="1" ht="9" customHeight="1">
      <c r="A70" s="305"/>
      <c r="B70" s="479"/>
      <c r="C70" s="290">
        <v>2023</v>
      </c>
      <c r="D70" s="332" t="s">
        <v>187</v>
      </c>
      <c r="E70" s="332" t="s">
        <v>186</v>
      </c>
      <c r="F70" s="334" t="s">
        <v>188</v>
      </c>
      <c r="G70" s="332" t="s">
        <v>186</v>
      </c>
      <c r="H70" s="334" t="s">
        <v>184</v>
      </c>
      <c r="I70" s="332" t="s">
        <v>188</v>
      </c>
      <c r="J70" s="334" t="s">
        <v>184</v>
      </c>
      <c r="K70" s="332" t="s">
        <v>184</v>
      </c>
      <c r="L70" s="335" t="s">
        <v>174</v>
      </c>
    </row>
    <row r="71" spans="1:15" s="162" customFormat="1" ht="9" hidden="1" customHeight="1" outlineLevel="1">
      <c r="A71" s="305"/>
      <c r="B71" s="479" t="s">
        <v>83</v>
      </c>
      <c r="C71" s="290">
        <v>2010</v>
      </c>
      <c r="D71" s="332" t="s">
        <v>187</v>
      </c>
      <c r="E71" s="240">
        <v>0.28000000000000003</v>
      </c>
      <c r="F71" s="291">
        <v>53.41</v>
      </c>
      <c r="G71" s="240">
        <v>0.2</v>
      </c>
      <c r="H71" s="291">
        <v>20.52</v>
      </c>
      <c r="I71" s="240">
        <v>0.63</v>
      </c>
      <c r="J71" s="291">
        <v>330.39</v>
      </c>
      <c r="K71" s="240">
        <v>0.3</v>
      </c>
      <c r="L71" s="292">
        <v>34.47</v>
      </c>
      <c r="O71" s="294"/>
    </row>
    <row r="72" spans="1:15" s="162" customFormat="1" ht="9" hidden="1" customHeight="1" outlineLevel="1">
      <c r="A72" s="305"/>
      <c r="B72" s="479"/>
      <c r="C72" s="290">
        <v>2013</v>
      </c>
      <c r="D72" s="332" t="s">
        <v>187</v>
      </c>
      <c r="E72" s="240">
        <v>0.25</v>
      </c>
      <c r="F72" s="291">
        <v>53.27</v>
      </c>
      <c r="G72" s="240">
        <v>0.19</v>
      </c>
      <c r="H72" s="291">
        <v>21.67</v>
      </c>
      <c r="I72" s="240">
        <v>0.5</v>
      </c>
      <c r="J72" s="291">
        <v>290.93</v>
      </c>
      <c r="K72" s="240">
        <v>0.19</v>
      </c>
      <c r="L72" s="292">
        <v>36.1</v>
      </c>
    </row>
    <row r="73" spans="1:15" s="162" customFormat="1" ht="9" hidden="1" customHeight="1" outlineLevel="1">
      <c r="A73" s="305"/>
      <c r="B73" s="479"/>
      <c r="C73" s="290">
        <v>2016</v>
      </c>
      <c r="D73" s="332" t="s">
        <v>187</v>
      </c>
      <c r="E73" s="240">
        <v>0.24</v>
      </c>
      <c r="F73" s="291">
        <v>53.71</v>
      </c>
      <c r="G73" s="240">
        <v>0.19</v>
      </c>
      <c r="H73" s="291">
        <v>22.03</v>
      </c>
      <c r="I73" s="240">
        <v>0.42</v>
      </c>
      <c r="J73" s="291">
        <v>265.04000000000002</v>
      </c>
      <c r="K73" s="240">
        <v>0.21</v>
      </c>
      <c r="L73" s="292">
        <v>25.8</v>
      </c>
    </row>
    <row r="74" spans="1:15" s="162" customFormat="1" ht="9" customHeight="1" collapsed="1">
      <c r="A74" s="305"/>
      <c r="B74" s="479"/>
      <c r="C74" s="290">
        <v>2020</v>
      </c>
      <c r="D74" s="332" t="s">
        <v>187</v>
      </c>
      <c r="E74" s="240">
        <v>0.31</v>
      </c>
      <c r="F74" s="291">
        <v>83.56</v>
      </c>
      <c r="G74" s="240">
        <v>0.26</v>
      </c>
      <c r="H74" s="291">
        <v>38.799999999999997</v>
      </c>
      <c r="I74" s="240">
        <v>0.16</v>
      </c>
      <c r="J74" s="291">
        <v>323.52</v>
      </c>
      <c r="K74" s="240">
        <v>0.1</v>
      </c>
      <c r="L74" s="292">
        <v>33.61</v>
      </c>
    </row>
    <row r="75" spans="1:15" s="162" customFormat="1" ht="9" customHeight="1">
      <c r="A75" s="305"/>
      <c r="B75" s="479"/>
      <c r="C75" s="290">
        <v>2023</v>
      </c>
      <c r="D75" s="332" t="s">
        <v>187</v>
      </c>
      <c r="E75" s="240">
        <v>0.34</v>
      </c>
      <c r="F75" s="291">
        <v>86.99</v>
      </c>
      <c r="G75" s="240">
        <v>0.3</v>
      </c>
      <c r="H75" s="291">
        <v>38.51</v>
      </c>
      <c r="I75" s="240">
        <v>0.15</v>
      </c>
      <c r="J75" s="291">
        <v>336.53</v>
      </c>
      <c r="K75" s="240">
        <v>7.0000000000000007E-2</v>
      </c>
      <c r="L75" s="292">
        <v>35.94</v>
      </c>
    </row>
    <row r="76" spans="1:15" s="162" customFormat="1" ht="9" hidden="1" customHeight="1" outlineLevel="1">
      <c r="A76" s="305"/>
      <c r="B76" s="479" t="s">
        <v>84</v>
      </c>
      <c r="C76" s="290">
        <v>2010</v>
      </c>
      <c r="D76" s="332" t="s">
        <v>187</v>
      </c>
      <c r="E76" s="240">
        <v>35.1</v>
      </c>
      <c r="F76" s="291">
        <v>394.34</v>
      </c>
      <c r="G76" s="240">
        <v>30.05</v>
      </c>
      <c r="H76" s="291">
        <v>166.41</v>
      </c>
      <c r="I76" s="240">
        <v>18.170000000000002</v>
      </c>
      <c r="J76" s="291">
        <v>383.35</v>
      </c>
      <c r="K76" s="240">
        <v>2.31</v>
      </c>
      <c r="L76" s="292">
        <v>48.06</v>
      </c>
    </row>
    <row r="77" spans="1:15" s="162" customFormat="1" ht="9" hidden="1" customHeight="1" outlineLevel="1">
      <c r="A77" s="305"/>
      <c r="B77" s="479"/>
      <c r="C77" s="17">
        <v>2013</v>
      </c>
      <c r="D77" s="332" t="s">
        <v>187</v>
      </c>
      <c r="E77" s="240">
        <v>28.96</v>
      </c>
      <c r="F77" s="291">
        <v>412.89</v>
      </c>
      <c r="G77" s="240">
        <v>23.64</v>
      </c>
      <c r="H77" s="291">
        <v>166.56</v>
      </c>
      <c r="I77" s="240">
        <v>12.71</v>
      </c>
      <c r="J77" s="291">
        <v>364.81</v>
      </c>
      <c r="K77" s="240">
        <v>1.49</v>
      </c>
      <c r="L77" s="292">
        <v>39.86</v>
      </c>
    </row>
    <row r="78" spans="1:15" s="162" customFormat="1" ht="9" hidden="1" customHeight="1" outlineLevel="1">
      <c r="A78" s="305"/>
      <c r="B78" s="479"/>
      <c r="C78" s="290">
        <v>2016</v>
      </c>
      <c r="D78" s="332" t="s">
        <v>187</v>
      </c>
      <c r="E78" s="240">
        <v>24.14</v>
      </c>
      <c r="F78" s="291">
        <v>434.67</v>
      </c>
      <c r="G78" s="240">
        <v>18.420000000000002</v>
      </c>
      <c r="H78" s="291">
        <v>160.65</v>
      </c>
      <c r="I78" s="240">
        <v>11.5</v>
      </c>
      <c r="J78" s="291">
        <v>361.09</v>
      </c>
      <c r="K78" s="240">
        <v>2.23</v>
      </c>
      <c r="L78" s="292">
        <v>37.08</v>
      </c>
    </row>
    <row r="79" spans="1:15" s="162" customFormat="1" ht="9" customHeight="1" collapsed="1">
      <c r="A79" s="305"/>
      <c r="B79" s="479"/>
      <c r="C79" s="290">
        <v>2020</v>
      </c>
      <c r="D79" s="332" t="s">
        <v>187</v>
      </c>
      <c r="E79" s="240">
        <v>16.399999999999999</v>
      </c>
      <c r="F79" s="291">
        <v>415.62</v>
      </c>
      <c r="G79" s="240">
        <v>12.01</v>
      </c>
      <c r="H79" s="291">
        <v>139.33000000000001</v>
      </c>
      <c r="I79" s="240">
        <v>3.65</v>
      </c>
      <c r="J79" s="291">
        <v>327.07</v>
      </c>
      <c r="K79" s="240">
        <v>0.63</v>
      </c>
      <c r="L79" s="292">
        <v>37.19</v>
      </c>
    </row>
    <row r="80" spans="1:15" s="162" customFormat="1" ht="9" customHeight="1">
      <c r="A80" s="305"/>
      <c r="B80" s="479"/>
      <c r="C80" s="290">
        <v>2023</v>
      </c>
      <c r="D80" s="332" t="s">
        <v>187</v>
      </c>
      <c r="E80" s="332" t="s">
        <v>186</v>
      </c>
      <c r="F80" s="334" t="s">
        <v>188</v>
      </c>
      <c r="G80" s="332" t="s">
        <v>186</v>
      </c>
      <c r="H80" s="334" t="s">
        <v>184</v>
      </c>
      <c r="I80" s="332" t="s">
        <v>188</v>
      </c>
      <c r="J80" s="334" t="s">
        <v>184</v>
      </c>
      <c r="K80" s="332" t="s">
        <v>184</v>
      </c>
      <c r="L80" s="335" t="s">
        <v>174</v>
      </c>
    </row>
    <row r="81" spans="1:15" s="162" customFormat="1" ht="9" hidden="1" customHeight="1" outlineLevel="1">
      <c r="A81" s="305"/>
      <c r="B81" s="479" t="s">
        <v>85</v>
      </c>
      <c r="C81" s="17">
        <v>2010</v>
      </c>
      <c r="D81" s="332" t="s">
        <v>187</v>
      </c>
      <c r="E81" s="240">
        <v>93.05</v>
      </c>
      <c r="F81" s="291">
        <v>739.09</v>
      </c>
      <c r="G81" s="240">
        <v>85.02</v>
      </c>
      <c r="H81" s="291">
        <v>352.63</v>
      </c>
      <c r="I81" s="240">
        <v>62.71</v>
      </c>
      <c r="J81" s="291">
        <v>860.28</v>
      </c>
      <c r="K81" s="240">
        <v>6.67</v>
      </c>
      <c r="L81" s="292">
        <v>80.53</v>
      </c>
      <c r="O81" s="294"/>
    </row>
    <row r="82" spans="1:15" s="162" customFormat="1" ht="9" hidden="1" customHeight="1" outlineLevel="1">
      <c r="A82" s="289"/>
      <c r="B82" s="479"/>
      <c r="C82" s="290">
        <v>2013</v>
      </c>
      <c r="D82" s="332" t="s">
        <v>187</v>
      </c>
      <c r="E82" s="240">
        <v>75.34</v>
      </c>
      <c r="F82" s="291">
        <v>716.33</v>
      </c>
      <c r="G82" s="240">
        <v>64.97</v>
      </c>
      <c r="H82" s="291">
        <v>318.14</v>
      </c>
      <c r="I82" s="240">
        <v>57.4</v>
      </c>
      <c r="J82" s="291">
        <v>764.72</v>
      </c>
      <c r="K82" s="240">
        <v>10.199999999999999</v>
      </c>
      <c r="L82" s="292">
        <v>54.46</v>
      </c>
      <c r="O82" s="294"/>
    </row>
    <row r="83" spans="1:15" s="162" customFormat="1" ht="9" hidden="1" customHeight="1" outlineLevel="1">
      <c r="A83" s="289"/>
      <c r="B83" s="479"/>
      <c r="C83" s="290">
        <v>2016</v>
      </c>
      <c r="D83" s="332" t="s">
        <v>187</v>
      </c>
      <c r="E83" s="240">
        <v>62.29</v>
      </c>
      <c r="F83" s="291">
        <v>739.99</v>
      </c>
      <c r="G83" s="240">
        <v>55.43</v>
      </c>
      <c r="H83" s="291">
        <v>302.27999999999997</v>
      </c>
      <c r="I83" s="240">
        <v>31.93</v>
      </c>
      <c r="J83" s="291">
        <v>627.30999999999995</v>
      </c>
      <c r="K83" s="240">
        <v>1.87</v>
      </c>
      <c r="L83" s="292">
        <v>55.57</v>
      </c>
      <c r="O83" s="294"/>
    </row>
    <row r="84" spans="1:15" s="162" customFormat="1" ht="9" customHeight="1" collapsed="1">
      <c r="A84" s="289"/>
      <c r="B84" s="479"/>
      <c r="C84" s="290">
        <v>2020</v>
      </c>
      <c r="D84" s="332" t="s">
        <v>187</v>
      </c>
      <c r="E84" s="240">
        <v>37.28</v>
      </c>
      <c r="F84" s="291">
        <v>656.73</v>
      </c>
      <c r="G84" s="240">
        <v>28.95</v>
      </c>
      <c r="H84" s="291">
        <v>243.32</v>
      </c>
      <c r="I84" s="240">
        <v>8.3800000000000008</v>
      </c>
      <c r="J84" s="291">
        <v>540.6</v>
      </c>
      <c r="K84" s="240">
        <v>1.1399999999999999</v>
      </c>
      <c r="L84" s="292">
        <v>37.1</v>
      </c>
      <c r="O84" s="294"/>
    </row>
    <row r="85" spans="1:15" s="162" customFormat="1" ht="9" customHeight="1">
      <c r="A85" s="289"/>
      <c r="B85" s="479"/>
      <c r="C85" s="290">
        <v>2023</v>
      </c>
      <c r="D85" s="332" t="s">
        <v>187</v>
      </c>
      <c r="E85" s="332" t="s">
        <v>186</v>
      </c>
      <c r="F85" s="334" t="s">
        <v>188</v>
      </c>
      <c r="G85" s="332" t="s">
        <v>186</v>
      </c>
      <c r="H85" s="334" t="s">
        <v>184</v>
      </c>
      <c r="I85" s="332" t="s">
        <v>188</v>
      </c>
      <c r="J85" s="334" t="s">
        <v>184</v>
      </c>
      <c r="K85" s="332" t="s">
        <v>184</v>
      </c>
      <c r="L85" s="335" t="s">
        <v>174</v>
      </c>
      <c r="O85" s="294"/>
    </row>
    <row r="86" spans="1:15" s="162" customFormat="1" ht="9" hidden="1" customHeight="1" outlineLevel="1">
      <c r="A86" s="289"/>
      <c r="B86" s="479" t="s">
        <v>75</v>
      </c>
      <c r="C86" s="290">
        <v>2010</v>
      </c>
      <c r="D86" s="332" t="s">
        <v>187</v>
      </c>
      <c r="E86" s="240">
        <v>1.46</v>
      </c>
      <c r="F86" s="291">
        <v>198.83</v>
      </c>
      <c r="G86" s="240">
        <v>0.81</v>
      </c>
      <c r="H86" s="291">
        <v>45.01</v>
      </c>
      <c r="I86" s="240">
        <v>0.14000000000000001</v>
      </c>
      <c r="J86" s="291">
        <v>83.77</v>
      </c>
      <c r="K86" s="240">
        <v>0.08</v>
      </c>
      <c r="L86" s="292">
        <v>7.5</v>
      </c>
      <c r="O86" s="294"/>
    </row>
    <row r="87" spans="1:15" s="162" customFormat="1" ht="9" hidden="1" customHeight="1" outlineLevel="1">
      <c r="A87" s="289"/>
      <c r="B87" s="479"/>
      <c r="C87" s="290">
        <v>2013</v>
      </c>
      <c r="D87" s="332" t="s">
        <v>187</v>
      </c>
      <c r="E87" s="240">
        <v>1.34</v>
      </c>
      <c r="F87" s="291">
        <v>193.62</v>
      </c>
      <c r="G87" s="240">
        <v>0.73</v>
      </c>
      <c r="H87" s="291">
        <v>46.2</v>
      </c>
      <c r="I87" s="240">
        <v>0.11</v>
      </c>
      <c r="J87" s="291">
        <v>87.52</v>
      </c>
      <c r="K87" s="240">
        <v>0.06</v>
      </c>
      <c r="L87" s="292">
        <v>6.18</v>
      </c>
    </row>
    <row r="88" spans="1:15" s="162" customFormat="1" ht="9" hidden="1" customHeight="1" outlineLevel="1">
      <c r="A88" s="289"/>
      <c r="B88" s="479"/>
      <c r="C88" s="290">
        <v>2016</v>
      </c>
      <c r="D88" s="332" t="s">
        <v>187</v>
      </c>
      <c r="E88" s="240">
        <v>1.26</v>
      </c>
      <c r="F88" s="291">
        <v>201.42</v>
      </c>
      <c r="G88" s="240">
        <v>0.7</v>
      </c>
      <c r="H88" s="291">
        <v>51.03</v>
      </c>
      <c r="I88" s="240">
        <v>0.1</v>
      </c>
      <c r="J88" s="291">
        <v>92.31</v>
      </c>
      <c r="K88" s="240">
        <v>0.05</v>
      </c>
      <c r="L88" s="292">
        <v>5.31</v>
      </c>
    </row>
    <row r="89" spans="1:15" s="162" customFormat="1" ht="9" customHeight="1" collapsed="1">
      <c r="A89" s="289"/>
      <c r="B89" s="479"/>
      <c r="C89" s="290">
        <v>2020</v>
      </c>
      <c r="D89" s="332" t="s">
        <v>187</v>
      </c>
      <c r="E89" s="240">
        <v>1.19</v>
      </c>
      <c r="F89" s="291">
        <v>191.36</v>
      </c>
      <c r="G89" s="240">
        <v>0.62</v>
      </c>
      <c r="H89" s="291">
        <v>54.54</v>
      </c>
      <c r="I89" s="240">
        <v>7.0000000000000007E-2</v>
      </c>
      <c r="J89" s="291">
        <v>85.05</v>
      </c>
      <c r="K89" s="240">
        <v>0.04</v>
      </c>
      <c r="L89" s="292">
        <v>4.6500000000000004</v>
      </c>
    </row>
    <row r="90" spans="1:15" s="162" customFormat="1" ht="9" customHeight="1">
      <c r="A90" s="289"/>
      <c r="B90" s="479"/>
      <c r="C90" s="290">
        <v>2023</v>
      </c>
      <c r="D90" s="332" t="s">
        <v>187</v>
      </c>
      <c r="E90" s="240">
        <v>1.1299999999999999</v>
      </c>
      <c r="F90" s="291">
        <v>185.66</v>
      </c>
      <c r="G90" s="240">
        <v>0.56999999999999995</v>
      </c>
      <c r="H90" s="291">
        <v>55.5</v>
      </c>
      <c r="I90" s="240">
        <v>7.0000000000000007E-2</v>
      </c>
      <c r="J90" s="291">
        <v>67.459999999999994</v>
      </c>
      <c r="K90" s="240">
        <v>0.03</v>
      </c>
      <c r="L90" s="292">
        <v>3.02</v>
      </c>
    </row>
    <row r="91" spans="1:15" s="162" customFormat="1" ht="9" hidden="1" customHeight="1" outlineLevel="1">
      <c r="A91" s="289"/>
      <c r="B91" s="479" t="s">
        <v>86</v>
      </c>
      <c r="C91" s="290">
        <v>2010</v>
      </c>
      <c r="D91" s="332" t="s">
        <v>187</v>
      </c>
      <c r="E91" s="240">
        <v>19.12</v>
      </c>
      <c r="F91" s="291">
        <v>707.4</v>
      </c>
      <c r="G91" s="240">
        <v>11.37</v>
      </c>
      <c r="H91" s="291">
        <v>245.05</v>
      </c>
      <c r="I91" s="240">
        <v>183.1</v>
      </c>
      <c r="J91" s="291">
        <v>3207.91</v>
      </c>
      <c r="K91" s="240">
        <v>36.479999999999997</v>
      </c>
      <c r="L91" s="292">
        <v>277.14</v>
      </c>
    </row>
    <row r="92" spans="1:15" s="162" customFormat="1" ht="9" hidden="1" customHeight="1" outlineLevel="1">
      <c r="A92" s="289"/>
      <c r="B92" s="479"/>
      <c r="C92" s="17">
        <v>2013</v>
      </c>
      <c r="D92" s="332" t="s">
        <v>187</v>
      </c>
      <c r="E92" s="240">
        <v>18.170000000000002</v>
      </c>
      <c r="F92" s="291">
        <v>755.09</v>
      </c>
      <c r="G92" s="240">
        <v>9.51</v>
      </c>
      <c r="H92" s="291">
        <v>241.01</v>
      </c>
      <c r="I92" s="240">
        <v>133.93</v>
      </c>
      <c r="J92" s="291">
        <v>2865.91</v>
      </c>
      <c r="K92" s="240">
        <v>27.02</v>
      </c>
      <c r="L92" s="292">
        <v>237.96</v>
      </c>
    </row>
    <row r="93" spans="1:15" s="162" customFormat="1" ht="9" hidden="1" customHeight="1" outlineLevel="1">
      <c r="A93" s="289"/>
      <c r="B93" s="479"/>
      <c r="C93" s="17">
        <v>2016</v>
      </c>
      <c r="D93" s="332" t="s">
        <v>187</v>
      </c>
      <c r="E93" s="240">
        <v>18.239999999999998</v>
      </c>
      <c r="F93" s="291">
        <v>847.52</v>
      </c>
      <c r="G93" s="240">
        <v>7.73</v>
      </c>
      <c r="H93" s="291">
        <v>246.46</v>
      </c>
      <c r="I93" s="240">
        <v>111.48</v>
      </c>
      <c r="J93" s="291">
        <v>2978.84</v>
      </c>
      <c r="K93" s="240">
        <v>16.05</v>
      </c>
      <c r="L93" s="292">
        <v>222.06</v>
      </c>
    </row>
    <row r="94" spans="1:15" s="162" customFormat="1" ht="9" customHeight="1" collapsed="1">
      <c r="A94" s="289"/>
      <c r="B94" s="479"/>
      <c r="C94" s="17">
        <v>2020</v>
      </c>
      <c r="D94" s="332" t="s">
        <v>187</v>
      </c>
      <c r="E94" s="240">
        <v>16.59</v>
      </c>
      <c r="F94" s="291">
        <v>941.81</v>
      </c>
      <c r="G94" s="240">
        <v>5.45</v>
      </c>
      <c r="H94" s="291">
        <v>232.26</v>
      </c>
      <c r="I94" s="240">
        <v>48.45</v>
      </c>
      <c r="J94" s="291">
        <v>2919.86</v>
      </c>
      <c r="K94" s="240">
        <v>7.42</v>
      </c>
      <c r="L94" s="292">
        <v>206.42</v>
      </c>
    </row>
    <row r="95" spans="1:15" s="162" customFormat="1" ht="9" customHeight="1">
      <c r="A95" s="289"/>
      <c r="B95" s="479"/>
      <c r="C95" s="17">
        <v>2023</v>
      </c>
      <c r="D95" s="332" t="s">
        <v>187</v>
      </c>
      <c r="E95" s="240">
        <v>13.98</v>
      </c>
      <c r="F95" s="291">
        <v>883.67</v>
      </c>
      <c r="G95" s="240">
        <v>9.43</v>
      </c>
      <c r="H95" s="291">
        <v>276.48</v>
      </c>
      <c r="I95" s="240">
        <v>24.74</v>
      </c>
      <c r="J95" s="291">
        <v>2547.34</v>
      </c>
      <c r="K95" s="240">
        <v>5.13</v>
      </c>
      <c r="L95" s="292">
        <v>230.03</v>
      </c>
    </row>
    <row r="96" spans="1:15" s="162" customFormat="1" ht="9" hidden="1" customHeight="1" outlineLevel="1">
      <c r="A96" s="289"/>
      <c r="B96" s="479" t="s">
        <v>87</v>
      </c>
      <c r="C96" s="17">
        <v>2010</v>
      </c>
      <c r="D96" s="332" t="s">
        <v>187</v>
      </c>
      <c r="E96" s="240">
        <v>0.28999999999999998</v>
      </c>
      <c r="F96" s="291">
        <v>15.69</v>
      </c>
      <c r="G96" s="240">
        <v>0.14000000000000001</v>
      </c>
      <c r="H96" s="291">
        <v>6.74</v>
      </c>
      <c r="I96" s="240">
        <v>0.13</v>
      </c>
      <c r="J96" s="291">
        <v>70.59</v>
      </c>
      <c r="K96" s="240">
        <v>0.12</v>
      </c>
      <c r="L96" s="292">
        <v>6.48</v>
      </c>
      <c r="O96" s="294"/>
    </row>
    <row r="97" spans="1:16" s="162" customFormat="1" ht="9" hidden="1" customHeight="1" outlineLevel="1">
      <c r="A97" s="289"/>
      <c r="B97" s="479"/>
      <c r="C97" s="17">
        <v>2013</v>
      </c>
      <c r="D97" s="332" t="s">
        <v>187</v>
      </c>
      <c r="E97" s="240">
        <v>0.3</v>
      </c>
      <c r="F97" s="291">
        <v>14.95</v>
      </c>
      <c r="G97" s="240">
        <v>0.13</v>
      </c>
      <c r="H97" s="291">
        <v>6.24</v>
      </c>
      <c r="I97" s="240">
        <v>0.11</v>
      </c>
      <c r="J97" s="291">
        <v>51.64</v>
      </c>
      <c r="K97" s="240">
        <v>0.1</v>
      </c>
      <c r="L97" s="292">
        <v>5.16</v>
      </c>
      <c r="O97" s="294"/>
    </row>
    <row r="98" spans="1:16" s="162" customFormat="1" ht="9" hidden="1" customHeight="1" outlineLevel="1">
      <c r="A98" s="289"/>
      <c r="B98" s="479"/>
      <c r="C98" s="17">
        <v>2016</v>
      </c>
      <c r="D98" s="332" t="s">
        <v>187</v>
      </c>
      <c r="E98" s="240">
        <v>0.35</v>
      </c>
      <c r="F98" s="291">
        <v>14.72</v>
      </c>
      <c r="G98" s="240">
        <v>0.1</v>
      </c>
      <c r="H98" s="291">
        <v>6.49</v>
      </c>
      <c r="I98" s="240">
        <v>0.1</v>
      </c>
      <c r="J98" s="291">
        <v>41.64</v>
      </c>
      <c r="K98" s="240">
        <v>0.1</v>
      </c>
      <c r="L98" s="292">
        <v>3.76</v>
      </c>
      <c r="O98" s="294"/>
    </row>
    <row r="99" spans="1:16" s="162" customFormat="1" ht="9" customHeight="1" collapsed="1">
      <c r="A99" s="289"/>
      <c r="B99" s="479"/>
      <c r="C99" s="17">
        <v>2020</v>
      </c>
      <c r="D99" s="332" t="s">
        <v>187</v>
      </c>
      <c r="E99" s="240">
        <v>0.24</v>
      </c>
      <c r="F99" s="291">
        <v>14.45</v>
      </c>
      <c r="G99" s="240">
        <v>0.09</v>
      </c>
      <c r="H99" s="291">
        <v>6</v>
      </c>
      <c r="I99" s="240">
        <v>0.09</v>
      </c>
      <c r="J99" s="291">
        <v>40.090000000000003</v>
      </c>
      <c r="K99" s="240">
        <v>0.09</v>
      </c>
      <c r="L99" s="292">
        <v>4.42</v>
      </c>
      <c r="O99" s="294"/>
    </row>
    <row r="100" spans="1:16" s="162" customFormat="1" ht="9" customHeight="1">
      <c r="A100" s="289"/>
      <c r="B100" s="479"/>
      <c r="C100" s="17">
        <v>2023</v>
      </c>
      <c r="D100" s="332" t="s">
        <v>187</v>
      </c>
      <c r="E100" s="240">
        <v>0.21</v>
      </c>
      <c r="F100" s="291">
        <v>13.7</v>
      </c>
      <c r="G100" s="240">
        <v>0.08</v>
      </c>
      <c r="H100" s="291">
        <v>5.97</v>
      </c>
      <c r="I100" s="240">
        <v>0.08</v>
      </c>
      <c r="J100" s="291">
        <v>35.56</v>
      </c>
      <c r="K100" s="240">
        <v>0.08</v>
      </c>
      <c r="L100" s="292">
        <v>2.46</v>
      </c>
      <c r="O100" s="294"/>
    </row>
    <row r="101" spans="1:16" s="162" customFormat="1" ht="9" hidden="1" customHeight="1" outlineLevel="1">
      <c r="A101" s="289"/>
      <c r="B101" s="479" t="s">
        <v>10</v>
      </c>
      <c r="C101" s="17">
        <v>2010</v>
      </c>
      <c r="D101" s="332" t="s">
        <v>187</v>
      </c>
      <c r="E101" s="240">
        <v>32.83</v>
      </c>
      <c r="F101" s="291">
        <v>3975.19</v>
      </c>
      <c r="G101" s="240">
        <v>19.809999999999999</v>
      </c>
      <c r="H101" s="291">
        <v>1478.64</v>
      </c>
      <c r="I101" s="240">
        <v>7.03</v>
      </c>
      <c r="J101" s="291">
        <v>12254.97</v>
      </c>
      <c r="K101" s="240">
        <v>2.88</v>
      </c>
      <c r="L101" s="292">
        <v>1093.68</v>
      </c>
      <c r="O101" s="294"/>
      <c r="P101" s="294"/>
    </row>
    <row r="102" spans="1:16" s="162" customFormat="1" ht="9" hidden="1" customHeight="1" outlineLevel="1">
      <c r="A102" s="289"/>
      <c r="B102" s="479"/>
      <c r="C102" s="17">
        <v>2013</v>
      </c>
      <c r="D102" s="332" t="s">
        <v>187</v>
      </c>
      <c r="E102" s="240">
        <v>30.24</v>
      </c>
      <c r="F102" s="291">
        <v>3999.22</v>
      </c>
      <c r="G102" s="240">
        <v>18.670000000000002</v>
      </c>
      <c r="H102" s="291">
        <v>1552.92</v>
      </c>
      <c r="I102" s="240">
        <v>5.53</v>
      </c>
      <c r="J102" s="291">
        <v>12212.3</v>
      </c>
      <c r="K102" s="240">
        <v>2.2400000000000002</v>
      </c>
      <c r="L102" s="292">
        <v>1074.7</v>
      </c>
      <c r="O102" s="294"/>
      <c r="P102" s="294"/>
    </row>
    <row r="103" spans="1:16" s="162" customFormat="1" ht="9" hidden="1" customHeight="1" outlineLevel="1">
      <c r="A103" s="289"/>
      <c r="B103" s="479"/>
      <c r="C103" s="290">
        <v>2016</v>
      </c>
      <c r="D103" s="332" t="s">
        <v>187</v>
      </c>
      <c r="E103" s="240">
        <v>26.63</v>
      </c>
      <c r="F103" s="291">
        <v>4251.46</v>
      </c>
      <c r="G103" s="240">
        <v>17.91</v>
      </c>
      <c r="H103" s="291">
        <v>1744.83</v>
      </c>
      <c r="I103" s="240">
        <v>4.51</v>
      </c>
      <c r="J103" s="291">
        <v>12478.59</v>
      </c>
      <c r="K103" s="240">
        <v>1.87</v>
      </c>
      <c r="L103" s="292">
        <v>1055.83</v>
      </c>
      <c r="O103" s="294"/>
      <c r="P103" s="294"/>
    </row>
    <row r="104" spans="1:16" s="162" customFormat="1" ht="9" customHeight="1" collapsed="1">
      <c r="A104" s="289"/>
      <c r="B104" s="479"/>
      <c r="C104" s="290">
        <v>2020</v>
      </c>
      <c r="D104" s="332" t="s">
        <v>187</v>
      </c>
      <c r="E104" s="240">
        <v>24.02</v>
      </c>
      <c r="F104" s="291">
        <v>3837.99</v>
      </c>
      <c r="G104" s="240">
        <v>15.73</v>
      </c>
      <c r="H104" s="291">
        <v>1593.07</v>
      </c>
      <c r="I104" s="240">
        <v>3.56</v>
      </c>
      <c r="J104" s="291">
        <v>11950.24</v>
      </c>
      <c r="K104" s="240">
        <v>1.6</v>
      </c>
      <c r="L104" s="292">
        <v>1000.76</v>
      </c>
      <c r="O104" s="294"/>
      <c r="P104" s="294"/>
    </row>
    <row r="105" spans="1:16" s="162" customFormat="1" ht="9" customHeight="1">
      <c r="A105" s="289"/>
      <c r="B105" s="479"/>
      <c r="C105" s="290">
        <v>2023</v>
      </c>
      <c r="D105" s="332" t="s">
        <v>187</v>
      </c>
      <c r="E105" s="240">
        <v>22.48</v>
      </c>
      <c r="F105" s="291">
        <v>3846.39</v>
      </c>
      <c r="G105" s="240">
        <v>14.26</v>
      </c>
      <c r="H105" s="291">
        <v>1573.79</v>
      </c>
      <c r="I105" s="240">
        <v>3.19</v>
      </c>
      <c r="J105" s="291">
        <v>10826</v>
      </c>
      <c r="K105" s="240">
        <v>1.37</v>
      </c>
      <c r="L105" s="292">
        <v>875.3</v>
      </c>
      <c r="O105" s="294"/>
      <c r="P105" s="294"/>
    </row>
    <row r="106" spans="1:16" s="162" customFormat="1" ht="9" hidden="1" customHeight="1" outlineLevel="1">
      <c r="A106" s="289"/>
      <c r="B106" s="479" t="s">
        <v>76</v>
      </c>
      <c r="C106" s="290">
        <v>2010</v>
      </c>
      <c r="D106" s="332" t="s">
        <v>187</v>
      </c>
      <c r="E106" s="240">
        <v>71.94</v>
      </c>
      <c r="F106" s="291">
        <v>2023.51</v>
      </c>
      <c r="G106" s="240">
        <v>47.74</v>
      </c>
      <c r="H106" s="291">
        <v>539.97</v>
      </c>
      <c r="I106" s="240">
        <v>37.76</v>
      </c>
      <c r="J106" s="291">
        <v>3246.7</v>
      </c>
      <c r="K106" s="240">
        <v>7.92</v>
      </c>
      <c r="L106" s="292">
        <v>289.19</v>
      </c>
      <c r="O106" s="294"/>
    </row>
    <row r="107" spans="1:16" s="162" customFormat="1" ht="9" hidden="1" customHeight="1" outlineLevel="1">
      <c r="A107" s="289"/>
      <c r="B107" s="479"/>
      <c r="C107" s="290">
        <v>2013</v>
      </c>
      <c r="D107" s="332" t="s">
        <v>187</v>
      </c>
      <c r="E107" s="240">
        <v>66.209999999999994</v>
      </c>
      <c r="F107" s="291">
        <v>1952.4</v>
      </c>
      <c r="G107" s="240">
        <v>42.18</v>
      </c>
      <c r="H107" s="291">
        <v>536</v>
      </c>
      <c r="I107" s="240">
        <v>29.42</v>
      </c>
      <c r="J107" s="291">
        <v>3027.6</v>
      </c>
      <c r="K107" s="240">
        <v>6.61</v>
      </c>
      <c r="L107" s="292">
        <v>261.74</v>
      </c>
      <c r="O107" s="294"/>
    </row>
    <row r="108" spans="1:16" s="162" customFormat="1" ht="9" hidden="1" customHeight="1" outlineLevel="1">
      <c r="A108" s="289"/>
      <c r="B108" s="479"/>
      <c r="C108" s="290">
        <v>2016</v>
      </c>
      <c r="D108" s="332" t="s">
        <v>187</v>
      </c>
      <c r="E108" s="240">
        <v>59.97</v>
      </c>
      <c r="F108" s="291">
        <v>1932.64</v>
      </c>
      <c r="G108" s="240">
        <v>31.98</v>
      </c>
      <c r="H108" s="291">
        <v>562.42999999999995</v>
      </c>
      <c r="I108" s="240">
        <v>26.32</v>
      </c>
      <c r="J108" s="291">
        <v>2883.74</v>
      </c>
      <c r="K108" s="240">
        <v>5.3</v>
      </c>
      <c r="L108" s="292">
        <v>244.17</v>
      </c>
      <c r="O108" s="294"/>
    </row>
    <row r="109" spans="1:16" s="162" customFormat="1" ht="9" customHeight="1" collapsed="1">
      <c r="A109" s="289"/>
      <c r="B109" s="479"/>
      <c r="C109" s="290">
        <v>2020</v>
      </c>
      <c r="D109" s="332" t="s">
        <v>187</v>
      </c>
      <c r="E109" s="240">
        <v>54.8</v>
      </c>
      <c r="F109" s="291">
        <v>1850.53</v>
      </c>
      <c r="G109" s="240">
        <v>28.27</v>
      </c>
      <c r="H109" s="291">
        <v>546.95000000000005</v>
      </c>
      <c r="I109" s="240">
        <v>24.73</v>
      </c>
      <c r="J109" s="291">
        <v>2781.85</v>
      </c>
      <c r="K109" s="240">
        <v>4.6100000000000003</v>
      </c>
      <c r="L109" s="292">
        <v>227.7</v>
      </c>
      <c r="O109" s="294"/>
    </row>
    <row r="110" spans="1:16" s="162" customFormat="1" ht="9" customHeight="1">
      <c r="A110" s="289"/>
      <c r="B110" s="479"/>
      <c r="C110" s="290">
        <v>2023</v>
      </c>
      <c r="D110" s="332" t="s">
        <v>187</v>
      </c>
      <c r="E110" s="240">
        <v>51.41</v>
      </c>
      <c r="F110" s="291">
        <v>1855.13</v>
      </c>
      <c r="G110" s="240">
        <v>25.2</v>
      </c>
      <c r="H110" s="291">
        <v>560.49</v>
      </c>
      <c r="I110" s="240">
        <v>22.28</v>
      </c>
      <c r="J110" s="291">
        <v>2651.39</v>
      </c>
      <c r="K110" s="240">
        <v>4.22</v>
      </c>
      <c r="L110" s="292">
        <v>210.03</v>
      </c>
      <c r="O110" s="294"/>
    </row>
    <row r="111" spans="1:16" s="162" customFormat="1" ht="9" hidden="1" customHeight="1" outlineLevel="1">
      <c r="A111" s="289"/>
      <c r="B111" s="479" t="s">
        <v>88</v>
      </c>
      <c r="C111" s="290">
        <v>2010</v>
      </c>
      <c r="D111" s="332" t="s">
        <v>187</v>
      </c>
      <c r="E111" s="240">
        <v>514.12</v>
      </c>
      <c r="F111" s="291">
        <v>5742.01</v>
      </c>
      <c r="G111" s="240">
        <v>425.78</v>
      </c>
      <c r="H111" s="291">
        <v>2505.6</v>
      </c>
      <c r="I111" s="240">
        <v>388.46</v>
      </c>
      <c r="J111" s="291">
        <v>15244.17</v>
      </c>
      <c r="K111" s="240">
        <v>250.06</v>
      </c>
      <c r="L111" s="292">
        <v>1423.51</v>
      </c>
    </row>
    <row r="112" spans="1:16" s="162" customFormat="1" ht="9" hidden="1" customHeight="1" outlineLevel="1">
      <c r="A112" s="289"/>
      <c r="B112" s="479"/>
      <c r="C112" s="290">
        <v>2013</v>
      </c>
      <c r="D112" s="332" t="s">
        <v>187</v>
      </c>
      <c r="E112" s="240">
        <v>424.4</v>
      </c>
      <c r="F112" s="291">
        <v>5889.66</v>
      </c>
      <c r="G112" s="240">
        <v>334.5</v>
      </c>
      <c r="H112" s="291">
        <v>2343.5300000000002</v>
      </c>
      <c r="I112" s="240">
        <v>278.39999999999998</v>
      </c>
      <c r="J112" s="291">
        <v>11300.93</v>
      </c>
      <c r="K112" s="240">
        <v>179.8</v>
      </c>
      <c r="L112" s="292">
        <v>1019.48</v>
      </c>
    </row>
    <row r="113" spans="1:15" s="162" customFormat="1" ht="9" hidden="1" customHeight="1" outlineLevel="1">
      <c r="A113" s="289"/>
      <c r="B113" s="479"/>
      <c r="C113" s="290">
        <v>2016</v>
      </c>
      <c r="D113" s="332" t="s">
        <v>187</v>
      </c>
      <c r="E113" s="240">
        <v>343.22</v>
      </c>
      <c r="F113" s="291">
        <v>5951.33</v>
      </c>
      <c r="G113" s="240">
        <v>243.56</v>
      </c>
      <c r="H113" s="291">
        <v>2183.4699999999998</v>
      </c>
      <c r="I113" s="240">
        <v>172.25</v>
      </c>
      <c r="J113" s="291">
        <v>10982.81</v>
      </c>
      <c r="K113" s="240">
        <v>116.74</v>
      </c>
      <c r="L113" s="292">
        <v>858.52</v>
      </c>
    </row>
    <row r="114" spans="1:15" s="162" customFormat="1" ht="9" customHeight="1" collapsed="1">
      <c r="A114" s="289"/>
      <c r="B114" s="479"/>
      <c r="C114" s="290">
        <v>2020</v>
      </c>
      <c r="D114" s="332" t="s">
        <v>187</v>
      </c>
      <c r="E114" s="240">
        <v>273.76</v>
      </c>
      <c r="F114" s="291">
        <v>6308.61</v>
      </c>
      <c r="G114" s="240">
        <v>174.29</v>
      </c>
      <c r="H114" s="291">
        <v>2218.15</v>
      </c>
      <c r="I114" s="240">
        <v>85.01</v>
      </c>
      <c r="J114" s="291">
        <v>11150.71</v>
      </c>
      <c r="K114" s="240">
        <v>65</v>
      </c>
      <c r="L114" s="292">
        <v>813.88</v>
      </c>
    </row>
    <row r="115" spans="1:15" s="162" customFormat="1" ht="9" customHeight="1">
      <c r="A115" s="289"/>
      <c r="B115" s="479"/>
      <c r="C115" s="290">
        <v>2023</v>
      </c>
      <c r="D115" s="332" t="s">
        <v>187</v>
      </c>
      <c r="E115" s="332" t="s">
        <v>186</v>
      </c>
      <c r="F115" s="334" t="s">
        <v>188</v>
      </c>
      <c r="G115" s="332" t="s">
        <v>186</v>
      </c>
      <c r="H115" s="334" t="s">
        <v>184</v>
      </c>
      <c r="I115" s="332" t="s">
        <v>188</v>
      </c>
      <c r="J115" s="334" t="s">
        <v>184</v>
      </c>
      <c r="K115" s="332" t="s">
        <v>184</v>
      </c>
      <c r="L115" s="335" t="s">
        <v>174</v>
      </c>
    </row>
    <row r="116" spans="1:15" s="297" customFormat="1" ht="9" hidden="1" customHeight="1" outlineLevel="1">
      <c r="A116" s="289"/>
      <c r="B116" s="479" t="s">
        <v>77</v>
      </c>
      <c r="C116" s="290">
        <v>2010</v>
      </c>
      <c r="D116" s="332" t="s">
        <v>187</v>
      </c>
      <c r="E116" s="240">
        <v>50.04</v>
      </c>
      <c r="F116" s="291">
        <v>1430.29</v>
      </c>
      <c r="G116" s="240">
        <v>10.45</v>
      </c>
      <c r="H116" s="291">
        <v>278.42</v>
      </c>
      <c r="I116" s="240">
        <v>50.08</v>
      </c>
      <c r="J116" s="291">
        <v>1913.16</v>
      </c>
      <c r="K116" s="240">
        <v>13.49</v>
      </c>
      <c r="L116" s="292">
        <v>238.44</v>
      </c>
      <c r="O116" s="307"/>
    </row>
    <row r="117" spans="1:15" s="297" customFormat="1" ht="9" hidden="1" customHeight="1" outlineLevel="1">
      <c r="A117" s="289"/>
      <c r="B117" s="479"/>
      <c r="C117" s="290">
        <v>2013</v>
      </c>
      <c r="D117" s="332" t="s">
        <v>187</v>
      </c>
      <c r="E117" s="240">
        <v>40.729999999999997</v>
      </c>
      <c r="F117" s="291">
        <v>1407.27</v>
      </c>
      <c r="G117" s="240">
        <v>7.77</v>
      </c>
      <c r="H117" s="291">
        <v>264.79000000000002</v>
      </c>
      <c r="I117" s="240">
        <v>40.590000000000003</v>
      </c>
      <c r="J117" s="291">
        <v>1844.95</v>
      </c>
      <c r="K117" s="240">
        <v>7.91</v>
      </c>
      <c r="L117" s="292">
        <v>186.96</v>
      </c>
    </row>
    <row r="118" spans="1:15" s="297" customFormat="1" ht="9" hidden="1" customHeight="1" outlineLevel="1">
      <c r="A118" s="289"/>
      <c r="B118" s="479"/>
      <c r="C118" s="290">
        <v>2016</v>
      </c>
      <c r="D118" s="332" t="s">
        <v>187</v>
      </c>
      <c r="E118" s="240">
        <v>43.38</v>
      </c>
      <c r="F118" s="291">
        <v>1566.22</v>
      </c>
      <c r="G118" s="240">
        <v>8.1</v>
      </c>
      <c r="H118" s="291">
        <v>277.61</v>
      </c>
      <c r="I118" s="240">
        <v>39.67</v>
      </c>
      <c r="J118" s="291">
        <v>1875.11</v>
      </c>
      <c r="K118" s="240">
        <v>9.0399999999999991</v>
      </c>
      <c r="L118" s="292">
        <v>202.49</v>
      </c>
    </row>
    <row r="119" spans="1:15" s="297" customFormat="1" ht="9" customHeight="1" collapsed="1">
      <c r="A119" s="289"/>
      <c r="B119" s="479"/>
      <c r="C119" s="290">
        <v>2020</v>
      </c>
      <c r="D119" s="332" t="s">
        <v>187</v>
      </c>
      <c r="E119" s="240">
        <v>36.1</v>
      </c>
      <c r="F119" s="291">
        <v>1581.56</v>
      </c>
      <c r="G119" s="240">
        <v>5.07</v>
      </c>
      <c r="H119" s="291">
        <v>245.5</v>
      </c>
      <c r="I119" s="240">
        <v>28.36</v>
      </c>
      <c r="J119" s="291">
        <v>2213.7399999999998</v>
      </c>
      <c r="K119" s="240">
        <v>6.24</v>
      </c>
      <c r="L119" s="292">
        <v>235.53</v>
      </c>
    </row>
    <row r="120" spans="1:15" s="297" customFormat="1" ht="9" customHeight="1">
      <c r="A120" s="289"/>
      <c r="B120" s="479"/>
      <c r="C120" s="290">
        <v>2023</v>
      </c>
      <c r="D120" s="332" t="s">
        <v>187</v>
      </c>
      <c r="E120" s="240">
        <v>31.62</v>
      </c>
      <c r="F120" s="291">
        <v>1439.71</v>
      </c>
      <c r="G120" s="240">
        <v>4.18</v>
      </c>
      <c r="H120" s="291">
        <v>230.04</v>
      </c>
      <c r="I120" s="240">
        <v>27.97</v>
      </c>
      <c r="J120" s="291">
        <v>2087.17</v>
      </c>
      <c r="K120" s="240">
        <v>5.5</v>
      </c>
      <c r="L120" s="292">
        <v>224.79</v>
      </c>
    </row>
    <row r="121" spans="1:15" s="186" customFormat="1" ht="9" hidden="1" customHeight="1" outlineLevel="1">
      <c r="A121" s="289"/>
      <c r="B121" s="479" t="s">
        <v>97</v>
      </c>
      <c r="C121" s="290">
        <v>2010</v>
      </c>
      <c r="D121" s="332" t="s">
        <v>187</v>
      </c>
      <c r="E121" s="240">
        <v>728.02</v>
      </c>
      <c r="F121" s="291">
        <v>1989.79</v>
      </c>
      <c r="G121" s="240">
        <v>624.99</v>
      </c>
      <c r="H121" s="291">
        <v>1151.3499999999999</v>
      </c>
      <c r="I121" s="240">
        <v>1655.58</v>
      </c>
      <c r="J121" s="291">
        <v>5345.05</v>
      </c>
      <c r="K121" s="240">
        <v>195.41</v>
      </c>
      <c r="L121" s="292">
        <v>489.21</v>
      </c>
      <c r="N121" s="225"/>
    </row>
    <row r="122" spans="1:15" s="162" customFormat="1" ht="9" hidden="1" customHeight="1" outlineLevel="1">
      <c r="A122" s="289"/>
      <c r="B122" s="479"/>
      <c r="C122" s="290">
        <v>2013</v>
      </c>
      <c r="D122" s="332" t="s">
        <v>187</v>
      </c>
      <c r="E122" s="240">
        <v>635.22</v>
      </c>
      <c r="F122" s="291">
        <v>1936.46</v>
      </c>
      <c r="G122" s="240">
        <v>561.84</v>
      </c>
      <c r="H122" s="291">
        <v>1147.32</v>
      </c>
      <c r="I122" s="240">
        <v>1283.28</v>
      </c>
      <c r="J122" s="291">
        <v>4234.55</v>
      </c>
      <c r="K122" s="240">
        <v>181.16</v>
      </c>
      <c r="L122" s="292">
        <v>445.24</v>
      </c>
    </row>
    <row r="123" spans="1:15" s="162" customFormat="1" ht="9" hidden="1" customHeight="1" outlineLevel="1">
      <c r="A123" s="289"/>
      <c r="B123" s="479"/>
      <c r="C123" s="290">
        <v>2016</v>
      </c>
      <c r="D123" s="332" t="s">
        <v>187</v>
      </c>
      <c r="E123" s="240">
        <v>541.12</v>
      </c>
      <c r="F123" s="291">
        <v>1848.96</v>
      </c>
      <c r="G123" s="240">
        <v>472.77</v>
      </c>
      <c r="H123" s="291">
        <v>1137.5999999999999</v>
      </c>
      <c r="I123" s="240">
        <v>1283.58</v>
      </c>
      <c r="J123" s="291">
        <v>4142.76</v>
      </c>
      <c r="K123" s="240">
        <v>168.74</v>
      </c>
      <c r="L123" s="292">
        <v>447.43</v>
      </c>
    </row>
    <row r="124" spans="1:15" s="162" customFormat="1" ht="9" customHeight="1" collapsed="1">
      <c r="A124" s="289"/>
      <c r="B124" s="479"/>
      <c r="C124" s="290">
        <v>2020</v>
      </c>
      <c r="D124" s="332" t="s">
        <v>187</v>
      </c>
      <c r="E124" s="240">
        <v>331.62</v>
      </c>
      <c r="F124" s="291">
        <v>1795.3</v>
      </c>
      <c r="G124" s="240">
        <v>306.11</v>
      </c>
      <c r="H124" s="291">
        <v>1098.71</v>
      </c>
      <c r="I124" s="240">
        <v>775.57</v>
      </c>
      <c r="J124" s="291">
        <v>3576.56</v>
      </c>
      <c r="K124" s="240">
        <v>77.430000000000007</v>
      </c>
      <c r="L124" s="292">
        <v>343.6</v>
      </c>
    </row>
    <row r="125" spans="1:15" s="162" customFormat="1" ht="9" customHeight="1">
      <c r="A125" s="289"/>
      <c r="B125" s="479"/>
      <c r="C125" s="290">
        <v>2023</v>
      </c>
      <c r="D125" s="332" t="s">
        <v>187</v>
      </c>
      <c r="E125" s="240">
        <v>295.87</v>
      </c>
      <c r="F125" s="291">
        <v>1742.28</v>
      </c>
      <c r="G125" s="240">
        <v>273.16000000000003</v>
      </c>
      <c r="H125" s="291">
        <v>1055.56</v>
      </c>
      <c r="I125" s="240">
        <v>896.11</v>
      </c>
      <c r="J125" s="291">
        <v>3084.35</v>
      </c>
      <c r="K125" s="240">
        <v>109.86</v>
      </c>
      <c r="L125" s="292">
        <v>317.8</v>
      </c>
    </row>
    <row r="126" spans="1:15" s="162" customFormat="1" ht="9" hidden="1" customHeight="1" outlineLevel="1">
      <c r="A126" s="289"/>
      <c r="B126" s="479" t="s">
        <v>89</v>
      </c>
      <c r="C126" s="290">
        <v>2010</v>
      </c>
      <c r="D126" s="332" t="s">
        <v>187</v>
      </c>
      <c r="E126" s="240">
        <v>36.119999999999997</v>
      </c>
      <c r="F126" s="291">
        <v>472.33</v>
      </c>
      <c r="G126" s="240">
        <v>10.95</v>
      </c>
      <c r="H126" s="291">
        <v>107.96</v>
      </c>
      <c r="I126" s="240">
        <v>26.44</v>
      </c>
      <c r="J126" s="291">
        <v>382.03</v>
      </c>
      <c r="K126" s="240">
        <v>4.1900000000000004</v>
      </c>
      <c r="L126" s="292">
        <v>36.21</v>
      </c>
    </row>
    <row r="127" spans="1:15" s="162" customFormat="1" ht="9" hidden="1" customHeight="1" outlineLevel="1">
      <c r="A127" s="289"/>
      <c r="B127" s="479"/>
      <c r="C127" s="290">
        <v>2013</v>
      </c>
      <c r="D127" s="332" t="s">
        <v>187</v>
      </c>
      <c r="E127" s="240">
        <v>34.090000000000003</v>
      </c>
      <c r="F127" s="291">
        <v>462.07</v>
      </c>
      <c r="G127" s="240">
        <v>9.77</v>
      </c>
      <c r="H127" s="291">
        <v>103.85</v>
      </c>
      <c r="I127" s="240">
        <v>23.7</v>
      </c>
      <c r="J127" s="291">
        <v>287.5</v>
      </c>
      <c r="K127" s="240">
        <v>3.55</v>
      </c>
      <c r="L127" s="292">
        <v>25.07</v>
      </c>
    </row>
    <row r="128" spans="1:15" s="162" customFormat="1" ht="9" hidden="1" customHeight="1" outlineLevel="1">
      <c r="A128" s="289"/>
      <c r="B128" s="479"/>
      <c r="C128" s="290">
        <v>2016</v>
      </c>
      <c r="D128" s="332" t="s">
        <v>187</v>
      </c>
      <c r="E128" s="240">
        <v>32.81</v>
      </c>
      <c r="F128" s="291">
        <v>486.01</v>
      </c>
      <c r="G128" s="240">
        <v>9.57</v>
      </c>
      <c r="H128" s="291">
        <v>111.11</v>
      </c>
      <c r="I128" s="240">
        <v>22.65</v>
      </c>
      <c r="J128" s="291">
        <v>273.36</v>
      </c>
      <c r="K128" s="240">
        <v>2.92</v>
      </c>
      <c r="L128" s="292">
        <v>21.46</v>
      </c>
    </row>
    <row r="129" spans="1:12" s="162" customFormat="1" ht="9" customHeight="1" collapsed="1">
      <c r="A129" s="289"/>
      <c r="B129" s="479"/>
      <c r="C129" s="290">
        <v>2020</v>
      </c>
      <c r="D129" s="332" t="s">
        <v>187</v>
      </c>
      <c r="E129" s="240">
        <v>28.6</v>
      </c>
      <c r="F129" s="291">
        <v>476.69</v>
      </c>
      <c r="G129" s="240">
        <v>5.61</v>
      </c>
      <c r="H129" s="291">
        <v>100.84</v>
      </c>
      <c r="I129" s="240">
        <v>12.31</v>
      </c>
      <c r="J129" s="291">
        <v>235.93</v>
      </c>
      <c r="K129" s="240">
        <v>2.82</v>
      </c>
      <c r="L129" s="292">
        <v>21.66</v>
      </c>
    </row>
    <row r="130" spans="1:12" s="162" customFormat="1" ht="9" customHeight="1">
      <c r="A130" s="289"/>
      <c r="B130" s="479"/>
      <c r="C130" s="290">
        <v>2023</v>
      </c>
      <c r="D130" s="332" t="s">
        <v>187</v>
      </c>
      <c r="E130" s="332" t="s">
        <v>186</v>
      </c>
      <c r="F130" s="334" t="s">
        <v>188</v>
      </c>
      <c r="G130" s="332" t="s">
        <v>186</v>
      </c>
      <c r="H130" s="334" t="s">
        <v>184</v>
      </c>
      <c r="I130" s="332" t="s">
        <v>188</v>
      </c>
      <c r="J130" s="334" t="s">
        <v>184</v>
      </c>
      <c r="K130" s="332" t="s">
        <v>184</v>
      </c>
      <c r="L130" s="335" t="s">
        <v>174</v>
      </c>
    </row>
    <row r="131" spans="1:12" s="162" customFormat="1" ht="9" hidden="1" customHeight="1" outlineLevel="1">
      <c r="A131" s="289"/>
      <c r="B131" s="479" t="s">
        <v>90</v>
      </c>
      <c r="C131" s="290">
        <v>2010</v>
      </c>
      <c r="D131" s="332" t="s">
        <v>187</v>
      </c>
      <c r="E131" s="240">
        <v>9.31</v>
      </c>
      <c r="F131" s="291">
        <v>464.92</v>
      </c>
      <c r="G131" s="240">
        <v>6.3</v>
      </c>
      <c r="H131" s="291">
        <v>154.22</v>
      </c>
      <c r="I131" s="240">
        <v>10.78</v>
      </c>
      <c r="J131" s="291">
        <v>588.09</v>
      </c>
      <c r="K131" s="240">
        <v>3.41</v>
      </c>
      <c r="L131" s="292">
        <v>62.27</v>
      </c>
    </row>
    <row r="132" spans="1:12" s="162" customFormat="1" ht="9" hidden="1" customHeight="1" outlineLevel="1">
      <c r="A132" s="289"/>
      <c r="B132" s="479"/>
      <c r="C132" s="290">
        <v>2013</v>
      </c>
      <c r="D132" s="332" t="s">
        <v>187</v>
      </c>
      <c r="E132" s="240">
        <v>9.2899999999999991</v>
      </c>
      <c r="F132" s="291">
        <v>468.21</v>
      </c>
      <c r="G132" s="240">
        <v>6.2</v>
      </c>
      <c r="H132" s="291">
        <v>145.52000000000001</v>
      </c>
      <c r="I132" s="240">
        <v>8.99</v>
      </c>
      <c r="J132" s="291">
        <v>544.13</v>
      </c>
      <c r="K132" s="240">
        <v>2.0099999999999998</v>
      </c>
      <c r="L132" s="292">
        <v>57.98</v>
      </c>
    </row>
    <row r="133" spans="1:12" s="162" customFormat="1" ht="9" hidden="1" customHeight="1" outlineLevel="1">
      <c r="A133" s="289"/>
      <c r="B133" s="479"/>
      <c r="C133" s="290">
        <v>2016</v>
      </c>
      <c r="D133" s="332" t="s">
        <v>187</v>
      </c>
      <c r="E133" s="240">
        <v>7.95</v>
      </c>
      <c r="F133" s="291">
        <v>452.46</v>
      </c>
      <c r="G133" s="240">
        <v>4.13</v>
      </c>
      <c r="H133" s="291">
        <v>127.67</v>
      </c>
      <c r="I133" s="240">
        <v>6.17</v>
      </c>
      <c r="J133" s="291">
        <v>483.98</v>
      </c>
      <c r="K133" s="240">
        <v>1.76</v>
      </c>
      <c r="L133" s="292">
        <v>54.03</v>
      </c>
    </row>
    <row r="134" spans="1:12" s="162" customFormat="1" ht="9" customHeight="1" collapsed="1">
      <c r="A134" s="289"/>
      <c r="B134" s="479"/>
      <c r="C134" s="290">
        <v>2020</v>
      </c>
      <c r="D134" s="332" t="s">
        <v>187</v>
      </c>
      <c r="E134" s="240">
        <v>6.46</v>
      </c>
      <c r="F134" s="291">
        <v>443.49</v>
      </c>
      <c r="G134" s="240">
        <v>3.05</v>
      </c>
      <c r="H134" s="291">
        <v>120.01</v>
      </c>
      <c r="I134" s="240">
        <v>3.03</v>
      </c>
      <c r="J134" s="291">
        <v>530.63</v>
      </c>
      <c r="K134" s="240">
        <v>0.99</v>
      </c>
      <c r="L134" s="292">
        <v>56.4</v>
      </c>
    </row>
    <row r="135" spans="1:12" s="162" customFormat="1" ht="9" customHeight="1">
      <c r="A135" s="289"/>
      <c r="B135" s="479"/>
      <c r="C135" s="290">
        <v>2023</v>
      </c>
      <c r="D135" s="332" t="s">
        <v>187</v>
      </c>
      <c r="E135" s="240">
        <v>4.9800000000000004</v>
      </c>
      <c r="F135" s="291">
        <v>431.81</v>
      </c>
      <c r="G135" s="240">
        <v>2.34</v>
      </c>
      <c r="H135" s="291">
        <v>112.28</v>
      </c>
      <c r="I135" s="240">
        <v>2.2599999999999998</v>
      </c>
      <c r="J135" s="291">
        <v>414.01</v>
      </c>
      <c r="K135" s="240">
        <v>0.86</v>
      </c>
      <c r="L135" s="292">
        <v>41.13</v>
      </c>
    </row>
    <row r="136" spans="1:12" s="162" customFormat="1" ht="9" hidden="1" customHeight="1" outlineLevel="1">
      <c r="A136" s="289"/>
      <c r="B136" s="479" t="s">
        <v>78</v>
      </c>
      <c r="C136" s="290">
        <v>2010</v>
      </c>
      <c r="D136" s="332" t="s">
        <v>187</v>
      </c>
      <c r="E136" s="240">
        <v>15.64</v>
      </c>
      <c r="F136" s="291">
        <v>925.79</v>
      </c>
      <c r="G136" s="240">
        <v>11.91</v>
      </c>
      <c r="H136" s="291">
        <v>289.33999999999997</v>
      </c>
      <c r="I136" s="240">
        <v>2.08</v>
      </c>
      <c r="J136" s="291">
        <v>1366.93</v>
      </c>
      <c r="K136" s="240">
        <v>1.27</v>
      </c>
      <c r="L136" s="292">
        <v>150.54</v>
      </c>
    </row>
    <row r="137" spans="1:12" s="162" customFormat="1" ht="9" hidden="1" customHeight="1" outlineLevel="1">
      <c r="A137" s="289"/>
      <c r="B137" s="479"/>
      <c r="C137" s="290">
        <v>2013</v>
      </c>
      <c r="D137" s="332" t="s">
        <v>187</v>
      </c>
      <c r="E137" s="240">
        <v>13.42</v>
      </c>
      <c r="F137" s="291">
        <v>911.85</v>
      </c>
      <c r="G137" s="240">
        <v>9.61</v>
      </c>
      <c r="H137" s="291">
        <v>283.12</v>
      </c>
      <c r="I137" s="240">
        <v>1.64</v>
      </c>
      <c r="J137" s="291">
        <v>1300.3900000000001</v>
      </c>
      <c r="K137" s="240">
        <v>0.9</v>
      </c>
      <c r="L137" s="292">
        <v>124.95</v>
      </c>
    </row>
    <row r="138" spans="1:12" s="162" customFormat="1" ht="9" hidden="1" customHeight="1" outlineLevel="1">
      <c r="A138" s="289"/>
      <c r="B138" s="479"/>
      <c r="C138" s="290">
        <v>2016</v>
      </c>
      <c r="D138" s="332" t="s">
        <v>187</v>
      </c>
      <c r="E138" s="240">
        <v>11.79</v>
      </c>
      <c r="F138" s="291">
        <v>909.02</v>
      </c>
      <c r="G138" s="240">
        <v>8.07</v>
      </c>
      <c r="H138" s="291">
        <v>282.44</v>
      </c>
      <c r="I138" s="240">
        <v>1.24</v>
      </c>
      <c r="J138" s="291">
        <v>1234.8599999999999</v>
      </c>
      <c r="K138" s="240">
        <v>0.68</v>
      </c>
      <c r="L138" s="292">
        <v>115.47</v>
      </c>
    </row>
    <row r="139" spans="1:12" s="162" customFormat="1" ht="9" customHeight="1" collapsed="1">
      <c r="A139" s="289"/>
      <c r="B139" s="479"/>
      <c r="C139" s="290">
        <v>2020</v>
      </c>
      <c r="D139" s="332" t="s">
        <v>187</v>
      </c>
      <c r="E139" s="240">
        <v>9.3000000000000007</v>
      </c>
      <c r="F139" s="291">
        <v>846.39</v>
      </c>
      <c r="G139" s="240">
        <v>5.9</v>
      </c>
      <c r="H139" s="291">
        <v>259.58</v>
      </c>
      <c r="I139" s="240">
        <v>0.92</v>
      </c>
      <c r="J139" s="291">
        <v>1087.08</v>
      </c>
      <c r="K139" s="240">
        <v>0.47</v>
      </c>
      <c r="L139" s="292">
        <v>99.07</v>
      </c>
    </row>
    <row r="140" spans="1:12" s="162" customFormat="1" ht="9" customHeight="1">
      <c r="A140" s="289"/>
      <c r="B140" s="479"/>
      <c r="C140" s="290">
        <v>2023</v>
      </c>
      <c r="D140" s="332" t="s">
        <v>187</v>
      </c>
      <c r="E140" s="332" t="s">
        <v>186</v>
      </c>
      <c r="F140" s="334" t="s">
        <v>188</v>
      </c>
      <c r="G140" s="332" t="s">
        <v>186</v>
      </c>
      <c r="H140" s="334" t="s">
        <v>184</v>
      </c>
      <c r="I140" s="332" t="s">
        <v>188</v>
      </c>
      <c r="J140" s="334" t="s">
        <v>184</v>
      </c>
      <c r="K140" s="332" t="s">
        <v>184</v>
      </c>
      <c r="L140" s="335" t="s">
        <v>174</v>
      </c>
    </row>
    <row r="141" spans="1:12" s="162" customFormat="1" ht="9" hidden="1" customHeight="1" outlineLevel="1">
      <c r="A141" s="289"/>
      <c r="B141" s="479" t="s">
        <v>79</v>
      </c>
      <c r="C141" s="290">
        <v>2010</v>
      </c>
      <c r="D141" s="332" t="s">
        <v>187</v>
      </c>
      <c r="E141" s="240">
        <v>21.59</v>
      </c>
      <c r="F141" s="291">
        <v>1536.66</v>
      </c>
      <c r="G141" s="240">
        <v>5.62</v>
      </c>
      <c r="H141" s="291">
        <v>348.1</v>
      </c>
      <c r="I141" s="240">
        <v>1.7</v>
      </c>
      <c r="J141" s="291">
        <v>1519.87</v>
      </c>
      <c r="K141" s="240">
        <v>1.03</v>
      </c>
      <c r="L141" s="292">
        <v>153.63999999999999</v>
      </c>
    </row>
    <row r="142" spans="1:12" s="162" customFormat="1" ht="9" hidden="1" customHeight="1" outlineLevel="1">
      <c r="A142" s="289"/>
      <c r="B142" s="479"/>
      <c r="C142" s="290">
        <v>2013</v>
      </c>
      <c r="D142" s="332" t="s">
        <v>187</v>
      </c>
      <c r="E142" s="240">
        <v>18.96</v>
      </c>
      <c r="F142" s="291">
        <v>1496.53</v>
      </c>
      <c r="G142" s="240">
        <v>4.67</v>
      </c>
      <c r="H142" s="291">
        <v>344.02</v>
      </c>
      <c r="I142" s="240">
        <v>1.28</v>
      </c>
      <c r="J142" s="291">
        <v>1398.88</v>
      </c>
      <c r="K142" s="240">
        <v>0.78</v>
      </c>
      <c r="L142" s="292">
        <v>148.07</v>
      </c>
    </row>
    <row r="143" spans="1:12" s="162" customFormat="1" ht="9" hidden="1" customHeight="1" outlineLevel="1">
      <c r="A143" s="289"/>
      <c r="B143" s="479"/>
      <c r="C143" s="290">
        <v>2016</v>
      </c>
      <c r="D143" s="332" t="s">
        <v>187</v>
      </c>
      <c r="E143" s="240">
        <v>17.05</v>
      </c>
      <c r="F143" s="291">
        <v>1488.9</v>
      </c>
      <c r="G143" s="240">
        <v>3.87</v>
      </c>
      <c r="H143" s="291">
        <v>330.83</v>
      </c>
      <c r="I143" s="240">
        <v>1.25</v>
      </c>
      <c r="J143" s="291">
        <v>1354.29</v>
      </c>
      <c r="K143" s="240">
        <v>0.76</v>
      </c>
      <c r="L143" s="292">
        <v>138.97999999999999</v>
      </c>
    </row>
    <row r="144" spans="1:12" s="162" customFormat="1" ht="9" customHeight="1" collapsed="1">
      <c r="A144" s="289"/>
      <c r="B144" s="479"/>
      <c r="C144" s="290">
        <v>2020</v>
      </c>
      <c r="D144" s="332" t="s">
        <v>187</v>
      </c>
      <c r="E144" s="240">
        <v>15.43</v>
      </c>
      <c r="F144" s="291">
        <v>1452.98</v>
      </c>
      <c r="G144" s="240">
        <v>3.09</v>
      </c>
      <c r="H144" s="291">
        <v>303.39</v>
      </c>
      <c r="I144" s="240">
        <v>1.1499999999999999</v>
      </c>
      <c r="J144" s="291">
        <v>1367.76</v>
      </c>
      <c r="K144" s="240">
        <v>0.69</v>
      </c>
      <c r="L144" s="292">
        <v>129.88999999999999</v>
      </c>
    </row>
    <row r="145" spans="1:15" s="162" customFormat="1" ht="9" customHeight="1">
      <c r="A145" s="289"/>
      <c r="B145" s="479"/>
      <c r="C145" s="290">
        <v>2023</v>
      </c>
      <c r="D145" s="332" t="s">
        <v>187</v>
      </c>
      <c r="E145" s="240">
        <v>14.56</v>
      </c>
      <c r="F145" s="291">
        <v>1444.48</v>
      </c>
      <c r="G145" s="240">
        <v>2.68</v>
      </c>
      <c r="H145" s="291">
        <v>295.52999999999997</v>
      </c>
      <c r="I145" s="240">
        <v>1.1599999999999999</v>
      </c>
      <c r="J145" s="291">
        <v>1303.5</v>
      </c>
      <c r="K145" s="240">
        <v>0.7</v>
      </c>
      <c r="L145" s="292">
        <v>111.14</v>
      </c>
    </row>
    <row r="146" spans="1:15" s="162" customFormat="1" ht="9" hidden="1" customHeight="1" outlineLevel="1">
      <c r="A146" s="289"/>
      <c r="B146" s="479" t="s">
        <v>80</v>
      </c>
      <c r="C146" s="290">
        <v>2010</v>
      </c>
      <c r="D146" s="332" t="s">
        <v>187</v>
      </c>
      <c r="E146" s="240">
        <v>85.76</v>
      </c>
      <c r="F146" s="308">
        <v>10063.57</v>
      </c>
      <c r="G146" s="240">
        <v>23.54</v>
      </c>
      <c r="H146" s="291">
        <v>1843.46</v>
      </c>
      <c r="I146" s="240">
        <v>9.99</v>
      </c>
      <c r="J146" s="291">
        <v>4443.1899999999996</v>
      </c>
      <c r="K146" s="240">
        <v>6.26</v>
      </c>
      <c r="L146" s="292">
        <v>499.82</v>
      </c>
    </row>
    <row r="147" spans="1:15" s="162" customFormat="1" ht="9" hidden="1" customHeight="1" outlineLevel="1">
      <c r="A147" s="289"/>
      <c r="B147" s="479"/>
      <c r="C147" s="290">
        <v>2013</v>
      </c>
      <c r="D147" s="332" t="s">
        <v>187</v>
      </c>
      <c r="E147" s="240">
        <v>83.63</v>
      </c>
      <c r="F147" s="308">
        <v>9804.94</v>
      </c>
      <c r="G147" s="240">
        <v>21.3</v>
      </c>
      <c r="H147" s="291">
        <v>1766.96</v>
      </c>
      <c r="I147" s="240">
        <v>10.19</v>
      </c>
      <c r="J147" s="291">
        <v>4824.72</v>
      </c>
      <c r="K147" s="240">
        <v>6.31</v>
      </c>
      <c r="L147" s="292">
        <v>506.63</v>
      </c>
    </row>
    <row r="148" spans="1:15" s="162" customFormat="1" ht="9" hidden="1" customHeight="1" outlineLevel="1">
      <c r="A148" s="289"/>
      <c r="B148" s="479"/>
      <c r="C148" s="290">
        <v>2016</v>
      </c>
      <c r="D148" s="332" t="s">
        <v>187</v>
      </c>
      <c r="E148" s="240">
        <v>81.59</v>
      </c>
      <c r="F148" s="308">
        <v>9816.27</v>
      </c>
      <c r="G148" s="240">
        <v>20.22</v>
      </c>
      <c r="H148" s="291">
        <v>1834.61</v>
      </c>
      <c r="I148" s="240">
        <v>9.9499999999999993</v>
      </c>
      <c r="J148" s="291">
        <v>4544.8999999999996</v>
      </c>
      <c r="K148" s="240">
        <v>6.17</v>
      </c>
      <c r="L148" s="292">
        <v>470.16</v>
      </c>
    </row>
    <row r="149" spans="1:15" s="162" customFormat="1" ht="9" customHeight="1" collapsed="1">
      <c r="A149" s="289"/>
      <c r="B149" s="479"/>
      <c r="C149" s="290">
        <v>2020</v>
      </c>
      <c r="D149" s="332" t="s">
        <v>187</v>
      </c>
      <c r="E149" s="332" t="s">
        <v>186</v>
      </c>
      <c r="F149" s="334" t="s">
        <v>188</v>
      </c>
      <c r="G149" s="332" t="s">
        <v>186</v>
      </c>
      <c r="H149" s="334" t="s">
        <v>184</v>
      </c>
      <c r="I149" s="332" t="s">
        <v>188</v>
      </c>
      <c r="J149" s="334" t="s">
        <v>184</v>
      </c>
      <c r="K149" s="332" t="s">
        <v>184</v>
      </c>
      <c r="L149" s="335" t="s">
        <v>174</v>
      </c>
    </row>
    <row r="150" spans="1:15" s="162" customFormat="1" ht="9" customHeight="1">
      <c r="A150" s="289"/>
      <c r="B150" s="479"/>
      <c r="C150" s="290">
        <v>2023</v>
      </c>
      <c r="D150" s="332" t="s">
        <v>187</v>
      </c>
      <c r="E150" s="332" t="s">
        <v>186</v>
      </c>
      <c r="F150" s="334" t="s">
        <v>188</v>
      </c>
      <c r="G150" s="332" t="s">
        <v>186</v>
      </c>
      <c r="H150" s="334" t="s">
        <v>184</v>
      </c>
      <c r="I150" s="332" t="s">
        <v>188</v>
      </c>
      <c r="J150" s="334" t="s">
        <v>184</v>
      </c>
      <c r="K150" s="332" t="s">
        <v>184</v>
      </c>
      <c r="L150" s="335" t="s">
        <v>174</v>
      </c>
    </row>
    <row r="151" spans="1:15" s="162" customFormat="1" ht="9.75" hidden="1" customHeight="1" outlineLevel="1">
      <c r="A151" s="289"/>
      <c r="B151" s="480" t="s">
        <v>104</v>
      </c>
      <c r="C151" s="299">
        <v>2010</v>
      </c>
      <c r="D151" s="241">
        <v>6916.69</v>
      </c>
      <c r="E151" s="241">
        <v>2621.0700000000002</v>
      </c>
      <c r="F151" s="300">
        <v>88642.82</v>
      </c>
      <c r="G151" s="241">
        <v>1742.41</v>
      </c>
      <c r="H151" s="300">
        <v>23474.34</v>
      </c>
      <c r="I151" s="241">
        <v>2882.68</v>
      </c>
      <c r="J151" s="300">
        <v>153310.98000000001</v>
      </c>
      <c r="K151" s="241">
        <v>656.82</v>
      </c>
      <c r="L151" s="301">
        <v>14360.42</v>
      </c>
    </row>
    <row r="152" spans="1:15" s="162" customFormat="1" ht="9.75" hidden="1" customHeight="1" outlineLevel="1">
      <c r="A152" s="305"/>
      <c r="B152" s="480"/>
      <c r="C152" s="309">
        <v>2013</v>
      </c>
      <c r="D152" s="241">
        <v>6241.8</v>
      </c>
      <c r="E152" s="241">
        <v>2278.84</v>
      </c>
      <c r="F152" s="300">
        <v>87400.56</v>
      </c>
      <c r="G152" s="241">
        <v>1484.67</v>
      </c>
      <c r="H152" s="300">
        <v>23212.2</v>
      </c>
      <c r="I152" s="241">
        <v>2191.39</v>
      </c>
      <c r="J152" s="300">
        <v>144667.81</v>
      </c>
      <c r="K152" s="241">
        <v>539.35</v>
      </c>
      <c r="L152" s="301">
        <v>12873.41</v>
      </c>
    </row>
    <row r="153" spans="1:15" s="162" customFormat="1" ht="9.75" customHeight="1" collapsed="1">
      <c r="A153" s="305"/>
      <c r="B153" s="480"/>
      <c r="C153" s="309">
        <v>2016</v>
      </c>
      <c r="D153" s="241">
        <v>5732.25</v>
      </c>
      <c r="E153" s="241">
        <v>2007.04</v>
      </c>
      <c r="F153" s="300">
        <v>89176.84</v>
      </c>
      <c r="G153" s="241">
        <v>1211.17</v>
      </c>
      <c r="H153" s="300">
        <v>23763.1</v>
      </c>
      <c r="I153" s="241">
        <v>1965.58</v>
      </c>
      <c r="J153" s="300">
        <v>143535.32</v>
      </c>
      <c r="K153" s="241">
        <v>423.72</v>
      </c>
      <c r="L153" s="301">
        <v>12031.35</v>
      </c>
    </row>
    <row r="154" spans="1:15" s="162" customFormat="1" ht="9.75" customHeight="1">
      <c r="A154" s="305"/>
      <c r="B154" s="303" t="s">
        <v>171</v>
      </c>
      <c r="C154" s="309">
        <v>2020</v>
      </c>
      <c r="D154" s="333" t="s">
        <v>187</v>
      </c>
      <c r="E154" s="241">
        <v>1502.51</v>
      </c>
      <c r="F154" s="300">
        <v>76976.539999999994</v>
      </c>
      <c r="G154" s="241">
        <v>826.03</v>
      </c>
      <c r="H154" s="300">
        <v>20901.5</v>
      </c>
      <c r="I154" s="241">
        <v>1181.03</v>
      </c>
      <c r="J154" s="300">
        <v>143002.45000000001</v>
      </c>
      <c r="K154" s="241">
        <v>243.01</v>
      </c>
      <c r="L154" s="301">
        <v>11792</v>
      </c>
    </row>
    <row r="155" spans="1:15" s="162" customFormat="1" ht="9.75" customHeight="1">
      <c r="A155" s="305"/>
      <c r="B155" s="303"/>
      <c r="C155" s="309">
        <v>2023</v>
      </c>
      <c r="D155" s="333" t="s">
        <v>187</v>
      </c>
      <c r="E155" s="333" t="s">
        <v>186</v>
      </c>
      <c r="F155" s="420" t="s">
        <v>188</v>
      </c>
      <c r="G155" s="333" t="s">
        <v>186</v>
      </c>
      <c r="H155" s="420" t="s">
        <v>184</v>
      </c>
      <c r="I155" s="333" t="s">
        <v>188</v>
      </c>
      <c r="J155" s="420" t="s">
        <v>184</v>
      </c>
      <c r="K155" s="333" t="s">
        <v>184</v>
      </c>
      <c r="L155" s="421" t="s">
        <v>174</v>
      </c>
    </row>
    <row r="156" spans="1:15" s="162" customFormat="1" ht="2.25" customHeight="1">
      <c r="A156" s="310"/>
      <c r="B156" s="311"/>
      <c r="C156" s="312"/>
      <c r="D156" s="187"/>
      <c r="E156" s="187"/>
      <c r="F156" s="313"/>
      <c r="G156" s="187"/>
      <c r="H156" s="313"/>
      <c r="I156" s="187"/>
      <c r="J156" s="313"/>
      <c r="K156" s="187"/>
      <c r="L156" s="314"/>
    </row>
    <row r="157" spans="1:15" s="13" customFormat="1" ht="10.5" customHeight="1">
      <c r="A157" s="315" t="s">
        <v>161</v>
      </c>
      <c r="B157" s="315"/>
      <c r="C157" s="316"/>
      <c r="D157" s="92"/>
      <c r="E157" s="92"/>
      <c r="F157" s="92"/>
      <c r="G157" s="94"/>
      <c r="H157" s="94"/>
      <c r="I157" s="94"/>
      <c r="J157" s="179"/>
      <c r="K157" s="179"/>
      <c r="L157" s="317" t="s">
        <v>160</v>
      </c>
      <c r="M157" s="179"/>
      <c r="O157" s="179"/>
    </row>
    <row r="158" spans="1:15" s="186" customFormat="1" ht="11.1" customHeight="1">
      <c r="A158" s="302"/>
      <c r="B158" s="13"/>
      <c r="C158" s="318"/>
      <c r="D158" s="175"/>
      <c r="E158" s="175"/>
      <c r="F158" s="175"/>
      <c r="G158" s="175"/>
      <c r="H158" s="175"/>
      <c r="I158" s="175"/>
      <c r="J158" s="175"/>
      <c r="K158" s="175"/>
      <c r="L158" s="174"/>
    </row>
    <row r="159" spans="1:15" s="186" customFormat="1" ht="11.1" customHeight="1">
      <c r="A159" s="302"/>
      <c r="B159" s="13"/>
      <c r="C159" s="17"/>
      <c r="D159" s="174"/>
      <c r="E159" s="174"/>
      <c r="F159" s="174"/>
      <c r="G159" s="174"/>
      <c r="H159" s="174"/>
      <c r="I159" s="174"/>
      <c r="J159" s="174"/>
      <c r="K159" s="174"/>
      <c r="L159" s="174"/>
      <c r="O159" s="69"/>
    </row>
    <row r="160" spans="1:15" s="186" customFormat="1" ht="11.1" customHeight="1">
      <c r="A160" s="302"/>
      <c r="B160" s="13"/>
      <c r="C160" s="17"/>
      <c r="D160" s="174"/>
      <c r="E160" s="174"/>
      <c r="F160" s="174"/>
      <c r="G160" s="174"/>
      <c r="H160" s="174"/>
      <c r="I160" s="174"/>
      <c r="J160" s="174"/>
      <c r="K160" s="174"/>
      <c r="L160" s="174"/>
      <c r="O160" s="69"/>
    </row>
    <row r="161" spans="1:15" s="186" customFormat="1" ht="11.1" customHeight="1">
      <c r="A161" s="289"/>
      <c r="B161" s="13"/>
      <c r="C161" s="17"/>
      <c r="D161" s="174"/>
      <c r="E161" s="174"/>
      <c r="F161" s="174"/>
      <c r="G161" s="174"/>
      <c r="H161" s="174"/>
      <c r="I161" s="174"/>
      <c r="J161" s="174"/>
      <c r="K161" s="174"/>
      <c r="L161" s="174"/>
      <c r="O161" s="69"/>
    </row>
    <row r="162" spans="1:15" s="186" customFormat="1" ht="11.1" customHeight="1">
      <c r="A162" s="289"/>
      <c r="B162" s="303"/>
      <c r="C162" s="309"/>
      <c r="D162" s="175"/>
      <c r="E162" s="175"/>
      <c r="F162" s="175"/>
      <c r="G162" s="175"/>
      <c r="H162" s="175"/>
      <c r="I162" s="175"/>
      <c r="J162" s="175"/>
      <c r="K162" s="175"/>
      <c r="L162" s="175"/>
      <c r="O162" s="69"/>
    </row>
    <row r="163" spans="1:15" s="186" customFormat="1" ht="11.1" customHeight="1">
      <c r="A163" s="289"/>
      <c r="B163" s="303"/>
      <c r="C163" s="309"/>
      <c r="D163" s="175"/>
      <c r="E163" s="175"/>
      <c r="F163" s="175"/>
      <c r="G163" s="175"/>
      <c r="H163" s="175"/>
      <c r="I163" s="175"/>
      <c r="J163" s="175"/>
      <c r="K163" s="175"/>
      <c r="L163" s="175"/>
      <c r="O163" s="69"/>
    </row>
    <row r="164" spans="1:15" s="186" customFormat="1" ht="11.1" customHeight="1">
      <c r="A164" s="69"/>
      <c r="C164" s="319"/>
      <c r="F164" s="320"/>
      <c r="G164" s="321"/>
      <c r="H164" s="320"/>
      <c r="I164" s="321"/>
      <c r="J164" s="320"/>
      <c r="K164" s="281"/>
      <c r="L164" s="320"/>
      <c r="O164" s="69"/>
    </row>
    <row r="165" spans="1:15" s="186" customFormat="1" ht="11.1" customHeight="1">
      <c r="A165" s="69"/>
      <c r="C165" s="319"/>
      <c r="F165" s="320"/>
      <c r="G165" s="321"/>
      <c r="H165" s="320"/>
      <c r="I165" s="321"/>
      <c r="J165" s="320"/>
      <c r="K165" s="281"/>
      <c r="L165" s="320"/>
      <c r="O165" s="69"/>
    </row>
    <row r="166" spans="1:15" s="186" customFormat="1">
      <c r="A166" s="69"/>
      <c r="C166" s="319"/>
      <c r="F166" s="320"/>
      <c r="G166" s="321"/>
      <c r="H166" s="320"/>
      <c r="I166" s="321"/>
      <c r="J166" s="320"/>
      <c r="K166" s="281"/>
      <c r="L166" s="280"/>
      <c r="M166" s="69"/>
      <c r="O166" s="69"/>
    </row>
    <row r="167" spans="1:15" s="186" customFormat="1">
      <c r="A167" s="69"/>
      <c r="C167" s="319"/>
      <c r="F167" s="320"/>
      <c r="G167" s="321"/>
      <c r="H167" s="320"/>
      <c r="I167" s="321"/>
      <c r="J167" s="320"/>
      <c r="K167" s="281"/>
      <c r="L167" s="280"/>
      <c r="M167" s="69"/>
      <c r="O167" s="69"/>
    </row>
    <row r="168" spans="1:15" s="186" customFormat="1">
      <c r="A168" s="69"/>
      <c r="C168" s="319"/>
      <c r="F168" s="320"/>
      <c r="G168" s="321"/>
      <c r="H168" s="320"/>
      <c r="I168" s="321"/>
      <c r="J168" s="320"/>
      <c r="K168" s="281"/>
      <c r="L168" s="280"/>
      <c r="M168" s="69"/>
      <c r="O168" s="69"/>
    </row>
    <row r="169" spans="1:15" s="186" customFormat="1">
      <c r="A169" s="69"/>
      <c r="C169" s="319"/>
      <c r="F169" s="320"/>
      <c r="G169" s="321"/>
      <c r="H169" s="320"/>
      <c r="I169" s="321"/>
      <c r="J169" s="320"/>
      <c r="K169" s="281"/>
      <c r="L169" s="280"/>
      <c r="M169" s="69"/>
      <c r="O169" s="69"/>
    </row>
    <row r="170" spans="1:15" s="186" customFormat="1">
      <c r="A170" s="69"/>
      <c r="C170" s="319"/>
      <c r="F170" s="320"/>
      <c r="G170" s="321"/>
      <c r="H170" s="320"/>
      <c r="I170" s="321"/>
      <c r="J170" s="320"/>
      <c r="K170" s="281"/>
      <c r="L170" s="280"/>
      <c r="M170" s="69"/>
      <c r="O170" s="69"/>
    </row>
    <row r="171" spans="1:15" s="186" customFormat="1">
      <c r="A171" s="69"/>
      <c r="C171" s="319"/>
      <c r="F171" s="320"/>
      <c r="G171" s="321"/>
      <c r="H171" s="320"/>
      <c r="I171" s="321"/>
      <c r="J171" s="320"/>
      <c r="K171" s="281"/>
      <c r="L171" s="280"/>
      <c r="M171" s="69"/>
      <c r="O171" s="69"/>
    </row>
    <row r="172" spans="1:15" s="186" customFormat="1">
      <c r="A172" s="69"/>
      <c r="C172" s="319"/>
      <c r="F172" s="320"/>
      <c r="G172" s="321"/>
      <c r="H172" s="320"/>
      <c r="I172" s="321"/>
      <c r="J172" s="320"/>
      <c r="K172" s="281"/>
      <c r="L172" s="280"/>
      <c r="M172" s="69"/>
      <c r="O172" s="69"/>
    </row>
    <row r="173" spans="1:15" s="186" customFormat="1">
      <c r="A173" s="69"/>
      <c r="C173" s="319"/>
      <c r="F173" s="320"/>
      <c r="G173" s="321"/>
      <c r="H173" s="320"/>
      <c r="I173" s="321"/>
      <c r="J173" s="320"/>
      <c r="K173" s="281"/>
      <c r="L173" s="280"/>
      <c r="M173" s="69"/>
      <c r="O173" s="69"/>
    </row>
    <row r="174" spans="1:15" s="186" customFormat="1">
      <c r="A174" s="69"/>
      <c r="C174" s="319"/>
      <c r="F174" s="320"/>
      <c r="G174" s="321"/>
      <c r="H174" s="320"/>
      <c r="I174" s="321"/>
      <c r="J174" s="320"/>
      <c r="K174" s="281"/>
      <c r="L174" s="280"/>
      <c r="M174" s="69"/>
      <c r="O174" s="69"/>
    </row>
    <row r="175" spans="1:15" s="186" customFormat="1">
      <c r="A175" s="69"/>
      <c r="C175" s="319"/>
      <c r="F175" s="320"/>
      <c r="G175" s="321"/>
      <c r="H175" s="320"/>
      <c r="I175" s="321"/>
      <c r="J175" s="320"/>
      <c r="K175" s="281"/>
      <c r="L175" s="280"/>
      <c r="M175" s="69"/>
      <c r="O175" s="69"/>
    </row>
    <row r="176" spans="1:15" s="186" customFormat="1">
      <c r="A176" s="69"/>
      <c r="C176" s="319"/>
      <c r="F176" s="320"/>
      <c r="G176" s="321"/>
      <c r="H176" s="320"/>
      <c r="I176" s="321"/>
      <c r="J176" s="320"/>
      <c r="K176" s="281"/>
      <c r="L176" s="280"/>
      <c r="M176" s="69"/>
      <c r="O176" s="69"/>
    </row>
    <row r="177" spans="1:15" s="186" customFormat="1">
      <c r="A177" s="69"/>
      <c r="C177" s="319"/>
      <c r="F177" s="320"/>
      <c r="G177" s="321"/>
      <c r="H177" s="320"/>
      <c r="I177" s="321"/>
      <c r="J177" s="320"/>
      <c r="K177" s="281"/>
      <c r="L177" s="280"/>
      <c r="M177" s="69"/>
      <c r="O177" s="69"/>
    </row>
    <row r="178" spans="1:15" s="186" customFormat="1">
      <c r="A178" s="69"/>
      <c r="C178" s="319"/>
      <c r="F178" s="320"/>
      <c r="G178" s="321"/>
      <c r="H178" s="320"/>
      <c r="I178" s="321"/>
      <c r="J178" s="320"/>
      <c r="K178" s="281"/>
      <c r="L178" s="280"/>
      <c r="M178" s="69"/>
      <c r="O178" s="69"/>
    </row>
    <row r="179" spans="1:15" s="186" customFormat="1">
      <c r="A179" s="69"/>
      <c r="C179" s="319"/>
      <c r="F179" s="320"/>
      <c r="G179" s="321"/>
      <c r="H179" s="320"/>
      <c r="I179" s="321"/>
      <c r="J179" s="320"/>
      <c r="K179" s="281"/>
      <c r="L179" s="280"/>
      <c r="M179" s="69"/>
      <c r="O179" s="69"/>
    </row>
    <row r="180" spans="1:15" s="186" customFormat="1">
      <c r="A180" s="69"/>
      <c r="C180" s="319"/>
      <c r="F180" s="320"/>
      <c r="G180" s="321"/>
      <c r="H180" s="320"/>
      <c r="I180" s="321"/>
      <c r="J180" s="320"/>
      <c r="K180" s="281"/>
      <c r="L180" s="280"/>
      <c r="M180" s="69"/>
      <c r="O180" s="69"/>
    </row>
    <row r="181" spans="1:15" s="186" customFormat="1">
      <c r="A181" s="69"/>
      <c r="C181" s="319"/>
      <c r="F181" s="320"/>
      <c r="G181" s="321"/>
      <c r="H181" s="320"/>
      <c r="I181" s="321"/>
      <c r="J181" s="320"/>
      <c r="K181" s="281"/>
      <c r="L181" s="280"/>
      <c r="M181" s="69"/>
      <c r="O181" s="69"/>
    </row>
    <row r="182" spans="1:15" s="186" customFormat="1">
      <c r="A182" s="69"/>
      <c r="C182" s="319"/>
      <c r="F182" s="320"/>
      <c r="G182" s="321"/>
      <c r="H182" s="320"/>
      <c r="I182" s="321"/>
      <c r="J182" s="320"/>
      <c r="K182" s="281"/>
      <c r="L182" s="280"/>
      <c r="M182" s="69"/>
      <c r="O182" s="69"/>
    </row>
    <row r="183" spans="1:15" s="186" customFormat="1">
      <c r="A183" s="69"/>
      <c r="C183" s="319"/>
      <c r="F183" s="320"/>
      <c r="G183" s="321"/>
      <c r="H183" s="320"/>
      <c r="I183" s="321"/>
      <c r="J183" s="320"/>
      <c r="K183" s="281"/>
      <c r="L183" s="280"/>
      <c r="M183" s="69"/>
      <c r="O183" s="69"/>
    </row>
    <row r="184" spans="1:15" s="186" customFormat="1">
      <c r="A184" s="69"/>
      <c r="C184" s="319"/>
      <c r="F184" s="320"/>
      <c r="G184" s="321"/>
      <c r="H184" s="320"/>
      <c r="I184" s="321"/>
      <c r="J184" s="320"/>
      <c r="K184" s="281"/>
      <c r="L184" s="280"/>
      <c r="M184" s="69"/>
      <c r="O184" s="69"/>
    </row>
    <row r="185" spans="1:15" s="186" customFormat="1">
      <c r="A185" s="69"/>
      <c r="C185" s="319"/>
      <c r="F185" s="320"/>
      <c r="G185" s="321"/>
      <c r="H185" s="320"/>
      <c r="I185" s="321"/>
      <c r="J185" s="320"/>
      <c r="K185" s="281"/>
      <c r="L185" s="280"/>
      <c r="M185" s="69"/>
      <c r="O185" s="69"/>
    </row>
    <row r="186" spans="1:15" s="186" customFormat="1">
      <c r="A186" s="69"/>
      <c r="C186" s="319"/>
      <c r="F186" s="320"/>
      <c r="G186" s="321"/>
      <c r="H186" s="320"/>
      <c r="I186" s="321"/>
      <c r="J186" s="320"/>
      <c r="K186" s="281"/>
      <c r="L186" s="280"/>
      <c r="M186" s="69"/>
      <c r="O186" s="69"/>
    </row>
    <row r="187" spans="1:15" s="186" customFormat="1">
      <c r="A187" s="69"/>
      <c r="C187" s="319"/>
      <c r="F187" s="320"/>
      <c r="G187" s="321"/>
      <c r="H187" s="320"/>
      <c r="I187" s="321"/>
      <c r="J187" s="320"/>
      <c r="K187" s="281"/>
      <c r="L187" s="280"/>
      <c r="M187" s="69"/>
      <c r="O187" s="69"/>
    </row>
    <row r="188" spans="1:15" s="186" customFormat="1">
      <c r="A188" s="69"/>
      <c r="C188" s="319"/>
      <c r="F188" s="320"/>
      <c r="G188" s="321"/>
      <c r="H188" s="320"/>
      <c r="I188" s="321"/>
      <c r="J188" s="320"/>
      <c r="K188" s="281"/>
      <c r="L188" s="280"/>
      <c r="M188" s="69"/>
      <c r="O188" s="69"/>
    </row>
    <row r="189" spans="1:15" s="186" customFormat="1">
      <c r="A189" s="69"/>
      <c r="C189" s="319"/>
      <c r="F189" s="320"/>
      <c r="G189" s="321"/>
      <c r="H189" s="320"/>
      <c r="I189" s="321"/>
      <c r="J189" s="320"/>
      <c r="K189" s="281"/>
      <c r="L189" s="280"/>
      <c r="M189" s="69"/>
      <c r="O189" s="69"/>
    </row>
    <row r="190" spans="1:15" s="186" customFormat="1">
      <c r="A190" s="69"/>
      <c r="C190" s="319"/>
      <c r="F190" s="320"/>
      <c r="G190" s="321"/>
      <c r="H190" s="320"/>
      <c r="I190" s="321"/>
      <c r="J190" s="320"/>
      <c r="K190" s="281"/>
      <c r="L190" s="280"/>
      <c r="M190" s="69"/>
      <c r="O190" s="69"/>
    </row>
    <row r="191" spans="1:15" s="186" customFormat="1">
      <c r="A191" s="69"/>
      <c r="C191" s="319"/>
      <c r="F191" s="320"/>
      <c r="G191" s="321"/>
      <c r="H191" s="320"/>
      <c r="I191" s="321"/>
      <c r="J191" s="320"/>
      <c r="K191" s="281"/>
      <c r="L191" s="280"/>
      <c r="M191" s="69"/>
      <c r="O191" s="69"/>
    </row>
    <row r="192" spans="1:15" s="186" customFormat="1">
      <c r="A192" s="69"/>
      <c r="C192" s="319"/>
      <c r="F192" s="320"/>
      <c r="G192" s="321"/>
      <c r="H192" s="320"/>
      <c r="I192" s="321"/>
      <c r="J192" s="320"/>
      <c r="K192" s="281"/>
      <c r="L192" s="280"/>
      <c r="M192" s="69"/>
      <c r="O192" s="69"/>
    </row>
    <row r="193" spans="1:15" s="186" customFormat="1">
      <c r="A193" s="69"/>
      <c r="C193" s="319"/>
      <c r="F193" s="320"/>
      <c r="G193" s="321"/>
      <c r="H193" s="320"/>
      <c r="I193" s="321"/>
      <c r="J193" s="320"/>
      <c r="K193" s="281"/>
      <c r="L193" s="280"/>
      <c r="M193" s="69"/>
      <c r="O193" s="69"/>
    </row>
    <row r="194" spans="1:15" s="186" customFormat="1">
      <c r="A194" s="69"/>
      <c r="C194" s="319"/>
      <c r="F194" s="320"/>
      <c r="G194" s="321"/>
      <c r="H194" s="320"/>
      <c r="I194" s="321"/>
      <c r="J194" s="320"/>
      <c r="K194" s="281"/>
      <c r="L194" s="280"/>
      <c r="M194" s="69"/>
      <c r="O194" s="69"/>
    </row>
    <row r="195" spans="1:15" s="186" customFormat="1">
      <c r="A195" s="69"/>
      <c r="C195" s="319"/>
      <c r="F195" s="320"/>
      <c r="G195" s="321"/>
      <c r="H195" s="320"/>
      <c r="I195" s="321"/>
      <c r="J195" s="320"/>
      <c r="K195" s="281"/>
      <c r="L195" s="280"/>
      <c r="M195" s="69"/>
      <c r="O195" s="69"/>
    </row>
    <row r="196" spans="1:15" s="186" customFormat="1">
      <c r="A196" s="69"/>
      <c r="C196" s="319"/>
      <c r="F196" s="320"/>
      <c r="G196" s="321"/>
      <c r="H196" s="320"/>
      <c r="I196" s="321"/>
      <c r="J196" s="320"/>
      <c r="K196" s="281"/>
      <c r="L196" s="280"/>
      <c r="M196" s="69"/>
      <c r="O196" s="69"/>
    </row>
    <row r="197" spans="1:15" s="186" customFormat="1">
      <c r="A197" s="69"/>
      <c r="C197" s="319"/>
      <c r="F197" s="320"/>
      <c r="G197" s="321"/>
      <c r="H197" s="320"/>
      <c r="I197" s="321"/>
      <c r="J197" s="320"/>
      <c r="K197" s="281"/>
      <c r="L197" s="280"/>
      <c r="M197" s="69"/>
      <c r="O197" s="69"/>
    </row>
    <row r="198" spans="1:15" s="186" customFormat="1">
      <c r="A198" s="69"/>
      <c r="C198" s="319"/>
      <c r="F198" s="320"/>
      <c r="G198" s="321"/>
      <c r="H198" s="320"/>
      <c r="I198" s="321"/>
      <c r="J198" s="320"/>
      <c r="K198" s="281"/>
      <c r="L198" s="280"/>
      <c r="M198" s="69"/>
      <c r="O198" s="69"/>
    </row>
    <row r="199" spans="1:15" s="186" customFormat="1">
      <c r="A199" s="69"/>
      <c r="C199" s="319"/>
      <c r="F199" s="320"/>
      <c r="G199" s="321"/>
      <c r="H199" s="320"/>
      <c r="I199" s="321"/>
      <c r="J199" s="320"/>
      <c r="K199" s="281"/>
      <c r="L199" s="280"/>
      <c r="M199" s="69"/>
      <c r="O199" s="69"/>
    </row>
    <row r="200" spans="1:15" s="186" customFormat="1">
      <c r="A200" s="69"/>
      <c r="C200" s="319"/>
      <c r="F200" s="320"/>
      <c r="G200" s="321"/>
      <c r="H200" s="320"/>
      <c r="I200" s="321"/>
      <c r="J200" s="320"/>
      <c r="K200" s="281"/>
      <c r="L200" s="280"/>
      <c r="M200" s="69"/>
      <c r="O200" s="69"/>
    </row>
    <row r="201" spans="1:15" s="186" customFormat="1">
      <c r="A201" s="69"/>
      <c r="C201" s="319"/>
      <c r="F201" s="320"/>
      <c r="G201" s="321"/>
      <c r="H201" s="320"/>
      <c r="I201" s="321"/>
      <c r="J201" s="320"/>
      <c r="K201" s="281"/>
      <c r="L201" s="280"/>
      <c r="M201" s="69"/>
      <c r="O201" s="69"/>
    </row>
    <row r="202" spans="1:15" s="186" customFormat="1">
      <c r="A202" s="69"/>
      <c r="C202" s="319"/>
      <c r="F202" s="320"/>
      <c r="G202" s="321"/>
      <c r="H202" s="320"/>
      <c r="I202" s="321"/>
      <c r="J202" s="320"/>
      <c r="K202" s="281"/>
      <c r="L202" s="280"/>
      <c r="M202" s="69"/>
      <c r="O202" s="69"/>
    </row>
    <row r="203" spans="1:15" s="186" customFormat="1">
      <c r="A203" s="69"/>
      <c r="C203" s="319"/>
      <c r="F203" s="320"/>
      <c r="G203" s="321"/>
      <c r="H203" s="320"/>
      <c r="I203" s="321"/>
      <c r="J203" s="320"/>
      <c r="K203" s="281"/>
      <c r="L203" s="280"/>
      <c r="M203" s="69"/>
      <c r="O203" s="69"/>
    </row>
    <row r="204" spans="1:15" s="186" customFormat="1">
      <c r="A204" s="69"/>
      <c r="C204" s="319"/>
      <c r="F204" s="320"/>
      <c r="G204" s="321"/>
      <c r="H204" s="320"/>
      <c r="I204" s="321"/>
      <c r="J204" s="320"/>
      <c r="K204" s="281"/>
      <c r="L204" s="280"/>
      <c r="M204" s="69"/>
      <c r="O204" s="69"/>
    </row>
    <row r="205" spans="1:15" s="186" customFormat="1">
      <c r="A205" s="69"/>
      <c r="C205" s="319"/>
      <c r="F205" s="320"/>
      <c r="G205" s="321"/>
      <c r="H205" s="320"/>
      <c r="I205" s="321"/>
      <c r="J205" s="320"/>
      <c r="K205" s="281"/>
      <c r="L205" s="280"/>
      <c r="M205" s="69"/>
      <c r="O205" s="69"/>
    </row>
    <row r="206" spans="1:15" s="186" customFormat="1">
      <c r="A206" s="69"/>
      <c r="C206" s="319"/>
      <c r="F206" s="320"/>
      <c r="G206" s="321"/>
      <c r="H206" s="320"/>
      <c r="I206" s="321"/>
      <c r="J206" s="320"/>
      <c r="K206" s="281"/>
      <c r="L206" s="280"/>
      <c r="M206" s="69"/>
      <c r="O206" s="69"/>
    </row>
    <row r="207" spans="1:15" s="186" customFormat="1">
      <c r="A207" s="69"/>
      <c r="C207" s="319"/>
      <c r="F207" s="320"/>
      <c r="G207" s="321"/>
      <c r="H207" s="320"/>
      <c r="I207" s="321"/>
      <c r="J207" s="320"/>
      <c r="K207" s="281"/>
      <c r="L207" s="280"/>
      <c r="M207" s="69"/>
      <c r="O207" s="69"/>
    </row>
    <row r="208" spans="1:15" s="186" customFormat="1">
      <c r="A208" s="69"/>
      <c r="C208" s="319"/>
      <c r="F208" s="320"/>
      <c r="G208" s="321"/>
      <c r="H208" s="320"/>
      <c r="I208" s="321"/>
      <c r="J208" s="320"/>
      <c r="K208" s="281"/>
      <c r="L208" s="280"/>
      <c r="M208" s="69"/>
      <c r="O208" s="69"/>
    </row>
    <row r="209" spans="1:15" s="186" customFormat="1">
      <c r="A209" s="69"/>
      <c r="C209" s="319"/>
      <c r="F209" s="320"/>
      <c r="G209" s="321"/>
      <c r="H209" s="320"/>
      <c r="I209" s="321"/>
      <c r="J209" s="320"/>
      <c r="K209" s="281"/>
      <c r="L209" s="280"/>
      <c r="M209" s="69"/>
      <c r="O209" s="69"/>
    </row>
    <row r="210" spans="1:15">
      <c r="B210" s="186"/>
      <c r="C210" s="319"/>
      <c r="D210" s="186"/>
      <c r="E210" s="186"/>
      <c r="F210" s="320"/>
      <c r="G210" s="321"/>
      <c r="H210" s="320"/>
      <c r="I210" s="321"/>
      <c r="J210" s="320"/>
    </row>
    <row r="211" spans="1:15">
      <c r="B211" s="186"/>
      <c r="C211" s="319"/>
      <c r="D211" s="186"/>
      <c r="E211" s="186"/>
      <c r="F211" s="320"/>
      <c r="G211" s="321"/>
      <c r="H211" s="320"/>
      <c r="I211" s="321"/>
      <c r="J211" s="320"/>
    </row>
    <row r="212" spans="1:15">
      <c r="B212" s="186"/>
      <c r="C212" s="319"/>
      <c r="D212" s="186"/>
      <c r="E212" s="186"/>
      <c r="F212" s="320"/>
      <c r="G212" s="321"/>
      <c r="H212" s="320"/>
      <c r="I212" s="321"/>
      <c r="J212" s="320"/>
    </row>
    <row r="213" spans="1:15">
      <c r="B213" s="186"/>
      <c r="C213" s="319"/>
      <c r="D213" s="186"/>
      <c r="E213" s="186"/>
      <c r="F213" s="320"/>
      <c r="G213" s="321"/>
      <c r="H213" s="320"/>
      <c r="I213" s="321"/>
      <c r="J213" s="320"/>
    </row>
    <row r="214" spans="1:15">
      <c r="B214" s="186"/>
      <c r="C214" s="319"/>
      <c r="D214" s="186"/>
      <c r="E214" s="186"/>
      <c r="F214" s="320"/>
      <c r="G214" s="321"/>
      <c r="H214" s="320"/>
      <c r="I214" s="321"/>
      <c r="J214" s="320"/>
    </row>
    <row r="215" spans="1:15">
      <c r="B215" s="186"/>
      <c r="C215" s="319"/>
      <c r="D215" s="186"/>
      <c r="E215" s="186"/>
      <c r="F215" s="320"/>
      <c r="G215" s="321"/>
      <c r="H215" s="320"/>
      <c r="I215" s="321"/>
      <c r="J215" s="320"/>
    </row>
    <row r="216" spans="1:15">
      <c r="B216" s="186"/>
      <c r="C216" s="319"/>
      <c r="D216" s="186"/>
      <c r="E216" s="186"/>
      <c r="F216" s="320"/>
      <c r="G216" s="321"/>
      <c r="H216" s="320"/>
      <c r="I216" s="321"/>
      <c r="J216" s="320"/>
    </row>
    <row r="217" spans="1:15">
      <c r="B217" s="186"/>
      <c r="C217" s="319"/>
      <c r="D217" s="186"/>
      <c r="E217" s="186"/>
      <c r="F217" s="320"/>
      <c r="G217" s="321"/>
      <c r="H217" s="320"/>
      <c r="I217" s="321"/>
      <c r="J217" s="320"/>
    </row>
    <row r="218" spans="1:15">
      <c r="B218" s="186"/>
      <c r="C218" s="319"/>
      <c r="D218" s="186"/>
      <c r="E218" s="186"/>
      <c r="F218" s="320"/>
      <c r="G218" s="321"/>
      <c r="H218" s="320"/>
      <c r="I218" s="321"/>
      <c r="J218" s="320"/>
    </row>
    <row r="219" spans="1:15">
      <c r="B219" s="186"/>
      <c r="C219" s="319"/>
      <c r="D219" s="186"/>
      <c r="E219" s="186"/>
      <c r="F219" s="320"/>
      <c r="G219" s="321"/>
      <c r="H219" s="320"/>
      <c r="I219" s="321"/>
      <c r="J219" s="320"/>
    </row>
    <row r="220" spans="1:15">
      <c r="B220" s="186"/>
      <c r="C220" s="319"/>
      <c r="D220" s="186"/>
      <c r="E220" s="186"/>
      <c r="F220" s="320"/>
      <c r="G220" s="321"/>
      <c r="H220" s="320"/>
      <c r="I220" s="321"/>
      <c r="J220" s="320"/>
    </row>
    <row r="221" spans="1:15">
      <c r="B221" s="186"/>
      <c r="C221" s="319"/>
      <c r="D221" s="186"/>
      <c r="E221" s="186"/>
      <c r="F221" s="320"/>
      <c r="G221" s="321"/>
      <c r="H221" s="320"/>
      <c r="I221" s="321"/>
      <c r="J221" s="320"/>
    </row>
    <row r="222" spans="1:15">
      <c r="B222" s="186"/>
      <c r="C222" s="319"/>
      <c r="D222" s="186"/>
      <c r="E222" s="186"/>
      <c r="F222" s="320"/>
      <c r="G222" s="321"/>
      <c r="H222" s="320"/>
      <c r="I222" s="321"/>
      <c r="J222" s="320"/>
    </row>
    <row r="223" spans="1:15">
      <c r="B223" s="186"/>
      <c r="C223" s="319"/>
      <c r="D223" s="186"/>
      <c r="E223" s="186"/>
      <c r="F223" s="320"/>
      <c r="G223" s="321"/>
      <c r="H223" s="320"/>
      <c r="I223" s="321"/>
      <c r="J223" s="320"/>
    </row>
    <row r="224" spans="1:15">
      <c r="B224" s="186"/>
      <c r="C224" s="319"/>
      <c r="D224" s="186"/>
      <c r="E224" s="186"/>
      <c r="F224" s="320"/>
      <c r="G224" s="321"/>
      <c r="H224" s="320"/>
      <c r="I224" s="321"/>
      <c r="J224" s="320"/>
    </row>
    <row r="225" spans="2:10">
      <c r="B225" s="186"/>
      <c r="C225" s="319"/>
      <c r="D225" s="186"/>
      <c r="E225" s="186"/>
      <c r="F225" s="320"/>
      <c r="G225" s="321"/>
      <c r="H225" s="320"/>
      <c r="I225" s="321"/>
      <c r="J225" s="320"/>
    </row>
    <row r="226" spans="2:10">
      <c r="B226" s="186"/>
      <c r="C226" s="319"/>
      <c r="D226" s="186"/>
      <c r="E226" s="186"/>
      <c r="F226" s="320"/>
      <c r="G226" s="321"/>
      <c r="H226" s="320"/>
      <c r="I226" s="321"/>
      <c r="J226" s="320"/>
    </row>
    <row r="227" spans="2:10">
      <c r="B227" s="186"/>
      <c r="C227" s="319"/>
      <c r="D227" s="186"/>
      <c r="E227" s="186"/>
      <c r="F227" s="320"/>
      <c r="G227" s="321"/>
      <c r="H227" s="320"/>
      <c r="I227" s="321"/>
      <c r="J227" s="320"/>
    </row>
    <row r="228" spans="2:10">
      <c r="B228" s="186"/>
      <c r="C228" s="319"/>
      <c r="D228" s="186"/>
      <c r="E228" s="186"/>
      <c r="F228" s="320"/>
      <c r="G228" s="321"/>
      <c r="H228" s="320"/>
      <c r="I228" s="321"/>
      <c r="J228" s="320"/>
    </row>
    <row r="229" spans="2:10">
      <c r="B229" s="186"/>
      <c r="C229" s="319"/>
      <c r="D229" s="186"/>
      <c r="E229" s="186"/>
      <c r="F229" s="320"/>
      <c r="G229" s="321"/>
      <c r="H229" s="320"/>
      <c r="I229" s="321"/>
      <c r="J229" s="320"/>
    </row>
    <row r="230" spans="2:10">
      <c r="B230" s="186"/>
      <c r="C230" s="319"/>
      <c r="D230" s="186"/>
      <c r="E230" s="186"/>
      <c r="F230" s="320"/>
      <c r="G230" s="321"/>
      <c r="H230" s="320"/>
      <c r="I230" s="321"/>
      <c r="J230" s="320"/>
    </row>
    <row r="231" spans="2:10">
      <c r="B231" s="186"/>
      <c r="C231" s="319"/>
      <c r="D231" s="186"/>
      <c r="E231" s="186"/>
      <c r="F231" s="320"/>
      <c r="G231" s="321"/>
      <c r="H231" s="320"/>
      <c r="I231" s="321"/>
      <c r="J231" s="320"/>
    </row>
    <row r="232" spans="2:10">
      <c r="B232" s="186"/>
      <c r="C232" s="319"/>
      <c r="D232" s="186"/>
      <c r="E232" s="186"/>
      <c r="F232" s="320"/>
      <c r="G232" s="321"/>
      <c r="H232" s="320"/>
      <c r="I232" s="321"/>
      <c r="J232" s="320"/>
    </row>
    <row r="233" spans="2:10">
      <c r="B233" s="186"/>
      <c r="C233" s="319"/>
      <c r="D233" s="186"/>
      <c r="E233" s="186"/>
      <c r="F233" s="320"/>
      <c r="G233" s="321"/>
      <c r="H233" s="320"/>
      <c r="I233" s="321"/>
      <c r="J233" s="320"/>
    </row>
    <row r="234" spans="2:10">
      <c r="B234" s="186"/>
      <c r="C234" s="319"/>
      <c r="D234" s="186"/>
      <c r="E234" s="186"/>
      <c r="F234" s="320"/>
      <c r="G234" s="321"/>
      <c r="H234" s="320"/>
      <c r="I234" s="321"/>
      <c r="J234" s="320"/>
    </row>
    <row r="235" spans="2:10">
      <c r="B235" s="186"/>
      <c r="C235" s="319"/>
      <c r="D235" s="186"/>
      <c r="E235" s="186"/>
      <c r="F235" s="320"/>
      <c r="G235" s="321"/>
      <c r="H235" s="320"/>
      <c r="I235" s="321"/>
      <c r="J235" s="320"/>
    </row>
    <row r="236" spans="2:10">
      <c r="B236" s="186"/>
      <c r="C236" s="319"/>
      <c r="D236" s="186"/>
      <c r="E236" s="186"/>
      <c r="F236" s="320"/>
      <c r="G236" s="321"/>
      <c r="H236" s="320"/>
      <c r="I236" s="321"/>
      <c r="J236" s="320"/>
    </row>
    <row r="237" spans="2:10">
      <c r="B237" s="186"/>
      <c r="C237" s="319"/>
      <c r="D237" s="186"/>
      <c r="E237" s="186"/>
      <c r="F237" s="320"/>
      <c r="G237" s="321"/>
      <c r="H237" s="320"/>
      <c r="I237" s="321"/>
      <c r="J237" s="320"/>
    </row>
    <row r="238" spans="2:10">
      <c r="B238" s="186"/>
      <c r="C238" s="319"/>
      <c r="D238" s="186"/>
      <c r="E238" s="186"/>
      <c r="F238" s="320"/>
      <c r="G238" s="321"/>
      <c r="H238" s="320"/>
      <c r="I238" s="321"/>
      <c r="J238" s="320"/>
    </row>
    <row r="239" spans="2:10">
      <c r="B239" s="186"/>
      <c r="C239" s="319"/>
      <c r="D239" s="186"/>
      <c r="E239" s="186"/>
      <c r="F239" s="320"/>
      <c r="G239" s="321"/>
      <c r="H239" s="320"/>
      <c r="I239" s="321"/>
      <c r="J239" s="320"/>
    </row>
    <row r="240" spans="2:10">
      <c r="B240" s="186"/>
      <c r="C240" s="319"/>
      <c r="D240" s="186"/>
      <c r="E240" s="186"/>
      <c r="F240" s="320"/>
      <c r="G240" s="321"/>
      <c r="H240" s="320"/>
      <c r="I240" s="321"/>
      <c r="J240" s="320"/>
    </row>
    <row r="241" spans="2:10">
      <c r="B241" s="186"/>
      <c r="C241" s="319"/>
      <c r="D241" s="186"/>
      <c r="E241" s="186"/>
      <c r="F241" s="320"/>
      <c r="G241" s="321"/>
      <c r="H241" s="320"/>
      <c r="I241" s="321"/>
      <c r="J241" s="320"/>
    </row>
    <row r="242" spans="2:10">
      <c r="B242" s="186"/>
      <c r="C242" s="319"/>
      <c r="D242" s="186"/>
      <c r="E242" s="186"/>
      <c r="F242" s="320"/>
      <c r="G242" s="321"/>
      <c r="H242" s="320"/>
      <c r="I242" s="321"/>
      <c r="J242" s="320"/>
    </row>
    <row r="243" spans="2:10">
      <c r="B243" s="186"/>
      <c r="C243" s="319"/>
      <c r="D243" s="186"/>
      <c r="E243" s="186"/>
      <c r="F243" s="320"/>
      <c r="G243" s="321"/>
      <c r="H243" s="320"/>
      <c r="I243" s="321"/>
      <c r="J243" s="320"/>
    </row>
    <row r="244" spans="2:10">
      <c r="B244" s="186"/>
      <c r="C244" s="319"/>
      <c r="D244" s="186"/>
      <c r="E244" s="186"/>
      <c r="F244" s="320"/>
      <c r="G244" s="321"/>
      <c r="H244" s="320"/>
      <c r="I244" s="321"/>
      <c r="J244" s="320"/>
    </row>
    <row r="245" spans="2:10">
      <c r="B245" s="186"/>
      <c r="C245" s="319"/>
      <c r="D245" s="186"/>
      <c r="E245" s="186"/>
      <c r="F245" s="320"/>
      <c r="G245" s="321"/>
      <c r="H245" s="320"/>
      <c r="I245" s="321"/>
      <c r="J245" s="320"/>
    </row>
    <row r="246" spans="2:10">
      <c r="B246" s="186"/>
      <c r="C246" s="319"/>
      <c r="D246" s="186"/>
      <c r="E246" s="186"/>
      <c r="F246" s="320"/>
      <c r="G246" s="321"/>
      <c r="H246" s="320"/>
      <c r="I246" s="321"/>
      <c r="J246" s="320"/>
    </row>
    <row r="247" spans="2:10">
      <c r="B247" s="186"/>
      <c r="C247" s="319"/>
      <c r="D247" s="186"/>
      <c r="E247" s="186"/>
      <c r="F247" s="320"/>
      <c r="G247" s="321"/>
      <c r="H247" s="320"/>
      <c r="I247" s="321"/>
      <c r="J247" s="320"/>
    </row>
    <row r="248" spans="2:10">
      <c r="B248" s="186"/>
      <c r="C248" s="319"/>
      <c r="D248" s="186"/>
      <c r="E248" s="186"/>
      <c r="F248" s="320"/>
      <c r="G248" s="321"/>
      <c r="H248" s="320"/>
      <c r="I248" s="321"/>
      <c r="J248" s="320"/>
    </row>
    <row r="249" spans="2:10">
      <c r="B249" s="186"/>
      <c r="C249" s="319"/>
      <c r="D249" s="186"/>
      <c r="E249" s="186"/>
      <c r="F249" s="320"/>
      <c r="G249" s="321"/>
      <c r="H249" s="320"/>
      <c r="I249" s="321"/>
      <c r="J249" s="320"/>
    </row>
    <row r="250" spans="2:10">
      <c r="B250" s="186"/>
      <c r="C250" s="319"/>
      <c r="D250" s="186"/>
      <c r="E250" s="186"/>
      <c r="F250" s="320"/>
      <c r="G250" s="321"/>
      <c r="H250" s="320"/>
      <c r="I250" s="321"/>
      <c r="J250" s="320"/>
    </row>
    <row r="251" spans="2:10">
      <c r="B251" s="186"/>
      <c r="C251" s="319"/>
      <c r="D251" s="186"/>
      <c r="E251" s="186"/>
      <c r="F251" s="320"/>
      <c r="G251" s="321"/>
      <c r="H251" s="320"/>
      <c r="I251" s="321"/>
      <c r="J251" s="320"/>
    </row>
    <row r="252" spans="2:10">
      <c r="B252" s="186"/>
      <c r="C252" s="319"/>
      <c r="D252" s="186"/>
      <c r="E252" s="186"/>
      <c r="F252" s="320"/>
      <c r="G252" s="321"/>
      <c r="H252" s="320"/>
      <c r="I252" s="321"/>
      <c r="J252" s="320"/>
    </row>
    <row r="253" spans="2:10">
      <c r="B253" s="186"/>
      <c r="C253" s="319"/>
      <c r="D253" s="186"/>
      <c r="E253" s="186"/>
      <c r="F253" s="320"/>
      <c r="G253" s="321"/>
      <c r="H253" s="320"/>
      <c r="I253" s="321"/>
      <c r="J253" s="320"/>
    </row>
    <row r="254" spans="2:10">
      <c r="B254" s="186"/>
      <c r="C254" s="319"/>
      <c r="D254" s="186"/>
      <c r="E254" s="186"/>
      <c r="F254" s="320"/>
      <c r="G254" s="321"/>
      <c r="H254" s="320"/>
      <c r="I254" s="321"/>
      <c r="J254" s="320"/>
    </row>
    <row r="255" spans="2:10">
      <c r="B255" s="186"/>
      <c r="C255" s="319"/>
      <c r="D255" s="186"/>
      <c r="E255" s="186"/>
      <c r="F255" s="320"/>
      <c r="G255" s="321"/>
      <c r="H255" s="320"/>
      <c r="I255" s="321"/>
      <c r="J255" s="320"/>
    </row>
    <row r="256" spans="2:10">
      <c r="B256" s="186"/>
      <c r="C256" s="319"/>
      <c r="D256" s="186"/>
      <c r="E256" s="186"/>
      <c r="F256" s="320"/>
      <c r="G256" s="321"/>
      <c r="H256" s="320"/>
      <c r="I256" s="321"/>
      <c r="J256" s="320"/>
    </row>
    <row r="257" spans="2:10">
      <c r="B257" s="186"/>
      <c r="C257" s="319"/>
      <c r="D257" s="186"/>
      <c r="E257" s="186"/>
      <c r="F257" s="320"/>
      <c r="G257" s="321"/>
      <c r="H257" s="320"/>
      <c r="I257" s="321"/>
      <c r="J257" s="320"/>
    </row>
    <row r="258" spans="2:10">
      <c r="B258" s="186"/>
      <c r="C258" s="319"/>
      <c r="D258" s="186"/>
      <c r="E258" s="186"/>
      <c r="F258" s="320"/>
      <c r="G258" s="321"/>
      <c r="H258" s="320"/>
      <c r="I258" s="321"/>
      <c r="J258" s="320"/>
    </row>
    <row r="259" spans="2:10">
      <c r="B259" s="186"/>
      <c r="C259" s="319"/>
      <c r="D259" s="186"/>
      <c r="E259" s="186"/>
      <c r="F259" s="320"/>
      <c r="G259" s="321"/>
      <c r="H259" s="320"/>
      <c r="I259" s="321"/>
      <c r="J259" s="320"/>
    </row>
    <row r="260" spans="2:10">
      <c r="B260" s="186"/>
      <c r="C260" s="319"/>
      <c r="D260" s="186"/>
      <c r="E260" s="186"/>
      <c r="F260" s="320"/>
      <c r="G260" s="321"/>
      <c r="H260" s="320"/>
      <c r="I260" s="321"/>
      <c r="J260" s="320"/>
    </row>
    <row r="261" spans="2:10">
      <c r="B261" s="186"/>
      <c r="C261" s="319"/>
      <c r="D261" s="186"/>
      <c r="E261" s="186"/>
      <c r="F261" s="320"/>
      <c r="G261" s="321"/>
      <c r="H261" s="320"/>
      <c r="I261" s="321"/>
      <c r="J261" s="320"/>
    </row>
    <row r="262" spans="2:10">
      <c r="B262" s="186"/>
      <c r="C262" s="319"/>
      <c r="D262" s="186"/>
      <c r="E262" s="186"/>
      <c r="F262" s="320"/>
      <c r="G262" s="321"/>
      <c r="H262" s="320"/>
      <c r="I262" s="321"/>
      <c r="J262" s="320"/>
    </row>
    <row r="263" spans="2:10">
      <c r="B263" s="186"/>
      <c r="C263" s="319"/>
      <c r="D263" s="186"/>
      <c r="E263" s="186"/>
      <c r="F263" s="320"/>
      <c r="G263" s="321"/>
      <c r="H263" s="320"/>
      <c r="I263" s="321"/>
      <c r="J263" s="320"/>
    </row>
    <row r="264" spans="2:10">
      <c r="B264" s="186"/>
      <c r="C264" s="319"/>
      <c r="D264" s="186"/>
      <c r="E264" s="186"/>
      <c r="F264" s="320"/>
      <c r="G264" s="321"/>
      <c r="H264" s="320"/>
      <c r="I264" s="321"/>
      <c r="J264" s="320"/>
    </row>
    <row r="265" spans="2:10">
      <c r="B265" s="186"/>
      <c r="C265" s="319"/>
      <c r="D265" s="186"/>
      <c r="E265" s="186"/>
      <c r="F265" s="320"/>
      <c r="G265" s="321"/>
      <c r="H265" s="320"/>
      <c r="I265" s="321"/>
      <c r="J265" s="320"/>
    </row>
    <row r="266" spans="2:10">
      <c r="B266" s="186"/>
      <c r="C266" s="319"/>
      <c r="D266" s="186"/>
      <c r="E266" s="186"/>
      <c r="F266" s="320"/>
      <c r="G266" s="321"/>
      <c r="H266" s="320"/>
      <c r="I266" s="321"/>
      <c r="J266" s="320"/>
    </row>
    <row r="267" spans="2:10">
      <c r="B267" s="186"/>
      <c r="C267" s="319"/>
      <c r="D267" s="186"/>
      <c r="E267" s="186"/>
      <c r="F267" s="320"/>
      <c r="G267" s="321"/>
      <c r="H267" s="320"/>
      <c r="I267" s="321"/>
      <c r="J267" s="320"/>
    </row>
    <row r="268" spans="2:10">
      <c r="B268" s="186"/>
      <c r="C268" s="319"/>
      <c r="D268" s="186"/>
      <c r="E268" s="186"/>
      <c r="F268" s="320"/>
      <c r="G268" s="321"/>
      <c r="H268" s="320"/>
      <c r="I268" s="321"/>
      <c r="J268" s="320"/>
    </row>
    <row r="269" spans="2:10">
      <c r="B269" s="186"/>
      <c r="C269" s="319"/>
      <c r="D269" s="186"/>
      <c r="E269" s="186"/>
      <c r="F269" s="320"/>
      <c r="G269" s="321"/>
      <c r="H269" s="320"/>
      <c r="I269" s="321"/>
      <c r="J269" s="320"/>
    </row>
    <row r="270" spans="2:10">
      <c r="B270" s="186"/>
      <c r="C270" s="319"/>
      <c r="D270" s="186"/>
      <c r="E270" s="186"/>
      <c r="F270" s="320"/>
      <c r="G270" s="321"/>
      <c r="H270" s="320"/>
      <c r="I270" s="321"/>
      <c r="J270" s="320"/>
    </row>
    <row r="271" spans="2:10">
      <c r="B271" s="186"/>
      <c r="C271" s="319"/>
      <c r="D271" s="186"/>
      <c r="E271" s="186"/>
      <c r="F271" s="320"/>
      <c r="G271" s="321"/>
      <c r="H271" s="320"/>
      <c r="I271" s="321"/>
      <c r="J271" s="320"/>
    </row>
    <row r="272" spans="2:10">
      <c r="B272" s="186"/>
      <c r="C272" s="319"/>
      <c r="D272" s="186"/>
      <c r="E272" s="186"/>
      <c r="F272" s="320"/>
      <c r="G272" s="321"/>
      <c r="H272" s="320"/>
      <c r="I272" s="321"/>
      <c r="J272" s="320"/>
    </row>
    <row r="273" spans="2:10">
      <c r="B273" s="186"/>
      <c r="C273" s="319"/>
      <c r="D273" s="186"/>
      <c r="E273" s="186"/>
      <c r="F273" s="320"/>
      <c r="G273" s="321"/>
      <c r="H273" s="320"/>
      <c r="I273" s="321"/>
      <c r="J273" s="320"/>
    </row>
    <row r="274" spans="2:10">
      <c r="B274" s="186"/>
      <c r="C274" s="319"/>
      <c r="D274" s="186"/>
      <c r="E274" s="186"/>
      <c r="F274" s="320"/>
      <c r="G274" s="321"/>
      <c r="H274" s="320"/>
      <c r="I274" s="321"/>
      <c r="J274" s="320"/>
    </row>
    <row r="275" spans="2:10">
      <c r="B275" s="186"/>
      <c r="C275" s="319"/>
      <c r="D275" s="186"/>
      <c r="E275" s="186"/>
      <c r="F275" s="320"/>
      <c r="G275" s="321"/>
      <c r="H275" s="320"/>
      <c r="I275" s="321"/>
      <c r="J275" s="320"/>
    </row>
    <row r="276" spans="2:10">
      <c r="B276" s="186"/>
      <c r="C276" s="319"/>
      <c r="D276" s="186"/>
      <c r="E276" s="186"/>
      <c r="F276" s="320"/>
      <c r="G276" s="321"/>
      <c r="H276" s="320"/>
      <c r="I276" s="321"/>
      <c r="J276" s="320"/>
    </row>
    <row r="277" spans="2:10">
      <c r="B277" s="186"/>
      <c r="C277" s="319"/>
      <c r="D277" s="186"/>
      <c r="E277" s="186"/>
      <c r="F277" s="320"/>
      <c r="G277" s="321"/>
      <c r="H277" s="320"/>
      <c r="I277" s="321"/>
      <c r="J277" s="320"/>
    </row>
    <row r="278" spans="2:10">
      <c r="B278" s="186"/>
      <c r="C278" s="319"/>
      <c r="D278" s="186"/>
      <c r="E278" s="186"/>
      <c r="F278" s="320"/>
      <c r="G278" s="321"/>
      <c r="H278" s="320"/>
      <c r="I278" s="321"/>
      <c r="J278" s="320"/>
    </row>
    <row r="279" spans="2:10">
      <c r="B279" s="186"/>
      <c r="C279" s="319"/>
      <c r="D279" s="186"/>
      <c r="E279" s="186"/>
      <c r="F279" s="320"/>
      <c r="G279" s="321"/>
      <c r="H279" s="320"/>
      <c r="I279" s="321"/>
      <c r="J279" s="320"/>
    </row>
    <row r="280" spans="2:10">
      <c r="B280" s="186"/>
      <c r="C280" s="319"/>
      <c r="D280" s="186"/>
      <c r="E280" s="186"/>
      <c r="F280" s="320"/>
      <c r="G280" s="321"/>
      <c r="H280" s="320"/>
      <c r="I280" s="321"/>
      <c r="J280" s="320"/>
    </row>
    <row r="281" spans="2:10">
      <c r="B281" s="186"/>
      <c r="C281" s="319"/>
      <c r="D281" s="186"/>
      <c r="E281" s="186"/>
      <c r="F281" s="320"/>
      <c r="G281" s="321"/>
      <c r="H281" s="320"/>
      <c r="I281" s="321"/>
      <c r="J281" s="320"/>
    </row>
    <row r="282" spans="2:10">
      <c r="B282" s="186"/>
      <c r="C282" s="319"/>
      <c r="D282" s="186"/>
      <c r="E282" s="186"/>
      <c r="F282" s="320"/>
      <c r="G282" s="321"/>
      <c r="H282" s="320"/>
      <c r="I282" s="321"/>
      <c r="J282" s="320"/>
    </row>
    <row r="283" spans="2:10">
      <c r="B283" s="186"/>
      <c r="C283" s="319"/>
      <c r="D283" s="186"/>
      <c r="E283" s="186"/>
      <c r="F283" s="320"/>
      <c r="G283" s="321"/>
      <c r="H283" s="320"/>
      <c r="I283" s="321"/>
      <c r="J283" s="320"/>
    </row>
    <row r="284" spans="2:10">
      <c r="B284" s="186"/>
      <c r="C284" s="319"/>
      <c r="D284" s="186"/>
      <c r="E284" s="186"/>
      <c r="F284" s="320"/>
      <c r="G284" s="321"/>
      <c r="H284" s="320"/>
      <c r="I284" s="321"/>
      <c r="J284" s="320"/>
    </row>
    <row r="285" spans="2:10">
      <c r="B285" s="186"/>
      <c r="C285" s="319"/>
      <c r="D285" s="186"/>
      <c r="E285" s="186"/>
      <c r="F285" s="320"/>
      <c r="G285" s="321"/>
      <c r="H285" s="320"/>
      <c r="I285" s="321"/>
      <c r="J285" s="320"/>
    </row>
    <row r="286" spans="2:10">
      <c r="B286" s="186"/>
      <c r="C286" s="319"/>
      <c r="D286" s="186"/>
      <c r="E286" s="186"/>
      <c r="F286" s="320"/>
      <c r="G286" s="321"/>
      <c r="H286" s="320"/>
      <c r="I286" s="321"/>
      <c r="J286" s="320"/>
    </row>
    <row r="287" spans="2:10">
      <c r="B287" s="186"/>
      <c r="C287" s="319"/>
      <c r="D287" s="186"/>
      <c r="E287" s="186"/>
      <c r="F287" s="320"/>
      <c r="G287" s="321"/>
      <c r="H287" s="320"/>
      <c r="I287" s="321"/>
      <c r="J287" s="320"/>
    </row>
    <row r="288" spans="2:10">
      <c r="B288" s="186"/>
      <c r="C288" s="319"/>
      <c r="D288" s="186"/>
      <c r="E288" s="186"/>
      <c r="F288" s="320"/>
      <c r="G288" s="321"/>
      <c r="H288" s="320"/>
      <c r="I288" s="321"/>
      <c r="J288" s="320"/>
    </row>
    <row r="289" spans="2:10">
      <c r="B289" s="186"/>
      <c r="C289" s="319"/>
      <c r="D289" s="186"/>
      <c r="E289" s="186"/>
      <c r="F289" s="320"/>
      <c r="G289" s="321"/>
      <c r="H289" s="320"/>
      <c r="I289" s="321"/>
      <c r="J289" s="320"/>
    </row>
    <row r="290" spans="2:10">
      <c r="B290" s="186"/>
      <c r="C290" s="319"/>
      <c r="D290" s="186"/>
      <c r="E290" s="186"/>
      <c r="F290" s="320"/>
      <c r="G290" s="321"/>
      <c r="H290" s="320"/>
      <c r="I290" s="321"/>
      <c r="J290" s="320"/>
    </row>
    <row r="291" spans="2:10">
      <c r="B291" s="186"/>
      <c r="C291" s="319"/>
      <c r="D291" s="186"/>
      <c r="E291" s="186"/>
      <c r="F291" s="320"/>
      <c r="G291" s="321"/>
      <c r="H291" s="320"/>
      <c r="I291" s="321"/>
      <c r="J291" s="320"/>
    </row>
    <row r="292" spans="2:10">
      <c r="B292" s="186"/>
      <c r="C292" s="319"/>
      <c r="D292" s="186"/>
      <c r="E292" s="186"/>
      <c r="F292" s="320"/>
      <c r="G292" s="321"/>
      <c r="H292" s="320"/>
      <c r="I292" s="321"/>
      <c r="J292" s="320"/>
    </row>
    <row r="293" spans="2:10">
      <c r="B293" s="186"/>
      <c r="C293" s="319"/>
      <c r="D293" s="186"/>
      <c r="E293" s="186"/>
      <c r="F293" s="320"/>
      <c r="G293" s="321"/>
      <c r="H293" s="320"/>
      <c r="I293" s="321"/>
      <c r="J293" s="320"/>
    </row>
    <row r="294" spans="2:10">
      <c r="B294" s="186"/>
      <c r="C294" s="319"/>
      <c r="D294" s="186"/>
      <c r="E294" s="186"/>
      <c r="F294" s="320"/>
      <c r="G294" s="321"/>
      <c r="H294" s="320"/>
      <c r="I294" s="321"/>
      <c r="J294" s="320"/>
    </row>
    <row r="295" spans="2:10">
      <c r="B295" s="186"/>
      <c r="C295" s="319"/>
      <c r="D295" s="186"/>
      <c r="E295" s="186"/>
      <c r="F295" s="320"/>
      <c r="G295" s="321"/>
      <c r="H295" s="320"/>
      <c r="I295" s="321"/>
      <c r="J295" s="320"/>
    </row>
    <row r="296" spans="2:10">
      <c r="B296" s="186"/>
      <c r="C296" s="319"/>
      <c r="D296" s="186"/>
      <c r="E296" s="186"/>
      <c r="F296" s="320"/>
      <c r="G296" s="321"/>
      <c r="H296" s="320"/>
      <c r="I296" s="321"/>
      <c r="J296" s="320"/>
    </row>
    <row r="297" spans="2:10">
      <c r="B297" s="186"/>
      <c r="C297" s="319"/>
      <c r="D297" s="186"/>
      <c r="E297" s="186"/>
      <c r="F297" s="320"/>
      <c r="G297" s="321"/>
      <c r="H297" s="320"/>
      <c r="I297" s="321"/>
      <c r="J297" s="320"/>
    </row>
    <row r="298" spans="2:10">
      <c r="B298" s="186"/>
      <c r="C298" s="319"/>
      <c r="D298" s="186"/>
      <c r="E298" s="186"/>
      <c r="F298" s="320"/>
      <c r="G298" s="321"/>
      <c r="H298" s="320"/>
      <c r="I298" s="321"/>
      <c r="J298" s="320"/>
    </row>
    <row r="299" spans="2:10">
      <c r="B299" s="186"/>
      <c r="C299" s="319"/>
      <c r="D299" s="186"/>
      <c r="E299" s="186"/>
      <c r="F299" s="320"/>
      <c r="G299" s="321"/>
      <c r="H299" s="320"/>
      <c r="I299" s="321"/>
      <c r="J299" s="320"/>
    </row>
    <row r="300" spans="2:10">
      <c r="B300" s="186"/>
      <c r="C300" s="319"/>
      <c r="D300" s="186"/>
      <c r="E300" s="186"/>
      <c r="F300" s="320"/>
      <c r="G300" s="321"/>
      <c r="H300" s="320"/>
      <c r="I300" s="321"/>
      <c r="J300" s="320"/>
    </row>
    <row r="301" spans="2:10">
      <c r="B301" s="186"/>
      <c r="C301" s="319"/>
      <c r="D301" s="186"/>
      <c r="E301" s="186"/>
      <c r="F301" s="320"/>
      <c r="G301" s="321"/>
      <c r="H301" s="320"/>
      <c r="I301" s="321"/>
      <c r="J301" s="320"/>
    </row>
    <row r="302" spans="2:10">
      <c r="B302" s="186"/>
      <c r="C302" s="319"/>
      <c r="D302" s="186"/>
      <c r="E302" s="186"/>
      <c r="F302" s="320"/>
      <c r="G302" s="321"/>
      <c r="H302" s="320"/>
      <c r="I302" s="321"/>
      <c r="J302" s="320"/>
    </row>
    <row r="303" spans="2:10">
      <c r="B303" s="186"/>
      <c r="C303" s="319"/>
      <c r="D303" s="186"/>
      <c r="E303" s="186"/>
      <c r="F303" s="320"/>
      <c r="G303" s="321"/>
      <c r="H303" s="320"/>
      <c r="I303" s="321"/>
      <c r="J303" s="320"/>
    </row>
    <row r="304" spans="2:10">
      <c r="B304" s="186"/>
      <c r="C304" s="319"/>
      <c r="D304" s="186"/>
      <c r="E304" s="186"/>
      <c r="F304" s="320"/>
      <c r="G304" s="321"/>
      <c r="H304" s="320"/>
      <c r="I304" s="321"/>
      <c r="J304" s="320"/>
    </row>
    <row r="305" spans="2:10">
      <c r="B305" s="186"/>
      <c r="C305" s="319"/>
      <c r="D305" s="186"/>
      <c r="E305" s="186"/>
      <c r="F305" s="320"/>
      <c r="G305" s="321"/>
      <c r="H305" s="320"/>
      <c r="I305" s="321"/>
      <c r="J305" s="320"/>
    </row>
    <row r="306" spans="2:10">
      <c r="B306" s="186"/>
      <c r="C306" s="319"/>
      <c r="D306" s="186"/>
      <c r="E306" s="186"/>
      <c r="F306" s="320"/>
      <c r="G306" s="321"/>
      <c r="H306" s="320"/>
      <c r="I306" s="321"/>
      <c r="J306" s="320"/>
    </row>
    <row r="307" spans="2:10">
      <c r="B307" s="186"/>
      <c r="C307" s="319"/>
      <c r="D307" s="186"/>
      <c r="E307" s="186"/>
      <c r="F307" s="320"/>
      <c r="G307" s="321"/>
      <c r="H307" s="320"/>
      <c r="I307" s="321"/>
      <c r="J307" s="320"/>
    </row>
    <row r="308" spans="2:10">
      <c r="B308" s="186"/>
      <c r="C308" s="319"/>
      <c r="D308" s="186"/>
      <c r="E308" s="186"/>
      <c r="F308" s="320"/>
      <c r="G308" s="321"/>
      <c r="H308" s="320"/>
      <c r="I308" s="321"/>
      <c r="J308" s="320"/>
    </row>
    <row r="309" spans="2:10">
      <c r="B309" s="186"/>
      <c r="C309" s="319"/>
      <c r="D309" s="186"/>
      <c r="E309" s="186"/>
      <c r="F309" s="320"/>
      <c r="G309" s="321"/>
      <c r="H309" s="320"/>
      <c r="I309" s="321"/>
      <c r="J309" s="320"/>
    </row>
    <row r="310" spans="2:10">
      <c r="B310" s="186"/>
      <c r="C310" s="319"/>
      <c r="D310" s="186"/>
      <c r="E310" s="186"/>
      <c r="F310" s="320"/>
      <c r="G310" s="321"/>
      <c r="H310" s="320"/>
      <c r="I310" s="321"/>
      <c r="J310" s="320"/>
    </row>
    <row r="311" spans="2:10">
      <c r="B311" s="186"/>
      <c r="C311" s="319"/>
      <c r="D311" s="186"/>
      <c r="E311" s="186"/>
      <c r="F311" s="320"/>
      <c r="G311" s="321"/>
      <c r="H311" s="320"/>
      <c r="I311" s="321"/>
      <c r="J311" s="320"/>
    </row>
    <row r="312" spans="2:10">
      <c r="B312" s="186"/>
      <c r="C312" s="319"/>
      <c r="D312" s="186"/>
      <c r="E312" s="186"/>
      <c r="F312" s="320"/>
      <c r="G312" s="321"/>
      <c r="H312" s="320"/>
      <c r="I312" s="321"/>
      <c r="J312" s="320"/>
    </row>
    <row r="313" spans="2:10">
      <c r="B313" s="186"/>
      <c r="C313" s="319"/>
      <c r="D313" s="186"/>
      <c r="E313" s="186"/>
      <c r="F313" s="320"/>
      <c r="G313" s="321"/>
      <c r="H313" s="320"/>
      <c r="I313" s="321"/>
      <c r="J313" s="320"/>
    </row>
    <row r="314" spans="2:10">
      <c r="B314" s="186"/>
      <c r="C314" s="319"/>
      <c r="D314" s="186"/>
      <c r="E314" s="186"/>
      <c r="F314" s="320"/>
      <c r="G314" s="321"/>
      <c r="H314" s="320"/>
      <c r="I314" s="321"/>
      <c r="J314" s="320"/>
    </row>
    <row r="315" spans="2:10">
      <c r="B315" s="186"/>
      <c r="C315" s="319"/>
      <c r="D315" s="186"/>
      <c r="E315" s="186"/>
      <c r="F315" s="320"/>
      <c r="G315" s="321"/>
      <c r="H315" s="320"/>
      <c r="I315" s="321"/>
      <c r="J315" s="320"/>
    </row>
    <row r="316" spans="2:10">
      <c r="B316" s="186"/>
      <c r="C316" s="319"/>
      <c r="D316" s="186"/>
      <c r="E316" s="186"/>
      <c r="F316" s="320"/>
      <c r="G316" s="321"/>
      <c r="H316" s="320"/>
      <c r="I316" s="321"/>
      <c r="J316" s="320"/>
    </row>
    <row r="317" spans="2:10">
      <c r="B317" s="186"/>
      <c r="C317" s="319"/>
      <c r="D317" s="186"/>
      <c r="E317" s="186"/>
      <c r="F317" s="320"/>
      <c r="G317" s="321"/>
      <c r="H317" s="320"/>
      <c r="I317" s="321"/>
      <c r="J317" s="320"/>
    </row>
    <row r="318" spans="2:10">
      <c r="B318" s="186"/>
      <c r="C318" s="319"/>
      <c r="D318" s="186"/>
      <c r="E318" s="186"/>
      <c r="F318" s="320"/>
      <c r="G318" s="321"/>
      <c r="H318" s="320"/>
      <c r="I318" s="321"/>
      <c r="J318" s="320"/>
    </row>
    <row r="319" spans="2:10">
      <c r="B319" s="186"/>
      <c r="C319" s="319"/>
      <c r="D319" s="186"/>
      <c r="E319" s="186"/>
      <c r="F319" s="320"/>
      <c r="G319" s="321"/>
      <c r="H319" s="320"/>
      <c r="I319" s="321"/>
      <c r="J319" s="320"/>
    </row>
    <row r="320" spans="2:10">
      <c r="B320" s="186"/>
      <c r="C320" s="319"/>
      <c r="D320" s="186"/>
      <c r="E320" s="186"/>
      <c r="F320" s="320"/>
      <c r="G320" s="321"/>
      <c r="H320" s="320"/>
      <c r="I320" s="321"/>
      <c r="J320" s="320"/>
    </row>
    <row r="321" spans="2:10">
      <c r="B321" s="186"/>
      <c r="C321" s="319"/>
      <c r="D321" s="186"/>
      <c r="E321" s="186"/>
      <c r="F321" s="320"/>
      <c r="G321" s="321"/>
      <c r="H321" s="320"/>
      <c r="I321" s="321"/>
      <c r="J321" s="320"/>
    </row>
    <row r="322" spans="2:10">
      <c r="B322" s="186"/>
      <c r="C322" s="319"/>
      <c r="D322" s="186"/>
      <c r="E322" s="186"/>
      <c r="F322" s="320"/>
      <c r="G322" s="321"/>
      <c r="H322" s="320"/>
      <c r="I322" s="321"/>
      <c r="J322" s="320"/>
    </row>
    <row r="323" spans="2:10">
      <c r="B323" s="186"/>
      <c r="C323" s="319"/>
      <c r="D323" s="186"/>
      <c r="E323" s="186"/>
      <c r="F323" s="320"/>
      <c r="G323" s="321"/>
      <c r="H323" s="320"/>
      <c r="I323" s="321"/>
      <c r="J323" s="320"/>
    </row>
    <row r="324" spans="2:10">
      <c r="B324" s="186"/>
      <c r="C324" s="319"/>
      <c r="D324" s="186"/>
      <c r="E324" s="186"/>
      <c r="F324" s="320"/>
      <c r="G324" s="321"/>
      <c r="H324" s="320"/>
      <c r="I324" s="321"/>
      <c r="J324" s="320"/>
    </row>
    <row r="325" spans="2:10">
      <c r="B325" s="186"/>
      <c r="C325" s="319"/>
      <c r="D325" s="186"/>
      <c r="E325" s="186"/>
      <c r="F325" s="320"/>
      <c r="G325" s="321"/>
      <c r="H325" s="320"/>
      <c r="I325" s="321"/>
      <c r="J325" s="320"/>
    </row>
    <row r="326" spans="2:10">
      <c r="B326" s="186"/>
      <c r="C326" s="319"/>
      <c r="D326" s="186"/>
      <c r="E326" s="186"/>
      <c r="F326" s="320"/>
      <c r="G326" s="321"/>
      <c r="H326" s="320"/>
      <c r="I326" s="321"/>
      <c r="J326" s="320"/>
    </row>
    <row r="327" spans="2:10">
      <c r="B327" s="186"/>
      <c r="C327" s="319"/>
      <c r="D327" s="186"/>
      <c r="E327" s="186"/>
      <c r="F327" s="320"/>
      <c r="G327" s="321"/>
      <c r="H327" s="320"/>
      <c r="I327" s="321"/>
      <c r="J327" s="320"/>
    </row>
    <row r="328" spans="2:10">
      <c r="B328" s="186"/>
      <c r="C328" s="319"/>
      <c r="D328" s="186"/>
      <c r="E328" s="186"/>
      <c r="F328" s="320"/>
      <c r="G328" s="321"/>
      <c r="H328" s="320"/>
      <c r="I328" s="321"/>
      <c r="J328" s="320"/>
    </row>
    <row r="329" spans="2:10">
      <c r="B329" s="186"/>
      <c r="C329" s="319"/>
      <c r="D329" s="186"/>
      <c r="E329" s="186"/>
      <c r="F329" s="320"/>
      <c r="G329" s="321"/>
      <c r="H329" s="320"/>
      <c r="I329" s="321"/>
      <c r="J329" s="320"/>
    </row>
    <row r="330" spans="2:10">
      <c r="B330" s="186"/>
      <c r="C330" s="319"/>
      <c r="D330" s="186"/>
      <c r="E330" s="186"/>
      <c r="F330" s="320"/>
      <c r="G330" s="321"/>
      <c r="H330" s="320"/>
      <c r="I330" s="321"/>
      <c r="J330" s="320"/>
    </row>
    <row r="331" spans="2:10">
      <c r="B331" s="186"/>
      <c r="C331" s="319"/>
      <c r="D331" s="186"/>
      <c r="E331" s="186"/>
      <c r="F331" s="320"/>
      <c r="G331" s="321"/>
      <c r="H331" s="320"/>
      <c r="I331" s="321"/>
      <c r="J331" s="320"/>
    </row>
    <row r="332" spans="2:10">
      <c r="B332" s="186"/>
      <c r="C332" s="319"/>
      <c r="D332" s="186"/>
      <c r="E332" s="186"/>
      <c r="F332" s="320"/>
      <c r="G332" s="321"/>
      <c r="H332" s="320"/>
      <c r="I332" s="321"/>
      <c r="J332" s="320"/>
    </row>
    <row r="333" spans="2:10">
      <c r="B333" s="186"/>
      <c r="C333" s="319"/>
      <c r="D333" s="186"/>
      <c r="E333" s="186"/>
      <c r="F333" s="320"/>
      <c r="G333" s="321"/>
      <c r="H333" s="320"/>
      <c r="I333" s="321"/>
      <c r="J333" s="320"/>
    </row>
    <row r="334" spans="2:10">
      <c r="B334" s="186"/>
      <c r="C334" s="319"/>
      <c r="D334" s="186"/>
      <c r="E334" s="186"/>
      <c r="F334" s="320"/>
      <c r="G334" s="321"/>
      <c r="H334" s="320"/>
      <c r="I334" s="321"/>
      <c r="J334" s="320"/>
    </row>
    <row r="335" spans="2:10">
      <c r="B335" s="186"/>
      <c r="C335" s="319"/>
      <c r="D335" s="186"/>
      <c r="E335" s="186"/>
      <c r="F335" s="320"/>
      <c r="G335" s="321"/>
      <c r="H335" s="320"/>
      <c r="I335" s="321"/>
      <c r="J335" s="320"/>
    </row>
    <row r="336" spans="2:10">
      <c r="B336" s="186"/>
      <c r="C336" s="319"/>
      <c r="D336" s="186"/>
      <c r="E336" s="186"/>
      <c r="F336" s="320"/>
      <c r="G336" s="321"/>
      <c r="H336" s="320"/>
      <c r="I336" s="321"/>
      <c r="J336" s="320"/>
    </row>
    <row r="337" spans="2:10">
      <c r="B337" s="186"/>
      <c r="C337" s="319"/>
      <c r="D337" s="186"/>
      <c r="E337" s="186"/>
      <c r="F337" s="320"/>
      <c r="G337" s="321"/>
      <c r="H337" s="320"/>
      <c r="I337" s="321"/>
      <c r="J337" s="320"/>
    </row>
    <row r="338" spans="2:10">
      <c r="B338" s="186"/>
      <c r="C338" s="319"/>
      <c r="D338" s="186"/>
      <c r="E338" s="186"/>
      <c r="F338" s="320"/>
      <c r="G338" s="321"/>
      <c r="H338" s="320"/>
      <c r="I338" s="321"/>
      <c r="J338" s="320"/>
    </row>
    <row r="339" spans="2:10">
      <c r="B339" s="186"/>
      <c r="C339" s="319"/>
      <c r="D339" s="186"/>
      <c r="E339" s="186"/>
      <c r="F339" s="320"/>
      <c r="G339" s="321"/>
      <c r="H339" s="320"/>
      <c r="I339" s="321"/>
      <c r="J339" s="320"/>
    </row>
    <row r="340" spans="2:10">
      <c r="B340" s="186"/>
      <c r="C340" s="319"/>
      <c r="D340" s="186"/>
      <c r="E340" s="186"/>
      <c r="F340" s="320"/>
      <c r="G340" s="321"/>
      <c r="H340" s="320"/>
      <c r="I340" s="321"/>
      <c r="J340" s="320"/>
    </row>
    <row r="341" spans="2:10">
      <c r="B341" s="186"/>
      <c r="C341" s="319"/>
      <c r="D341" s="186"/>
      <c r="E341" s="186"/>
      <c r="F341" s="320"/>
      <c r="G341" s="321"/>
      <c r="H341" s="320"/>
      <c r="I341" s="321"/>
      <c r="J341" s="320"/>
    </row>
    <row r="342" spans="2:10">
      <c r="B342" s="186"/>
      <c r="C342" s="319"/>
      <c r="D342" s="186"/>
      <c r="E342" s="186"/>
      <c r="F342" s="320"/>
      <c r="G342" s="321"/>
      <c r="H342" s="320"/>
      <c r="I342" s="321"/>
      <c r="J342" s="320"/>
    </row>
    <row r="343" spans="2:10">
      <c r="B343" s="186"/>
      <c r="C343" s="319"/>
      <c r="D343" s="186"/>
      <c r="E343" s="186"/>
      <c r="F343" s="320"/>
      <c r="G343" s="321"/>
      <c r="H343" s="320"/>
      <c r="I343" s="321"/>
      <c r="J343" s="320"/>
    </row>
    <row r="344" spans="2:10">
      <c r="B344" s="186"/>
      <c r="C344" s="319"/>
      <c r="D344" s="186"/>
      <c r="E344" s="186"/>
      <c r="F344" s="320"/>
      <c r="G344" s="321"/>
      <c r="H344" s="320"/>
      <c r="I344" s="321"/>
      <c r="J344" s="320"/>
    </row>
    <row r="345" spans="2:10">
      <c r="B345" s="186"/>
      <c r="C345" s="319"/>
      <c r="D345" s="186"/>
      <c r="E345" s="186"/>
      <c r="F345" s="320"/>
      <c r="G345" s="321"/>
      <c r="H345" s="320"/>
      <c r="I345" s="321"/>
      <c r="J345" s="320"/>
    </row>
    <row r="346" spans="2:10">
      <c r="B346" s="186"/>
      <c r="C346" s="319"/>
      <c r="D346" s="186"/>
      <c r="E346" s="186"/>
      <c r="F346" s="320"/>
      <c r="G346" s="321"/>
      <c r="H346" s="320"/>
      <c r="I346" s="321"/>
      <c r="J346" s="320"/>
    </row>
    <row r="347" spans="2:10">
      <c r="B347" s="186"/>
      <c r="C347" s="319"/>
      <c r="D347" s="186"/>
      <c r="E347" s="186"/>
      <c r="F347" s="320"/>
      <c r="G347" s="321"/>
      <c r="H347" s="320"/>
      <c r="I347" s="321"/>
      <c r="J347" s="320"/>
    </row>
    <row r="348" spans="2:10">
      <c r="B348" s="186"/>
      <c r="C348" s="319"/>
      <c r="D348" s="186"/>
      <c r="E348" s="186"/>
      <c r="F348" s="320"/>
      <c r="G348" s="321"/>
      <c r="H348" s="320"/>
      <c r="I348" s="321"/>
      <c r="J348" s="320"/>
    </row>
    <row r="349" spans="2:10">
      <c r="B349" s="186"/>
      <c r="C349" s="319"/>
      <c r="D349" s="186"/>
      <c r="E349" s="186"/>
      <c r="F349" s="320"/>
      <c r="G349" s="321"/>
      <c r="H349" s="320"/>
      <c r="I349" s="321"/>
      <c r="J349" s="320"/>
    </row>
    <row r="350" spans="2:10">
      <c r="B350" s="186"/>
      <c r="C350" s="319"/>
      <c r="D350" s="186"/>
      <c r="E350" s="186"/>
      <c r="F350" s="320"/>
      <c r="G350" s="321"/>
      <c r="H350" s="320"/>
      <c r="I350" s="321"/>
      <c r="J350" s="320"/>
    </row>
    <row r="351" spans="2:10">
      <c r="B351" s="186"/>
      <c r="C351" s="319"/>
      <c r="D351" s="186"/>
      <c r="E351" s="186"/>
      <c r="F351" s="320"/>
      <c r="G351" s="321"/>
      <c r="H351" s="320"/>
      <c r="I351" s="321"/>
      <c r="J351" s="320"/>
    </row>
    <row r="352" spans="2:10">
      <c r="B352" s="186"/>
      <c r="C352" s="319"/>
      <c r="D352" s="186"/>
      <c r="E352" s="186"/>
      <c r="F352" s="320"/>
      <c r="G352" s="321"/>
      <c r="H352" s="320"/>
      <c r="I352" s="321"/>
      <c r="J352" s="320"/>
    </row>
    <row r="353" spans="2:10">
      <c r="B353" s="186"/>
      <c r="C353" s="319"/>
      <c r="D353" s="186"/>
      <c r="E353" s="186"/>
      <c r="F353" s="320"/>
      <c r="G353" s="321"/>
      <c r="H353" s="320"/>
      <c r="I353" s="321"/>
      <c r="J353" s="320"/>
    </row>
    <row r="354" spans="2:10">
      <c r="B354" s="186"/>
      <c r="C354" s="319"/>
      <c r="D354" s="186"/>
      <c r="E354" s="186"/>
      <c r="F354" s="320"/>
      <c r="G354" s="321"/>
      <c r="H354" s="320"/>
      <c r="I354" s="321"/>
      <c r="J354" s="320"/>
    </row>
    <row r="355" spans="2:10">
      <c r="B355" s="186"/>
      <c r="C355" s="319"/>
      <c r="D355" s="186"/>
      <c r="E355" s="186"/>
      <c r="F355" s="320"/>
      <c r="G355" s="321"/>
      <c r="H355" s="320"/>
      <c r="I355" s="321"/>
      <c r="J355" s="320"/>
    </row>
    <row r="356" spans="2:10">
      <c r="B356" s="186"/>
      <c r="C356" s="319"/>
      <c r="D356" s="186"/>
      <c r="E356" s="186"/>
      <c r="F356" s="320"/>
      <c r="G356" s="321"/>
      <c r="H356" s="320"/>
      <c r="I356" s="321"/>
      <c r="J356" s="320"/>
    </row>
    <row r="357" spans="2:10">
      <c r="B357" s="186"/>
      <c r="C357" s="319"/>
      <c r="D357" s="186"/>
      <c r="E357" s="186"/>
      <c r="F357" s="320"/>
      <c r="G357" s="321"/>
      <c r="H357" s="320"/>
      <c r="I357" s="321"/>
      <c r="J357" s="320"/>
    </row>
    <row r="358" spans="2:10">
      <c r="B358" s="186"/>
      <c r="C358" s="319"/>
      <c r="D358" s="186"/>
      <c r="E358" s="186"/>
      <c r="F358" s="320"/>
      <c r="G358" s="321"/>
      <c r="H358" s="320"/>
      <c r="I358" s="321"/>
      <c r="J358" s="320"/>
    </row>
    <row r="359" spans="2:10">
      <c r="B359" s="186"/>
      <c r="C359" s="319"/>
      <c r="D359" s="186"/>
      <c r="E359" s="186"/>
      <c r="F359" s="320"/>
      <c r="G359" s="321"/>
      <c r="H359" s="320"/>
      <c r="I359" s="321"/>
      <c r="J359" s="320"/>
    </row>
    <row r="360" spans="2:10">
      <c r="B360" s="186"/>
      <c r="C360" s="319"/>
      <c r="D360" s="186"/>
      <c r="E360" s="186"/>
      <c r="F360" s="320"/>
      <c r="G360" s="321"/>
      <c r="H360" s="320"/>
      <c r="I360" s="321"/>
      <c r="J360" s="320"/>
    </row>
    <row r="361" spans="2:10">
      <c r="B361" s="186"/>
      <c r="C361" s="319"/>
      <c r="D361" s="186"/>
      <c r="E361" s="186"/>
      <c r="F361" s="320"/>
      <c r="G361" s="321"/>
      <c r="H361" s="320"/>
      <c r="I361" s="321"/>
      <c r="J361" s="320"/>
    </row>
    <row r="362" spans="2:10">
      <c r="B362" s="186"/>
      <c r="C362" s="319"/>
      <c r="D362" s="186"/>
      <c r="E362" s="186"/>
      <c r="F362" s="320"/>
      <c r="G362" s="321"/>
      <c r="H362" s="320"/>
      <c r="I362" s="321"/>
      <c r="J362" s="320"/>
    </row>
    <row r="363" spans="2:10">
      <c r="B363" s="186"/>
      <c r="C363" s="319"/>
      <c r="D363" s="186"/>
      <c r="E363" s="186"/>
      <c r="F363" s="320"/>
      <c r="G363" s="321"/>
      <c r="H363" s="320"/>
      <c r="I363" s="321"/>
      <c r="J363" s="320"/>
    </row>
    <row r="364" spans="2:10">
      <c r="B364" s="186"/>
      <c r="C364" s="319"/>
      <c r="D364" s="186"/>
      <c r="E364" s="186"/>
      <c r="F364" s="320"/>
      <c r="G364" s="321"/>
      <c r="H364" s="320"/>
      <c r="I364" s="321"/>
      <c r="J364" s="320"/>
    </row>
    <row r="365" spans="2:10">
      <c r="B365" s="186"/>
      <c r="C365" s="319"/>
      <c r="D365" s="186"/>
      <c r="E365" s="186"/>
      <c r="F365" s="320"/>
      <c r="G365" s="321"/>
      <c r="H365" s="320"/>
      <c r="I365" s="321"/>
      <c r="J365" s="320"/>
    </row>
    <row r="366" spans="2:10">
      <c r="B366" s="186"/>
      <c r="C366" s="319"/>
      <c r="D366" s="186"/>
      <c r="E366" s="186"/>
      <c r="F366" s="320"/>
      <c r="G366" s="321"/>
      <c r="H366" s="320"/>
      <c r="I366" s="321"/>
      <c r="J366" s="320"/>
    </row>
    <row r="367" spans="2:10">
      <c r="B367" s="186"/>
      <c r="C367" s="319"/>
      <c r="D367" s="186"/>
      <c r="E367" s="186"/>
      <c r="F367" s="320"/>
      <c r="G367" s="321"/>
      <c r="H367" s="320"/>
      <c r="I367" s="321"/>
      <c r="J367" s="320"/>
    </row>
    <row r="368" spans="2:10">
      <c r="B368" s="186"/>
      <c r="C368" s="319"/>
      <c r="D368" s="186"/>
      <c r="E368" s="186"/>
      <c r="F368" s="320"/>
      <c r="G368" s="321"/>
      <c r="H368" s="320"/>
      <c r="I368" s="321"/>
      <c r="J368" s="320"/>
    </row>
    <row r="369" spans="2:10">
      <c r="B369" s="186"/>
      <c r="C369" s="319"/>
      <c r="D369" s="186"/>
      <c r="E369" s="186"/>
      <c r="F369" s="320"/>
      <c r="G369" s="321"/>
      <c r="H369" s="320"/>
      <c r="I369" s="321"/>
      <c r="J369" s="320"/>
    </row>
    <row r="370" spans="2:10">
      <c r="B370" s="186"/>
      <c r="C370" s="319"/>
      <c r="D370" s="186"/>
      <c r="E370" s="186"/>
      <c r="F370" s="320"/>
      <c r="G370" s="321"/>
      <c r="H370" s="320"/>
      <c r="I370" s="321"/>
      <c r="J370" s="320"/>
    </row>
    <row r="371" spans="2:10">
      <c r="B371" s="186"/>
      <c r="C371" s="319"/>
      <c r="D371" s="186"/>
      <c r="E371" s="186"/>
      <c r="F371" s="320"/>
      <c r="G371" s="321"/>
      <c r="H371" s="320"/>
      <c r="I371" s="321"/>
      <c r="J371" s="320"/>
    </row>
    <row r="372" spans="2:10">
      <c r="B372" s="186"/>
      <c r="C372" s="319"/>
      <c r="D372" s="186"/>
      <c r="E372" s="186"/>
      <c r="F372" s="320"/>
      <c r="G372" s="321"/>
      <c r="H372" s="320"/>
      <c r="I372" s="321"/>
      <c r="J372" s="320"/>
    </row>
    <row r="373" spans="2:10">
      <c r="B373" s="186"/>
      <c r="C373" s="319"/>
      <c r="D373" s="186"/>
      <c r="E373" s="186"/>
      <c r="F373" s="320"/>
      <c r="G373" s="321"/>
      <c r="H373" s="320"/>
      <c r="I373" s="321"/>
      <c r="J373" s="320"/>
    </row>
    <row r="374" spans="2:10">
      <c r="B374" s="186"/>
      <c r="C374" s="319"/>
      <c r="D374" s="186"/>
      <c r="E374" s="186"/>
      <c r="F374" s="320"/>
      <c r="G374" s="321"/>
      <c r="H374" s="320"/>
      <c r="I374" s="321"/>
      <c r="J374" s="320"/>
    </row>
    <row r="375" spans="2:10">
      <c r="B375" s="186"/>
      <c r="C375" s="319"/>
      <c r="D375" s="186"/>
      <c r="E375" s="186"/>
      <c r="F375" s="320"/>
      <c r="G375" s="321"/>
      <c r="H375" s="320"/>
      <c r="I375" s="321"/>
      <c r="J375" s="320"/>
    </row>
    <row r="376" spans="2:10">
      <c r="B376" s="186"/>
      <c r="C376" s="319"/>
      <c r="D376" s="186"/>
      <c r="E376" s="186"/>
      <c r="F376" s="320"/>
      <c r="G376" s="321"/>
      <c r="H376" s="320"/>
      <c r="I376" s="321"/>
      <c r="J376" s="320"/>
    </row>
    <row r="377" spans="2:10">
      <c r="B377" s="186"/>
      <c r="C377" s="319"/>
      <c r="D377" s="186"/>
      <c r="E377" s="186"/>
      <c r="F377" s="320"/>
      <c r="G377" s="321"/>
      <c r="H377" s="320"/>
      <c r="I377" s="321"/>
      <c r="J377" s="320"/>
    </row>
    <row r="378" spans="2:10">
      <c r="B378" s="186"/>
      <c r="C378" s="319"/>
      <c r="D378" s="186"/>
      <c r="E378" s="186"/>
      <c r="F378" s="320"/>
      <c r="G378" s="321"/>
      <c r="H378" s="320"/>
      <c r="I378" s="321"/>
      <c r="J378" s="320"/>
    </row>
    <row r="379" spans="2:10">
      <c r="B379" s="186"/>
      <c r="C379" s="319"/>
      <c r="D379" s="186"/>
      <c r="E379" s="186"/>
      <c r="F379" s="320"/>
      <c r="G379" s="321"/>
      <c r="H379" s="320"/>
      <c r="I379" s="321"/>
      <c r="J379" s="320"/>
    </row>
    <row r="380" spans="2:10">
      <c r="B380" s="186"/>
      <c r="C380" s="319"/>
      <c r="D380" s="186"/>
      <c r="E380" s="186"/>
      <c r="F380" s="320"/>
      <c r="G380" s="321"/>
      <c r="H380" s="320"/>
      <c r="I380" s="321"/>
      <c r="J380" s="320"/>
    </row>
    <row r="381" spans="2:10">
      <c r="B381" s="186"/>
      <c r="C381" s="319"/>
      <c r="D381" s="186"/>
      <c r="E381" s="186"/>
      <c r="F381" s="320"/>
      <c r="G381" s="321"/>
      <c r="H381" s="320"/>
      <c r="I381" s="321"/>
      <c r="J381" s="320"/>
    </row>
    <row r="382" spans="2:10">
      <c r="B382" s="186"/>
      <c r="C382" s="319"/>
      <c r="D382" s="186"/>
      <c r="E382" s="186"/>
      <c r="F382" s="320"/>
      <c r="G382" s="321"/>
      <c r="H382" s="320"/>
      <c r="I382" s="321"/>
      <c r="J382" s="320"/>
    </row>
    <row r="383" spans="2:10">
      <c r="B383" s="186"/>
      <c r="C383" s="319"/>
      <c r="D383" s="186"/>
      <c r="E383" s="186"/>
      <c r="F383" s="320"/>
      <c r="G383" s="321"/>
      <c r="H383" s="320"/>
      <c r="I383" s="321"/>
      <c r="J383" s="320"/>
    </row>
    <row r="384" spans="2:10">
      <c r="B384" s="186"/>
      <c r="C384" s="319"/>
      <c r="D384" s="186"/>
      <c r="E384" s="186"/>
      <c r="F384" s="320"/>
      <c r="G384" s="321"/>
      <c r="H384" s="320"/>
      <c r="I384" s="321"/>
      <c r="J384" s="320"/>
    </row>
    <row r="385" spans="2:10">
      <c r="B385" s="186"/>
      <c r="C385" s="319"/>
      <c r="D385" s="186"/>
      <c r="E385" s="186"/>
      <c r="F385" s="320"/>
      <c r="G385" s="321"/>
      <c r="H385" s="320"/>
      <c r="I385" s="321"/>
      <c r="J385" s="320"/>
    </row>
    <row r="386" spans="2:10">
      <c r="B386" s="186"/>
      <c r="C386" s="319"/>
      <c r="D386" s="186"/>
      <c r="E386" s="186"/>
      <c r="F386" s="320"/>
      <c r="G386" s="321"/>
      <c r="H386" s="320"/>
      <c r="I386" s="321"/>
      <c r="J386" s="320"/>
    </row>
    <row r="387" spans="2:10">
      <c r="B387" s="186"/>
      <c r="C387" s="319"/>
      <c r="D387" s="186"/>
      <c r="E387" s="186"/>
      <c r="F387" s="320"/>
      <c r="G387" s="321"/>
      <c r="H387" s="320"/>
      <c r="I387" s="321"/>
      <c r="J387" s="320"/>
    </row>
    <row r="388" spans="2:10">
      <c r="B388" s="186"/>
      <c r="C388" s="319"/>
      <c r="D388" s="186"/>
      <c r="E388" s="186"/>
      <c r="F388" s="320"/>
      <c r="G388" s="321"/>
      <c r="H388" s="320"/>
      <c r="I388" s="321"/>
      <c r="J388" s="320"/>
    </row>
    <row r="389" spans="2:10">
      <c r="B389" s="186"/>
      <c r="C389" s="319"/>
      <c r="D389" s="186"/>
      <c r="E389" s="186"/>
      <c r="F389" s="320"/>
      <c r="G389" s="321"/>
      <c r="H389" s="320"/>
      <c r="I389" s="321"/>
      <c r="J389" s="320"/>
    </row>
    <row r="390" spans="2:10">
      <c r="B390" s="186"/>
      <c r="C390" s="319"/>
      <c r="D390" s="186"/>
      <c r="E390" s="186"/>
      <c r="F390" s="320"/>
      <c r="G390" s="321"/>
      <c r="H390" s="320"/>
      <c r="I390" s="321"/>
      <c r="J390" s="320"/>
    </row>
    <row r="391" spans="2:10">
      <c r="B391" s="186"/>
      <c r="C391" s="319"/>
      <c r="D391" s="186"/>
      <c r="E391" s="186"/>
      <c r="F391" s="320"/>
      <c r="G391" s="321"/>
      <c r="H391" s="320"/>
      <c r="I391" s="321"/>
      <c r="J391" s="320"/>
    </row>
    <row r="392" spans="2:10">
      <c r="B392" s="186"/>
      <c r="C392" s="319"/>
      <c r="D392" s="186"/>
      <c r="E392" s="186"/>
      <c r="F392" s="320"/>
      <c r="G392" s="321"/>
      <c r="H392" s="320"/>
      <c r="I392" s="321"/>
      <c r="J392" s="320"/>
    </row>
    <row r="393" spans="2:10">
      <c r="B393" s="186"/>
      <c r="C393" s="319"/>
      <c r="D393" s="186"/>
      <c r="E393" s="186"/>
      <c r="F393" s="320"/>
      <c r="G393" s="321"/>
      <c r="H393" s="320"/>
      <c r="I393" s="321"/>
      <c r="J393" s="320"/>
    </row>
    <row r="394" spans="2:10">
      <c r="B394" s="186"/>
      <c r="C394" s="319"/>
      <c r="D394" s="186"/>
      <c r="E394" s="186"/>
      <c r="F394" s="320"/>
      <c r="G394" s="321"/>
      <c r="H394" s="320"/>
      <c r="I394" s="321"/>
      <c r="J394" s="320"/>
    </row>
    <row r="395" spans="2:10">
      <c r="B395" s="186"/>
      <c r="C395" s="319"/>
      <c r="D395" s="186"/>
      <c r="E395" s="186"/>
      <c r="F395" s="320"/>
      <c r="G395" s="321"/>
      <c r="H395" s="320"/>
      <c r="I395" s="321"/>
      <c r="J395" s="320"/>
    </row>
    <row r="396" spans="2:10">
      <c r="B396" s="186"/>
      <c r="C396" s="319"/>
      <c r="D396" s="186"/>
      <c r="E396" s="186"/>
      <c r="F396" s="320"/>
      <c r="G396" s="321"/>
      <c r="H396" s="320"/>
      <c r="I396" s="321"/>
      <c r="J396" s="320"/>
    </row>
    <row r="397" spans="2:10">
      <c r="B397" s="186"/>
      <c r="C397" s="319"/>
      <c r="D397" s="186"/>
      <c r="E397" s="186"/>
      <c r="F397" s="320"/>
      <c r="G397" s="321"/>
      <c r="H397" s="320"/>
      <c r="I397" s="321"/>
      <c r="J397" s="320"/>
    </row>
    <row r="398" spans="2:10">
      <c r="B398" s="186"/>
      <c r="C398" s="319"/>
      <c r="D398" s="186"/>
      <c r="E398" s="186"/>
      <c r="F398" s="320"/>
      <c r="G398" s="321"/>
      <c r="H398" s="320"/>
      <c r="I398" s="321"/>
      <c r="J398" s="320"/>
    </row>
    <row r="399" spans="2:10">
      <c r="B399" s="186"/>
      <c r="C399" s="319"/>
      <c r="D399" s="186"/>
      <c r="E399" s="186"/>
      <c r="F399" s="320"/>
      <c r="G399" s="321"/>
      <c r="H399" s="320"/>
      <c r="I399" s="321"/>
      <c r="J399" s="320"/>
    </row>
    <row r="400" spans="2:10">
      <c r="B400" s="186"/>
      <c r="C400" s="319"/>
      <c r="D400" s="186"/>
      <c r="E400" s="186"/>
      <c r="F400" s="320"/>
      <c r="G400" s="321"/>
      <c r="H400" s="320"/>
      <c r="I400" s="321"/>
      <c r="J400" s="320"/>
    </row>
    <row r="401" spans="2:10">
      <c r="B401" s="186"/>
      <c r="C401" s="319"/>
      <c r="D401" s="186"/>
      <c r="E401" s="186"/>
      <c r="F401" s="320"/>
      <c r="G401" s="321"/>
      <c r="H401" s="320"/>
      <c r="I401" s="321"/>
      <c r="J401" s="320"/>
    </row>
    <row r="402" spans="2:10">
      <c r="B402" s="186"/>
      <c r="C402" s="319"/>
      <c r="D402" s="186"/>
      <c r="E402" s="186"/>
      <c r="F402" s="320"/>
      <c r="G402" s="321"/>
      <c r="H402" s="320"/>
      <c r="I402" s="321"/>
      <c r="J402" s="320"/>
    </row>
    <row r="403" spans="2:10">
      <c r="B403" s="186"/>
      <c r="C403" s="319"/>
      <c r="D403" s="186"/>
      <c r="E403" s="186"/>
      <c r="F403" s="320"/>
      <c r="G403" s="321"/>
      <c r="H403" s="320"/>
      <c r="I403" s="321"/>
      <c r="J403" s="320"/>
    </row>
    <row r="404" spans="2:10">
      <c r="B404" s="186"/>
      <c r="C404" s="319"/>
      <c r="D404" s="186"/>
      <c r="E404" s="186"/>
      <c r="F404" s="320"/>
      <c r="G404" s="321"/>
      <c r="H404" s="320"/>
      <c r="I404" s="321"/>
      <c r="J404" s="320"/>
    </row>
    <row r="405" spans="2:10">
      <c r="B405" s="186"/>
      <c r="C405" s="319"/>
      <c r="D405" s="186"/>
      <c r="E405" s="186"/>
      <c r="F405" s="320"/>
      <c r="G405" s="321"/>
      <c r="H405" s="320"/>
      <c r="I405" s="321"/>
      <c r="J405" s="320"/>
    </row>
    <row r="406" spans="2:10">
      <c r="B406" s="186"/>
      <c r="C406" s="319"/>
      <c r="D406" s="186"/>
      <c r="E406" s="186"/>
      <c r="F406" s="320"/>
      <c r="G406" s="321"/>
      <c r="H406" s="320"/>
      <c r="I406" s="321"/>
      <c r="J406" s="320"/>
    </row>
    <row r="407" spans="2:10">
      <c r="B407" s="186"/>
      <c r="C407" s="319"/>
      <c r="D407" s="186"/>
      <c r="E407" s="186"/>
      <c r="F407" s="320"/>
      <c r="G407" s="321"/>
      <c r="H407" s="320"/>
      <c r="I407" s="321"/>
      <c r="J407" s="320"/>
    </row>
    <row r="408" spans="2:10">
      <c r="B408" s="186"/>
      <c r="C408" s="319"/>
      <c r="D408" s="186"/>
      <c r="E408" s="186"/>
      <c r="F408" s="320"/>
      <c r="G408" s="321"/>
      <c r="H408" s="320"/>
      <c r="I408" s="321"/>
      <c r="J408" s="320"/>
    </row>
    <row r="409" spans="2:10">
      <c r="B409" s="186"/>
      <c r="C409" s="319"/>
      <c r="D409" s="186"/>
      <c r="E409" s="186"/>
      <c r="F409" s="320"/>
      <c r="G409" s="321"/>
      <c r="H409" s="320"/>
      <c r="I409" s="321"/>
      <c r="J409" s="320"/>
    </row>
    <row r="410" spans="2:10">
      <c r="B410" s="186"/>
      <c r="C410" s="319"/>
      <c r="D410" s="186"/>
      <c r="E410" s="186"/>
      <c r="F410" s="320"/>
      <c r="G410" s="321"/>
      <c r="H410" s="320"/>
      <c r="I410" s="321"/>
      <c r="J410" s="320"/>
    </row>
    <row r="411" spans="2:10">
      <c r="B411" s="186"/>
      <c r="C411" s="319"/>
      <c r="D411" s="186"/>
      <c r="E411" s="186"/>
      <c r="F411" s="320"/>
      <c r="G411" s="321"/>
      <c r="H411" s="320"/>
      <c r="I411" s="321"/>
      <c r="J411" s="320"/>
    </row>
    <row r="412" spans="2:10">
      <c r="B412" s="186"/>
      <c r="C412" s="319"/>
      <c r="D412" s="186"/>
      <c r="E412" s="186"/>
      <c r="F412" s="320"/>
      <c r="G412" s="321"/>
      <c r="H412" s="320"/>
      <c r="I412" s="321"/>
      <c r="J412" s="320"/>
    </row>
    <row r="413" spans="2:10">
      <c r="B413" s="186"/>
      <c r="C413" s="319"/>
      <c r="D413" s="186"/>
      <c r="E413" s="186"/>
      <c r="F413" s="320"/>
      <c r="G413" s="321"/>
      <c r="H413" s="320"/>
      <c r="I413" s="321"/>
      <c r="J413" s="320"/>
    </row>
    <row r="414" spans="2:10">
      <c r="B414" s="186"/>
      <c r="C414" s="319"/>
      <c r="D414" s="186"/>
      <c r="E414" s="186"/>
      <c r="F414" s="320"/>
      <c r="G414" s="321"/>
      <c r="H414" s="320"/>
      <c r="I414" s="321"/>
      <c r="J414" s="320"/>
    </row>
    <row r="415" spans="2:10">
      <c r="B415" s="186"/>
      <c r="C415" s="319"/>
      <c r="D415" s="186"/>
      <c r="E415" s="186"/>
      <c r="F415" s="320"/>
      <c r="G415" s="321"/>
      <c r="H415" s="320"/>
      <c r="I415" s="321"/>
      <c r="J415" s="320"/>
    </row>
    <row r="416" spans="2:10">
      <c r="B416" s="186"/>
      <c r="C416" s="319"/>
      <c r="D416" s="186"/>
      <c r="E416" s="186"/>
      <c r="F416" s="320"/>
      <c r="G416" s="321"/>
      <c r="H416" s="320"/>
      <c r="I416" s="321"/>
      <c r="J416" s="320"/>
    </row>
    <row r="417" spans="2:10">
      <c r="B417" s="186"/>
      <c r="C417" s="319"/>
      <c r="D417" s="186"/>
      <c r="E417" s="186"/>
      <c r="F417" s="320"/>
      <c r="G417" s="321"/>
      <c r="H417" s="320"/>
      <c r="I417" s="321"/>
      <c r="J417" s="320"/>
    </row>
    <row r="418" spans="2:10">
      <c r="B418" s="186"/>
      <c r="C418" s="319"/>
      <c r="D418" s="186"/>
      <c r="E418" s="186"/>
      <c r="F418" s="320"/>
      <c r="G418" s="321"/>
      <c r="H418" s="320"/>
      <c r="I418" s="321"/>
      <c r="J418" s="320"/>
    </row>
    <row r="419" spans="2:10">
      <c r="B419" s="186"/>
      <c r="C419" s="319"/>
      <c r="D419" s="186"/>
      <c r="E419" s="186"/>
      <c r="F419" s="320"/>
      <c r="G419" s="321"/>
      <c r="H419" s="320"/>
      <c r="I419" s="321"/>
      <c r="J419" s="320"/>
    </row>
    <row r="420" spans="2:10">
      <c r="B420" s="186"/>
      <c r="C420" s="319"/>
      <c r="D420" s="186"/>
      <c r="E420" s="186"/>
      <c r="F420" s="320"/>
      <c r="G420" s="321"/>
      <c r="H420" s="320"/>
      <c r="I420" s="321"/>
      <c r="J420" s="320"/>
    </row>
    <row r="421" spans="2:10">
      <c r="B421" s="186"/>
      <c r="C421" s="319"/>
      <c r="D421" s="186"/>
      <c r="E421" s="186"/>
      <c r="F421" s="320"/>
      <c r="G421" s="321"/>
      <c r="H421" s="320"/>
      <c r="I421" s="321"/>
      <c r="J421" s="320"/>
    </row>
    <row r="422" spans="2:10">
      <c r="B422" s="186"/>
      <c r="C422" s="319"/>
      <c r="D422" s="186"/>
      <c r="E422" s="186"/>
      <c r="F422" s="320"/>
      <c r="G422" s="321"/>
      <c r="H422" s="320"/>
      <c r="I422" s="321"/>
      <c r="J422" s="320"/>
    </row>
    <row r="423" spans="2:10">
      <c r="B423" s="186"/>
      <c r="C423" s="319"/>
      <c r="D423" s="186"/>
      <c r="E423" s="186"/>
      <c r="F423" s="320"/>
      <c r="G423" s="321"/>
      <c r="H423" s="320"/>
      <c r="I423" s="321"/>
      <c r="J423" s="320"/>
    </row>
    <row r="424" spans="2:10">
      <c r="B424" s="186"/>
      <c r="C424" s="319"/>
      <c r="D424" s="186"/>
      <c r="E424" s="186"/>
      <c r="F424" s="320"/>
      <c r="G424" s="321"/>
      <c r="H424" s="320"/>
      <c r="I424" s="321"/>
      <c r="J424" s="320"/>
    </row>
    <row r="425" spans="2:10">
      <c r="B425" s="186"/>
      <c r="C425" s="319"/>
      <c r="D425" s="186"/>
      <c r="E425" s="186"/>
      <c r="F425" s="320"/>
      <c r="G425" s="321"/>
      <c r="H425" s="320"/>
      <c r="I425" s="321"/>
      <c r="J425" s="320"/>
    </row>
    <row r="426" spans="2:10">
      <c r="B426" s="186"/>
      <c r="C426" s="319"/>
      <c r="D426" s="186"/>
      <c r="E426" s="186"/>
      <c r="F426" s="320"/>
      <c r="G426" s="321"/>
      <c r="H426" s="320"/>
      <c r="I426" s="321"/>
      <c r="J426" s="320"/>
    </row>
    <row r="427" spans="2:10">
      <c r="B427" s="186"/>
      <c r="C427" s="319"/>
      <c r="D427" s="186"/>
      <c r="E427" s="186"/>
      <c r="F427" s="320"/>
      <c r="G427" s="321"/>
      <c r="H427" s="320"/>
      <c r="I427" s="321"/>
      <c r="J427" s="320"/>
    </row>
    <row r="428" spans="2:10">
      <c r="B428" s="186"/>
      <c r="C428" s="319"/>
      <c r="D428" s="186"/>
      <c r="E428" s="186"/>
      <c r="F428" s="320"/>
      <c r="G428" s="321"/>
      <c r="H428" s="320"/>
      <c r="I428" s="321"/>
      <c r="J428" s="320"/>
    </row>
    <row r="429" spans="2:10">
      <c r="B429" s="186"/>
      <c r="C429" s="319"/>
      <c r="D429" s="186"/>
      <c r="E429" s="186"/>
      <c r="F429" s="320"/>
      <c r="G429" s="321"/>
      <c r="H429" s="320"/>
      <c r="I429" s="321"/>
      <c r="J429" s="320"/>
    </row>
    <row r="430" spans="2:10">
      <c r="B430" s="186"/>
      <c r="C430" s="319"/>
      <c r="D430" s="186"/>
      <c r="E430" s="186"/>
      <c r="F430" s="320"/>
      <c r="G430" s="321"/>
      <c r="H430" s="320"/>
      <c r="I430" s="321"/>
      <c r="J430" s="320"/>
    </row>
    <row r="431" spans="2:10">
      <c r="B431" s="186"/>
      <c r="C431" s="319"/>
      <c r="D431" s="186"/>
      <c r="E431" s="186"/>
      <c r="F431" s="320"/>
      <c r="G431" s="321"/>
      <c r="H431" s="320"/>
      <c r="I431" s="321"/>
      <c r="J431" s="320"/>
    </row>
    <row r="432" spans="2:10">
      <c r="B432" s="186"/>
      <c r="C432" s="319"/>
      <c r="D432" s="186"/>
      <c r="E432" s="186"/>
      <c r="F432" s="320"/>
      <c r="G432" s="321"/>
      <c r="H432" s="320"/>
      <c r="I432" s="321"/>
      <c r="J432" s="320"/>
    </row>
    <row r="433" spans="2:10">
      <c r="B433" s="186"/>
      <c r="C433" s="319"/>
      <c r="D433" s="186"/>
      <c r="E433" s="186"/>
      <c r="F433" s="320"/>
      <c r="G433" s="321"/>
      <c r="H433" s="320"/>
      <c r="I433" s="321"/>
      <c r="J433" s="320"/>
    </row>
    <row r="434" spans="2:10">
      <c r="B434" s="186"/>
      <c r="C434" s="319"/>
      <c r="D434" s="186"/>
      <c r="E434" s="186"/>
      <c r="F434" s="320"/>
      <c r="G434" s="321"/>
      <c r="H434" s="320"/>
      <c r="I434" s="321"/>
      <c r="J434" s="320"/>
    </row>
    <row r="435" spans="2:10">
      <c r="B435" s="186"/>
      <c r="C435" s="319"/>
      <c r="D435" s="186"/>
      <c r="E435" s="186"/>
      <c r="F435" s="320"/>
      <c r="G435" s="321"/>
      <c r="H435" s="320"/>
      <c r="I435" s="321"/>
      <c r="J435" s="320"/>
    </row>
    <row r="436" spans="2:10">
      <c r="B436" s="186"/>
      <c r="C436" s="319"/>
      <c r="D436" s="186"/>
      <c r="E436" s="186"/>
      <c r="F436" s="320"/>
      <c r="G436" s="321"/>
      <c r="H436" s="320"/>
      <c r="I436" s="321"/>
      <c r="J436" s="320"/>
    </row>
    <row r="437" spans="2:10">
      <c r="B437" s="186"/>
      <c r="C437" s="319"/>
      <c r="D437" s="186"/>
      <c r="E437" s="186"/>
      <c r="F437" s="320"/>
      <c r="G437" s="321"/>
      <c r="H437" s="320"/>
      <c r="I437" s="321"/>
      <c r="J437" s="320"/>
    </row>
    <row r="438" spans="2:10">
      <c r="B438" s="186"/>
      <c r="C438" s="319"/>
      <c r="D438" s="186"/>
      <c r="E438" s="186"/>
      <c r="F438" s="320"/>
      <c r="G438" s="321"/>
      <c r="H438" s="320"/>
      <c r="I438" s="321"/>
      <c r="J438" s="320"/>
    </row>
    <row r="439" spans="2:10">
      <c r="B439" s="186"/>
      <c r="C439" s="319"/>
      <c r="D439" s="186"/>
      <c r="E439" s="186"/>
      <c r="F439" s="320"/>
      <c r="G439" s="321"/>
      <c r="H439" s="320"/>
      <c r="I439" s="321"/>
      <c r="J439" s="320"/>
    </row>
    <row r="440" spans="2:10">
      <c r="B440" s="186"/>
      <c r="C440" s="319"/>
      <c r="D440" s="186"/>
      <c r="E440" s="186"/>
      <c r="F440" s="320"/>
      <c r="G440" s="321"/>
      <c r="H440" s="320"/>
      <c r="I440" s="321"/>
      <c r="J440" s="320"/>
    </row>
    <row r="441" spans="2:10">
      <c r="B441" s="186"/>
      <c r="C441" s="319"/>
      <c r="D441" s="186"/>
      <c r="E441" s="186"/>
      <c r="F441" s="320"/>
      <c r="G441" s="321"/>
      <c r="H441" s="320"/>
      <c r="I441" s="321"/>
      <c r="J441" s="320"/>
    </row>
    <row r="442" spans="2:10">
      <c r="B442" s="186"/>
      <c r="C442" s="319"/>
      <c r="D442" s="186"/>
      <c r="E442" s="186"/>
      <c r="F442" s="320"/>
      <c r="G442" s="321"/>
      <c r="H442" s="320"/>
      <c r="I442" s="321"/>
      <c r="J442" s="320"/>
    </row>
    <row r="443" spans="2:10">
      <c r="B443" s="186"/>
      <c r="C443" s="319"/>
      <c r="D443" s="186"/>
      <c r="E443" s="186"/>
      <c r="F443" s="320"/>
      <c r="G443" s="321"/>
      <c r="H443" s="320"/>
      <c r="I443" s="321"/>
      <c r="J443" s="320"/>
    </row>
    <row r="444" spans="2:10">
      <c r="B444" s="186"/>
      <c r="C444" s="319"/>
      <c r="D444" s="186"/>
      <c r="E444" s="186"/>
      <c r="F444" s="320"/>
      <c r="G444" s="321"/>
      <c r="H444" s="320"/>
      <c r="I444" s="321"/>
      <c r="J444" s="320"/>
    </row>
    <row r="445" spans="2:10">
      <c r="B445" s="186"/>
      <c r="C445" s="319"/>
      <c r="D445" s="186"/>
      <c r="E445" s="186"/>
      <c r="F445" s="320"/>
      <c r="G445" s="321"/>
      <c r="H445" s="320"/>
      <c r="I445" s="321"/>
      <c r="J445" s="320"/>
    </row>
    <row r="446" spans="2:10">
      <c r="B446" s="186"/>
      <c r="C446" s="319"/>
      <c r="D446" s="186"/>
      <c r="E446" s="186"/>
      <c r="F446" s="320"/>
      <c r="G446" s="321"/>
      <c r="H446" s="320"/>
      <c r="I446" s="321"/>
      <c r="J446" s="320"/>
    </row>
    <row r="447" spans="2:10">
      <c r="B447" s="186"/>
      <c r="C447" s="319"/>
      <c r="D447" s="186"/>
      <c r="E447" s="186"/>
      <c r="F447" s="320"/>
      <c r="G447" s="321"/>
      <c r="H447" s="320"/>
      <c r="I447" s="321"/>
      <c r="J447" s="320"/>
    </row>
    <row r="448" spans="2:10">
      <c r="B448" s="186"/>
      <c r="C448" s="319"/>
      <c r="D448" s="186"/>
      <c r="E448" s="186"/>
      <c r="F448" s="320"/>
      <c r="G448" s="321"/>
      <c r="H448" s="320"/>
      <c r="I448" s="321"/>
      <c r="J448" s="320"/>
    </row>
    <row r="449" spans="2:10">
      <c r="B449" s="186"/>
      <c r="C449" s="319"/>
      <c r="D449" s="186"/>
      <c r="E449" s="186"/>
      <c r="F449" s="320"/>
      <c r="G449" s="321"/>
      <c r="H449" s="320"/>
      <c r="I449" s="321"/>
      <c r="J449" s="320"/>
    </row>
    <row r="450" spans="2:10">
      <c r="B450" s="186"/>
      <c r="C450" s="319"/>
      <c r="D450" s="186"/>
      <c r="E450" s="186"/>
      <c r="F450" s="320"/>
      <c r="G450" s="321"/>
      <c r="H450" s="320"/>
      <c r="I450" s="321"/>
      <c r="J450" s="320"/>
    </row>
    <row r="451" spans="2:10">
      <c r="B451" s="186"/>
      <c r="C451" s="319"/>
      <c r="D451" s="186"/>
      <c r="E451" s="186"/>
      <c r="F451" s="320"/>
      <c r="G451" s="321"/>
      <c r="H451" s="320"/>
      <c r="I451" s="321"/>
      <c r="J451" s="320"/>
    </row>
    <row r="452" spans="2:10">
      <c r="B452" s="186"/>
      <c r="C452" s="319"/>
      <c r="D452" s="186"/>
      <c r="E452" s="186"/>
      <c r="F452" s="320"/>
      <c r="G452" s="321"/>
      <c r="H452" s="320"/>
      <c r="I452" s="321"/>
      <c r="J452" s="320"/>
    </row>
    <row r="453" spans="2:10">
      <c r="B453" s="186"/>
      <c r="C453" s="319"/>
      <c r="D453" s="186"/>
      <c r="E453" s="186"/>
      <c r="F453" s="320"/>
      <c r="G453" s="321"/>
      <c r="H453" s="320"/>
      <c r="I453" s="321"/>
      <c r="J453" s="320"/>
    </row>
    <row r="454" spans="2:10">
      <c r="B454" s="186"/>
      <c r="C454" s="319"/>
      <c r="D454" s="186"/>
      <c r="E454" s="186"/>
      <c r="F454" s="320"/>
      <c r="G454" s="321"/>
      <c r="H454" s="320"/>
      <c r="I454" s="321"/>
      <c r="J454" s="320"/>
    </row>
    <row r="455" spans="2:10">
      <c r="B455" s="186"/>
      <c r="C455" s="319"/>
      <c r="D455" s="186"/>
      <c r="E455" s="186"/>
      <c r="F455" s="320"/>
      <c r="G455" s="321"/>
      <c r="H455" s="320"/>
      <c r="I455" s="321"/>
      <c r="J455" s="320"/>
    </row>
    <row r="456" spans="2:10">
      <c r="B456" s="186"/>
      <c r="C456" s="319"/>
      <c r="D456" s="186"/>
      <c r="E456" s="186"/>
      <c r="F456" s="320"/>
      <c r="G456" s="321"/>
      <c r="H456" s="320"/>
      <c r="I456" s="321"/>
      <c r="J456" s="320"/>
    </row>
    <row r="457" spans="2:10">
      <c r="B457" s="186"/>
      <c r="C457" s="319"/>
      <c r="D457" s="186"/>
      <c r="E457" s="186"/>
      <c r="F457" s="320"/>
      <c r="G457" s="321"/>
      <c r="H457" s="320"/>
      <c r="I457" s="321"/>
      <c r="J457" s="320"/>
    </row>
    <row r="458" spans="2:10">
      <c r="B458" s="186"/>
      <c r="C458" s="319"/>
      <c r="D458" s="186"/>
      <c r="E458" s="186"/>
      <c r="F458" s="320"/>
      <c r="G458" s="321"/>
      <c r="H458" s="320"/>
      <c r="I458" s="321"/>
      <c r="J458" s="320"/>
    </row>
    <row r="459" spans="2:10">
      <c r="B459" s="186"/>
      <c r="C459" s="319"/>
      <c r="D459" s="186"/>
      <c r="E459" s="186"/>
      <c r="F459" s="320"/>
      <c r="G459" s="321"/>
      <c r="H459" s="320"/>
      <c r="I459" s="321"/>
      <c r="J459" s="320"/>
    </row>
    <row r="460" spans="2:10">
      <c r="B460" s="186"/>
      <c r="C460" s="319"/>
      <c r="D460" s="186"/>
      <c r="E460" s="186"/>
      <c r="F460" s="320"/>
      <c r="G460" s="321"/>
      <c r="H460" s="320"/>
      <c r="I460" s="321"/>
      <c r="J460" s="320"/>
    </row>
    <row r="461" spans="2:10">
      <c r="B461" s="186"/>
      <c r="C461" s="319"/>
      <c r="D461" s="186"/>
      <c r="E461" s="186"/>
      <c r="F461" s="320"/>
      <c r="G461" s="321"/>
      <c r="H461" s="320"/>
      <c r="I461" s="321"/>
      <c r="J461" s="320"/>
    </row>
    <row r="462" spans="2:10">
      <c r="B462" s="186"/>
      <c r="C462" s="319"/>
      <c r="D462" s="186"/>
      <c r="E462" s="186"/>
      <c r="F462" s="320"/>
      <c r="G462" s="321"/>
      <c r="H462" s="320"/>
      <c r="I462" s="321"/>
      <c r="J462" s="320"/>
    </row>
    <row r="463" spans="2:10">
      <c r="B463" s="186"/>
      <c r="C463" s="319"/>
      <c r="D463" s="186"/>
      <c r="E463" s="186"/>
      <c r="F463" s="320"/>
      <c r="G463" s="321"/>
      <c r="H463" s="320"/>
      <c r="I463" s="321"/>
      <c r="J463" s="320"/>
    </row>
    <row r="464" spans="2:10">
      <c r="B464" s="186"/>
      <c r="C464" s="319"/>
      <c r="D464" s="186"/>
      <c r="E464" s="186"/>
      <c r="F464" s="320"/>
      <c r="G464" s="321"/>
      <c r="H464" s="320"/>
      <c r="I464" s="321"/>
      <c r="J464" s="320"/>
    </row>
    <row r="465" spans="2:10">
      <c r="B465" s="186"/>
      <c r="C465" s="319"/>
      <c r="D465" s="186"/>
      <c r="E465" s="186"/>
      <c r="F465" s="320"/>
      <c r="G465" s="321"/>
      <c r="H465" s="320"/>
      <c r="I465" s="321"/>
      <c r="J465" s="320"/>
    </row>
    <row r="466" spans="2:10">
      <c r="B466" s="186"/>
      <c r="C466" s="319"/>
      <c r="D466" s="186"/>
      <c r="E466" s="186"/>
      <c r="F466" s="320"/>
      <c r="G466" s="321"/>
      <c r="H466" s="320"/>
      <c r="I466" s="321"/>
      <c r="J466" s="320"/>
    </row>
    <row r="467" spans="2:10">
      <c r="B467" s="186"/>
      <c r="C467" s="319"/>
      <c r="D467" s="186"/>
      <c r="E467" s="186"/>
      <c r="F467" s="320"/>
      <c r="G467" s="321"/>
      <c r="H467" s="320"/>
      <c r="I467" s="321"/>
      <c r="J467" s="320"/>
    </row>
    <row r="468" spans="2:10">
      <c r="B468" s="186"/>
      <c r="C468" s="319"/>
      <c r="D468" s="186"/>
      <c r="E468" s="186"/>
      <c r="F468" s="320"/>
      <c r="G468" s="321"/>
      <c r="H468" s="320"/>
      <c r="I468" s="321"/>
      <c r="J468" s="320"/>
    </row>
    <row r="469" spans="2:10">
      <c r="B469" s="186"/>
      <c r="C469" s="319"/>
      <c r="D469" s="186"/>
      <c r="E469" s="186"/>
      <c r="F469" s="320"/>
      <c r="G469" s="321"/>
      <c r="H469" s="320"/>
      <c r="I469" s="321"/>
      <c r="J469" s="320"/>
    </row>
    <row r="470" spans="2:10">
      <c r="B470" s="186"/>
      <c r="C470" s="319"/>
      <c r="D470" s="186"/>
      <c r="E470" s="186"/>
      <c r="F470" s="320"/>
      <c r="G470" s="321"/>
      <c r="H470" s="320"/>
      <c r="I470" s="321"/>
      <c r="J470" s="320"/>
    </row>
    <row r="471" spans="2:10">
      <c r="B471" s="186"/>
      <c r="C471" s="319"/>
      <c r="D471" s="186"/>
      <c r="E471" s="186"/>
      <c r="F471" s="320"/>
      <c r="G471" s="321"/>
      <c r="H471" s="320"/>
      <c r="I471" s="321"/>
      <c r="J471" s="320"/>
    </row>
    <row r="472" spans="2:10">
      <c r="B472" s="186"/>
      <c r="C472" s="319"/>
      <c r="D472" s="186"/>
      <c r="E472" s="186"/>
      <c r="F472" s="320"/>
      <c r="G472" s="321"/>
      <c r="H472" s="320"/>
      <c r="I472" s="321"/>
      <c r="J472" s="320"/>
    </row>
    <row r="473" spans="2:10">
      <c r="B473" s="186"/>
      <c r="C473" s="319"/>
      <c r="D473" s="186"/>
      <c r="E473" s="186"/>
      <c r="F473" s="320"/>
      <c r="G473" s="321"/>
      <c r="H473" s="320"/>
      <c r="I473" s="321"/>
      <c r="J473" s="320"/>
    </row>
    <row r="474" spans="2:10">
      <c r="B474" s="186"/>
      <c r="C474" s="319"/>
      <c r="D474" s="186"/>
      <c r="E474" s="186"/>
      <c r="F474" s="320"/>
      <c r="G474" s="321"/>
      <c r="H474" s="320"/>
      <c r="I474" s="321"/>
      <c r="J474" s="320"/>
    </row>
    <row r="475" spans="2:10">
      <c r="B475" s="186"/>
      <c r="C475" s="319"/>
      <c r="D475" s="186"/>
      <c r="E475" s="186"/>
      <c r="F475" s="320"/>
      <c r="G475" s="321"/>
      <c r="H475" s="320"/>
      <c r="I475" s="321"/>
      <c r="J475" s="320"/>
    </row>
    <row r="476" spans="2:10">
      <c r="B476" s="186"/>
      <c r="C476" s="319"/>
      <c r="D476" s="186"/>
      <c r="E476" s="186"/>
      <c r="F476" s="320"/>
      <c r="G476" s="321"/>
      <c r="H476" s="320"/>
      <c r="I476" s="321"/>
      <c r="J476" s="320"/>
    </row>
    <row r="477" spans="2:10">
      <c r="B477" s="186"/>
      <c r="C477" s="319"/>
      <c r="D477" s="186"/>
      <c r="E477" s="186"/>
      <c r="F477" s="320"/>
      <c r="G477" s="321"/>
      <c r="H477" s="320"/>
      <c r="I477" s="321"/>
      <c r="J477" s="320"/>
    </row>
    <row r="478" spans="2:10">
      <c r="B478" s="186"/>
      <c r="C478" s="319"/>
      <c r="D478" s="186"/>
      <c r="E478" s="186"/>
      <c r="F478" s="320"/>
      <c r="G478" s="321"/>
      <c r="H478" s="320"/>
      <c r="I478" s="321"/>
      <c r="J478" s="320"/>
    </row>
    <row r="479" spans="2:10">
      <c r="B479" s="186"/>
      <c r="C479" s="319"/>
      <c r="D479" s="186"/>
      <c r="E479" s="186"/>
      <c r="F479" s="320"/>
      <c r="G479" s="321"/>
      <c r="H479" s="320"/>
      <c r="I479" s="321"/>
      <c r="J479" s="320"/>
    </row>
    <row r="480" spans="2:10">
      <c r="B480" s="186"/>
      <c r="C480" s="319"/>
      <c r="D480" s="186"/>
      <c r="E480" s="186"/>
      <c r="F480" s="320"/>
      <c r="G480" s="321"/>
      <c r="H480" s="320"/>
      <c r="I480" s="321"/>
      <c r="J480" s="320"/>
    </row>
    <row r="481" spans="2:10">
      <c r="B481" s="186"/>
      <c r="C481" s="319"/>
      <c r="D481" s="186"/>
      <c r="E481" s="186"/>
      <c r="F481" s="320"/>
      <c r="G481" s="321"/>
      <c r="H481" s="320"/>
      <c r="I481" s="321"/>
      <c r="J481" s="320"/>
    </row>
    <row r="482" spans="2:10">
      <c r="B482" s="186"/>
      <c r="C482" s="319"/>
      <c r="D482" s="186"/>
      <c r="E482" s="186"/>
      <c r="F482" s="320"/>
      <c r="G482" s="321"/>
      <c r="H482" s="320"/>
      <c r="I482" s="321"/>
      <c r="J482" s="320"/>
    </row>
    <row r="483" spans="2:10">
      <c r="B483" s="186"/>
      <c r="C483" s="319"/>
      <c r="D483" s="186"/>
      <c r="E483" s="186"/>
      <c r="F483" s="320"/>
      <c r="G483" s="321"/>
      <c r="H483" s="320"/>
      <c r="I483" s="321"/>
      <c r="J483" s="320"/>
    </row>
    <row r="484" spans="2:10">
      <c r="B484" s="186"/>
      <c r="C484" s="319"/>
      <c r="D484" s="186"/>
      <c r="E484" s="186"/>
      <c r="F484" s="320"/>
      <c r="G484" s="321"/>
      <c r="H484" s="320"/>
      <c r="I484" s="321"/>
      <c r="J484" s="320"/>
    </row>
    <row r="485" spans="2:10">
      <c r="B485" s="186"/>
      <c r="C485" s="319"/>
      <c r="D485" s="186"/>
      <c r="E485" s="186"/>
      <c r="F485" s="320"/>
      <c r="G485" s="321"/>
      <c r="H485" s="320"/>
      <c r="I485" s="321"/>
      <c r="J485" s="320"/>
    </row>
    <row r="486" spans="2:10">
      <c r="B486" s="186"/>
      <c r="C486" s="319"/>
      <c r="D486" s="186"/>
      <c r="E486" s="186"/>
      <c r="F486" s="320"/>
      <c r="G486" s="321"/>
      <c r="H486" s="320"/>
      <c r="I486" s="321"/>
      <c r="J486" s="320"/>
    </row>
    <row r="487" spans="2:10">
      <c r="B487" s="186"/>
      <c r="C487" s="319"/>
      <c r="D487" s="186"/>
      <c r="E487" s="186"/>
      <c r="F487" s="320"/>
      <c r="G487" s="321"/>
      <c r="H487" s="320"/>
      <c r="I487" s="321"/>
      <c r="J487" s="320"/>
    </row>
    <row r="488" spans="2:10">
      <c r="B488" s="186"/>
      <c r="C488" s="319"/>
      <c r="D488" s="186"/>
      <c r="E488" s="186"/>
      <c r="F488" s="320"/>
      <c r="G488" s="321"/>
      <c r="H488" s="320"/>
      <c r="I488" s="321"/>
      <c r="J488" s="320"/>
    </row>
    <row r="489" spans="2:10">
      <c r="B489" s="186"/>
      <c r="C489" s="319"/>
      <c r="D489" s="186"/>
      <c r="E489" s="186"/>
      <c r="F489" s="320"/>
      <c r="G489" s="321"/>
      <c r="H489" s="320"/>
      <c r="I489" s="321"/>
      <c r="J489" s="320"/>
    </row>
    <row r="490" spans="2:10">
      <c r="B490" s="186"/>
      <c r="C490" s="319"/>
      <c r="D490" s="186"/>
      <c r="E490" s="186"/>
      <c r="F490" s="320"/>
      <c r="G490" s="321"/>
      <c r="H490" s="320"/>
      <c r="I490" s="321"/>
      <c r="J490" s="320"/>
    </row>
    <row r="491" spans="2:10">
      <c r="B491" s="186"/>
      <c r="C491" s="319"/>
      <c r="D491" s="186"/>
      <c r="E491" s="186"/>
      <c r="F491" s="320"/>
      <c r="G491" s="321"/>
      <c r="H491" s="320"/>
      <c r="I491" s="321"/>
      <c r="J491" s="320"/>
    </row>
    <row r="492" spans="2:10">
      <c r="B492" s="186"/>
      <c r="C492" s="319"/>
      <c r="D492" s="186"/>
      <c r="E492" s="186"/>
      <c r="F492" s="320"/>
      <c r="G492" s="321"/>
      <c r="H492" s="320"/>
      <c r="I492" s="321"/>
      <c r="J492" s="320"/>
    </row>
    <row r="493" spans="2:10">
      <c r="B493" s="186"/>
      <c r="C493" s="319"/>
      <c r="D493" s="186"/>
      <c r="E493" s="186"/>
      <c r="F493" s="320"/>
      <c r="G493" s="321"/>
      <c r="H493" s="320"/>
      <c r="I493" s="321"/>
      <c r="J493" s="320"/>
    </row>
    <row r="494" spans="2:10">
      <c r="B494" s="186"/>
      <c r="C494" s="319"/>
      <c r="D494" s="186"/>
      <c r="E494" s="186"/>
      <c r="F494" s="320"/>
      <c r="G494" s="321"/>
      <c r="H494" s="320"/>
      <c r="I494" s="321"/>
      <c r="J494" s="320"/>
    </row>
    <row r="495" spans="2:10">
      <c r="B495" s="186"/>
      <c r="C495" s="319"/>
      <c r="D495" s="186"/>
      <c r="E495" s="186"/>
      <c r="F495" s="320"/>
      <c r="G495" s="321"/>
      <c r="H495" s="320"/>
      <c r="I495" s="321"/>
      <c r="J495" s="320"/>
    </row>
    <row r="496" spans="2:10">
      <c r="B496" s="186"/>
      <c r="C496" s="319"/>
      <c r="D496" s="186"/>
      <c r="E496" s="186"/>
      <c r="F496" s="320"/>
      <c r="G496" s="321"/>
      <c r="H496" s="320"/>
      <c r="I496" s="321"/>
      <c r="J496" s="320"/>
    </row>
    <row r="497" spans="2:10">
      <c r="B497" s="186"/>
      <c r="C497" s="319"/>
      <c r="D497" s="186"/>
      <c r="E497" s="186"/>
      <c r="F497" s="320"/>
      <c r="G497" s="321"/>
      <c r="H497" s="320"/>
      <c r="I497" s="321"/>
      <c r="J497" s="320"/>
    </row>
    <row r="498" spans="2:10">
      <c r="B498" s="186"/>
      <c r="C498" s="319"/>
      <c r="D498" s="186"/>
      <c r="E498" s="186"/>
      <c r="F498" s="320"/>
      <c r="G498" s="321"/>
      <c r="H498" s="320"/>
      <c r="I498" s="321"/>
      <c r="J498" s="320"/>
    </row>
    <row r="499" spans="2:10">
      <c r="B499" s="186"/>
      <c r="C499" s="319"/>
      <c r="D499" s="186"/>
      <c r="E499" s="186"/>
      <c r="F499" s="320"/>
      <c r="G499" s="321"/>
      <c r="H499" s="320"/>
      <c r="I499" s="321"/>
      <c r="J499" s="320"/>
    </row>
    <row r="500" spans="2:10">
      <c r="B500" s="186"/>
      <c r="C500" s="319"/>
      <c r="D500" s="186"/>
      <c r="E500" s="186"/>
      <c r="F500" s="320"/>
      <c r="G500" s="321"/>
      <c r="H500" s="320"/>
      <c r="I500" s="321"/>
      <c r="J500" s="320"/>
    </row>
    <row r="501" spans="2:10">
      <c r="B501" s="186"/>
      <c r="C501" s="319"/>
      <c r="D501" s="186"/>
      <c r="E501" s="186"/>
      <c r="F501" s="320"/>
      <c r="G501" s="321"/>
      <c r="H501" s="320"/>
      <c r="I501" s="321"/>
      <c r="J501" s="320"/>
    </row>
    <row r="502" spans="2:10">
      <c r="B502" s="186"/>
      <c r="C502" s="319"/>
      <c r="D502" s="186"/>
      <c r="E502" s="186"/>
      <c r="F502" s="320"/>
      <c r="G502" s="321"/>
      <c r="H502" s="320"/>
      <c r="I502" s="321"/>
      <c r="J502" s="320"/>
    </row>
    <row r="503" spans="2:10">
      <c r="B503" s="186"/>
      <c r="C503" s="319"/>
      <c r="D503" s="186"/>
      <c r="E503" s="186"/>
      <c r="F503" s="320"/>
      <c r="G503" s="321"/>
      <c r="H503" s="320"/>
      <c r="I503" s="321"/>
      <c r="J503" s="320"/>
    </row>
    <row r="504" spans="2:10">
      <c r="B504" s="186"/>
      <c r="C504" s="319"/>
      <c r="D504" s="186"/>
      <c r="E504" s="186"/>
      <c r="F504" s="320"/>
      <c r="G504" s="321"/>
      <c r="H504" s="320"/>
      <c r="I504" s="321"/>
      <c r="J504" s="320"/>
    </row>
    <row r="505" spans="2:10">
      <c r="B505" s="186"/>
      <c r="C505" s="319"/>
      <c r="D505" s="186"/>
      <c r="E505" s="186"/>
      <c r="F505" s="320"/>
      <c r="G505" s="321"/>
      <c r="H505" s="320"/>
      <c r="I505" s="321"/>
      <c r="J505" s="320"/>
    </row>
    <row r="506" spans="2:10">
      <c r="B506" s="186"/>
      <c r="C506" s="319"/>
      <c r="D506" s="186"/>
      <c r="E506" s="186"/>
      <c r="F506" s="320"/>
      <c r="G506" s="321"/>
      <c r="H506" s="320"/>
      <c r="I506" s="321"/>
      <c r="J506" s="320"/>
    </row>
    <row r="507" spans="2:10">
      <c r="B507" s="186"/>
      <c r="C507" s="319"/>
      <c r="D507" s="186"/>
      <c r="E507" s="186"/>
      <c r="F507" s="320"/>
      <c r="G507" s="321"/>
      <c r="H507" s="320"/>
      <c r="I507" s="321"/>
      <c r="J507" s="320"/>
    </row>
    <row r="508" spans="2:10">
      <c r="B508" s="186"/>
      <c r="C508" s="319"/>
      <c r="D508" s="186"/>
      <c r="E508" s="186"/>
      <c r="F508" s="320"/>
      <c r="G508" s="321"/>
      <c r="H508" s="320"/>
      <c r="I508" s="321"/>
      <c r="J508" s="320"/>
    </row>
    <row r="509" spans="2:10">
      <c r="B509" s="186"/>
      <c r="C509" s="319"/>
      <c r="D509" s="186"/>
      <c r="E509" s="186"/>
      <c r="F509" s="320"/>
      <c r="G509" s="321"/>
      <c r="H509" s="320"/>
      <c r="I509" s="321"/>
      <c r="J509" s="320"/>
    </row>
    <row r="510" spans="2:10">
      <c r="B510" s="186"/>
      <c r="C510" s="319"/>
      <c r="D510" s="186"/>
      <c r="E510" s="186"/>
      <c r="F510" s="320"/>
      <c r="G510" s="321"/>
      <c r="H510" s="320"/>
      <c r="I510" s="321"/>
      <c r="J510" s="320"/>
    </row>
    <row r="511" spans="2:10">
      <c r="B511" s="186"/>
      <c r="C511" s="319"/>
      <c r="D511" s="186"/>
      <c r="E511" s="186"/>
      <c r="F511" s="320"/>
      <c r="G511" s="321"/>
      <c r="H511" s="320"/>
      <c r="I511" s="321"/>
      <c r="J511" s="320"/>
    </row>
    <row r="512" spans="2:10">
      <c r="B512" s="186"/>
      <c r="C512" s="319"/>
      <c r="D512" s="186"/>
      <c r="E512" s="186"/>
      <c r="F512" s="320"/>
      <c r="G512" s="321"/>
      <c r="H512" s="320"/>
      <c r="I512" s="321"/>
      <c r="J512" s="320"/>
    </row>
    <row r="513" spans="2:10">
      <c r="B513" s="186"/>
      <c r="C513" s="319"/>
      <c r="D513" s="186"/>
      <c r="E513" s="186"/>
      <c r="F513" s="320"/>
      <c r="G513" s="321"/>
      <c r="H513" s="320"/>
      <c r="I513" s="321"/>
      <c r="J513" s="320"/>
    </row>
    <row r="514" spans="2:10">
      <c r="B514" s="186"/>
      <c r="C514" s="319"/>
      <c r="D514" s="186"/>
      <c r="E514" s="186"/>
      <c r="F514" s="320"/>
      <c r="G514" s="321"/>
      <c r="H514" s="320"/>
      <c r="I514" s="321"/>
      <c r="J514" s="320"/>
    </row>
    <row r="515" spans="2:10">
      <c r="B515" s="186"/>
      <c r="C515" s="319"/>
      <c r="D515" s="186"/>
      <c r="E515" s="186"/>
      <c r="F515" s="320"/>
      <c r="G515" s="321"/>
      <c r="H515" s="320"/>
      <c r="I515" s="321"/>
      <c r="J515" s="320"/>
    </row>
    <row r="516" spans="2:10">
      <c r="B516" s="186"/>
      <c r="C516" s="319"/>
      <c r="D516" s="186"/>
      <c r="E516" s="186"/>
      <c r="F516" s="320"/>
      <c r="G516" s="321"/>
      <c r="H516" s="320"/>
      <c r="I516" s="321"/>
      <c r="J516" s="320"/>
    </row>
    <row r="517" spans="2:10">
      <c r="B517" s="186"/>
      <c r="C517" s="319"/>
      <c r="D517" s="186"/>
      <c r="E517" s="186"/>
      <c r="F517" s="320"/>
      <c r="G517" s="321"/>
      <c r="H517" s="320"/>
      <c r="I517" s="321"/>
      <c r="J517" s="320"/>
    </row>
    <row r="518" spans="2:10">
      <c r="B518" s="186"/>
      <c r="C518" s="319"/>
      <c r="D518" s="186"/>
      <c r="E518" s="186"/>
      <c r="F518" s="320"/>
      <c r="G518" s="321"/>
      <c r="H518" s="320"/>
      <c r="I518" s="321"/>
      <c r="J518" s="320"/>
    </row>
    <row r="519" spans="2:10">
      <c r="B519" s="186"/>
      <c r="C519" s="319"/>
      <c r="D519" s="186"/>
      <c r="E519" s="186"/>
      <c r="F519" s="320"/>
      <c r="G519" s="321"/>
      <c r="H519" s="320"/>
      <c r="I519" s="321"/>
      <c r="J519" s="320"/>
    </row>
    <row r="520" spans="2:10">
      <c r="B520" s="186"/>
      <c r="C520" s="319"/>
      <c r="D520" s="186"/>
      <c r="E520" s="186"/>
      <c r="F520" s="320"/>
      <c r="G520" s="321"/>
      <c r="H520" s="320"/>
      <c r="I520" s="321"/>
      <c r="J520" s="320"/>
    </row>
    <row r="521" spans="2:10">
      <c r="B521" s="186"/>
      <c r="C521" s="319"/>
      <c r="D521" s="186"/>
      <c r="E521" s="186"/>
      <c r="F521" s="320"/>
      <c r="G521" s="321"/>
      <c r="H521" s="320"/>
      <c r="I521" s="321"/>
      <c r="J521" s="320"/>
    </row>
    <row r="522" spans="2:10">
      <c r="B522" s="186"/>
      <c r="C522" s="319"/>
      <c r="D522" s="186"/>
      <c r="E522" s="186"/>
      <c r="F522" s="320"/>
      <c r="G522" s="321"/>
      <c r="H522" s="320"/>
      <c r="I522" s="321"/>
      <c r="J522" s="320"/>
    </row>
    <row r="523" spans="2:10">
      <c r="B523" s="186"/>
      <c r="C523" s="319"/>
      <c r="D523" s="186"/>
      <c r="E523" s="186"/>
      <c r="F523" s="320"/>
      <c r="G523" s="321"/>
      <c r="H523" s="320"/>
      <c r="I523" s="321"/>
      <c r="J523" s="320"/>
    </row>
    <row r="524" spans="2:10">
      <c r="B524" s="186"/>
      <c r="C524" s="319"/>
      <c r="D524" s="186"/>
      <c r="E524" s="186"/>
      <c r="F524" s="320"/>
      <c r="G524" s="321"/>
      <c r="H524" s="320"/>
      <c r="I524" s="321"/>
      <c r="J524" s="320"/>
    </row>
    <row r="525" spans="2:10">
      <c r="B525" s="186"/>
      <c r="C525" s="319"/>
      <c r="D525" s="186"/>
      <c r="E525" s="186"/>
      <c r="F525" s="320"/>
      <c r="G525" s="321"/>
      <c r="H525" s="320"/>
      <c r="I525" s="321"/>
      <c r="J525" s="320"/>
    </row>
    <row r="526" spans="2:10">
      <c r="B526" s="186"/>
      <c r="C526" s="319"/>
      <c r="D526" s="186"/>
      <c r="E526" s="186"/>
      <c r="F526" s="320"/>
      <c r="G526" s="321"/>
      <c r="H526" s="320"/>
      <c r="I526" s="321"/>
      <c r="J526" s="320"/>
    </row>
    <row r="527" spans="2:10">
      <c r="B527" s="186"/>
      <c r="C527" s="319"/>
      <c r="D527" s="186"/>
      <c r="E527" s="186"/>
      <c r="F527" s="320"/>
      <c r="G527" s="321"/>
      <c r="H527" s="320"/>
      <c r="I527" s="321"/>
      <c r="J527" s="320"/>
    </row>
    <row r="528" spans="2:10">
      <c r="B528" s="186"/>
      <c r="C528" s="319"/>
      <c r="D528" s="186"/>
      <c r="E528" s="186"/>
      <c r="F528" s="320"/>
      <c r="G528" s="321"/>
      <c r="H528" s="320"/>
      <c r="I528" s="321"/>
      <c r="J528" s="320"/>
    </row>
    <row r="529" spans="2:10">
      <c r="B529" s="186"/>
      <c r="C529" s="319"/>
      <c r="D529" s="186"/>
      <c r="E529" s="186"/>
      <c r="F529" s="320"/>
      <c r="G529" s="321"/>
      <c r="H529" s="320"/>
      <c r="I529" s="321"/>
      <c r="J529" s="320"/>
    </row>
    <row r="530" spans="2:10">
      <c r="B530" s="186"/>
      <c r="C530" s="319"/>
      <c r="D530" s="186"/>
      <c r="E530" s="186"/>
      <c r="F530" s="320"/>
      <c r="G530" s="321"/>
      <c r="H530" s="320"/>
      <c r="I530" s="321"/>
      <c r="J530" s="320"/>
    </row>
    <row r="531" spans="2:10">
      <c r="B531" s="186"/>
      <c r="C531" s="319"/>
      <c r="D531" s="186"/>
      <c r="E531" s="186"/>
      <c r="F531" s="320"/>
      <c r="G531" s="321"/>
      <c r="H531" s="320"/>
      <c r="I531" s="321"/>
      <c r="J531" s="320"/>
    </row>
    <row r="532" spans="2:10">
      <c r="B532" s="186"/>
      <c r="C532" s="319"/>
      <c r="D532" s="186"/>
      <c r="E532" s="186"/>
      <c r="F532" s="320"/>
      <c r="G532" s="321"/>
      <c r="H532" s="320"/>
      <c r="I532" s="321"/>
      <c r="J532" s="320"/>
    </row>
    <row r="533" spans="2:10">
      <c r="B533" s="186"/>
      <c r="C533" s="319"/>
      <c r="D533" s="186"/>
      <c r="E533" s="186"/>
      <c r="F533" s="320"/>
      <c r="G533" s="321"/>
      <c r="H533" s="320"/>
      <c r="I533" s="321"/>
      <c r="J533" s="320"/>
    </row>
    <row r="534" spans="2:10">
      <c r="B534" s="186"/>
      <c r="C534" s="319"/>
      <c r="D534" s="186"/>
      <c r="E534" s="186"/>
      <c r="F534" s="320"/>
      <c r="G534" s="321"/>
      <c r="H534" s="320"/>
      <c r="I534" s="321"/>
      <c r="J534" s="320"/>
    </row>
    <row r="535" spans="2:10">
      <c r="B535" s="186"/>
      <c r="C535" s="319"/>
      <c r="D535" s="186"/>
      <c r="E535" s="186"/>
      <c r="F535" s="320"/>
      <c r="G535" s="321"/>
      <c r="H535" s="320"/>
      <c r="I535" s="321"/>
      <c r="J535" s="320"/>
    </row>
    <row r="536" spans="2:10">
      <c r="B536" s="186"/>
      <c r="C536" s="319"/>
      <c r="D536" s="186"/>
      <c r="E536" s="186"/>
      <c r="F536" s="320"/>
      <c r="G536" s="321"/>
      <c r="H536" s="320"/>
      <c r="I536" s="321"/>
      <c r="J536" s="320"/>
    </row>
    <row r="537" spans="2:10">
      <c r="B537" s="186"/>
      <c r="C537" s="319"/>
      <c r="D537" s="186"/>
      <c r="E537" s="186"/>
      <c r="F537" s="320"/>
      <c r="G537" s="321"/>
      <c r="H537" s="320"/>
      <c r="I537" s="321"/>
      <c r="J537" s="320"/>
    </row>
    <row r="538" spans="2:10">
      <c r="B538" s="186"/>
      <c r="C538" s="319"/>
      <c r="D538" s="186"/>
      <c r="E538" s="186"/>
      <c r="F538" s="320"/>
      <c r="G538" s="321"/>
      <c r="H538" s="320"/>
      <c r="I538" s="321"/>
      <c r="J538" s="320"/>
    </row>
    <row r="539" spans="2:10">
      <c r="B539" s="186"/>
      <c r="C539" s="319"/>
      <c r="D539" s="186"/>
      <c r="E539" s="186"/>
      <c r="F539" s="320"/>
      <c r="G539" s="321"/>
      <c r="H539" s="320"/>
      <c r="I539" s="321"/>
      <c r="J539" s="320"/>
    </row>
    <row r="540" spans="2:10">
      <c r="B540" s="186"/>
      <c r="C540" s="319"/>
      <c r="D540" s="186"/>
      <c r="E540" s="186"/>
      <c r="F540" s="320"/>
      <c r="G540" s="321"/>
      <c r="H540" s="320"/>
      <c r="I540" s="321"/>
      <c r="J540" s="320"/>
    </row>
    <row r="541" spans="2:10">
      <c r="B541" s="186"/>
      <c r="C541" s="319"/>
      <c r="D541" s="186"/>
      <c r="E541" s="186"/>
      <c r="F541" s="320"/>
      <c r="G541" s="321"/>
      <c r="H541" s="320"/>
      <c r="I541" s="321"/>
      <c r="J541" s="320"/>
    </row>
    <row r="542" spans="2:10">
      <c r="B542" s="186"/>
      <c r="C542" s="319"/>
      <c r="D542" s="186"/>
      <c r="E542" s="186"/>
      <c r="F542" s="320"/>
      <c r="G542" s="321"/>
      <c r="H542" s="320"/>
      <c r="I542" s="321"/>
      <c r="J542" s="320"/>
    </row>
    <row r="543" spans="2:10">
      <c r="B543" s="186"/>
      <c r="C543" s="319"/>
      <c r="D543" s="186"/>
      <c r="E543" s="186"/>
      <c r="F543" s="320"/>
      <c r="G543" s="321"/>
      <c r="H543" s="320"/>
      <c r="I543" s="321"/>
      <c r="J543" s="320"/>
    </row>
    <row r="544" spans="2:10">
      <c r="B544" s="186"/>
      <c r="C544" s="319"/>
      <c r="D544" s="186"/>
      <c r="E544" s="186"/>
      <c r="F544" s="320"/>
      <c r="G544" s="321"/>
      <c r="H544" s="320"/>
      <c r="I544" s="321"/>
      <c r="J544" s="320"/>
    </row>
    <row r="545" spans="2:10">
      <c r="B545" s="186"/>
      <c r="C545" s="319"/>
      <c r="D545" s="186"/>
      <c r="E545" s="186"/>
      <c r="F545" s="320"/>
      <c r="G545" s="321"/>
      <c r="H545" s="320"/>
      <c r="I545" s="321"/>
      <c r="J545" s="320"/>
    </row>
    <row r="546" spans="2:10">
      <c r="B546" s="186"/>
      <c r="C546" s="319"/>
      <c r="D546" s="186"/>
      <c r="E546" s="186"/>
      <c r="F546" s="320"/>
      <c r="G546" s="321"/>
      <c r="H546" s="320"/>
      <c r="I546" s="321"/>
      <c r="J546" s="320"/>
    </row>
    <row r="547" spans="2:10">
      <c r="B547" s="186"/>
      <c r="C547" s="319"/>
      <c r="D547" s="186"/>
      <c r="E547" s="186"/>
      <c r="F547" s="320"/>
      <c r="G547" s="321"/>
      <c r="H547" s="320"/>
      <c r="I547" s="321"/>
      <c r="J547" s="320"/>
    </row>
    <row r="548" spans="2:10">
      <c r="B548" s="186"/>
      <c r="C548" s="319"/>
      <c r="D548" s="186"/>
      <c r="E548" s="186"/>
      <c r="F548" s="320"/>
      <c r="G548" s="321"/>
      <c r="H548" s="320"/>
      <c r="I548" s="321"/>
      <c r="J548" s="320"/>
    </row>
    <row r="549" spans="2:10">
      <c r="B549" s="186"/>
      <c r="C549" s="319"/>
      <c r="D549" s="186"/>
      <c r="E549" s="186"/>
      <c r="F549" s="320"/>
      <c r="G549" s="321"/>
      <c r="H549" s="320"/>
      <c r="I549" s="321"/>
      <c r="J549" s="320"/>
    </row>
    <row r="550" spans="2:10">
      <c r="B550" s="186"/>
      <c r="C550" s="319"/>
      <c r="D550" s="186"/>
      <c r="E550" s="186"/>
      <c r="F550" s="320"/>
      <c r="G550" s="321"/>
      <c r="H550" s="320"/>
      <c r="I550" s="321"/>
      <c r="J550" s="320"/>
    </row>
    <row r="551" spans="2:10">
      <c r="B551" s="186"/>
      <c r="C551" s="319"/>
      <c r="D551" s="186"/>
      <c r="E551" s="186"/>
      <c r="F551" s="320"/>
      <c r="G551" s="321"/>
      <c r="H551" s="320"/>
      <c r="I551" s="321"/>
      <c r="J551" s="320"/>
    </row>
    <row r="552" spans="2:10">
      <c r="B552" s="186"/>
      <c r="C552" s="319"/>
      <c r="D552" s="186"/>
      <c r="E552" s="186"/>
      <c r="F552" s="320"/>
      <c r="G552" s="321"/>
      <c r="H552" s="320"/>
      <c r="I552" s="321"/>
      <c r="J552" s="320"/>
    </row>
    <row r="553" spans="2:10">
      <c r="B553" s="186"/>
      <c r="C553" s="319"/>
      <c r="D553" s="186"/>
      <c r="E553" s="186"/>
      <c r="F553" s="320"/>
      <c r="G553" s="321"/>
      <c r="H553" s="320"/>
      <c r="I553" s="321"/>
      <c r="J553" s="320"/>
    </row>
    <row r="554" spans="2:10">
      <c r="B554" s="186"/>
      <c r="C554" s="319"/>
      <c r="D554" s="186"/>
      <c r="E554" s="186"/>
      <c r="F554" s="320"/>
      <c r="G554" s="321"/>
      <c r="H554" s="320"/>
      <c r="I554" s="321"/>
      <c r="J554" s="320"/>
    </row>
    <row r="555" spans="2:10">
      <c r="B555" s="186"/>
      <c r="C555" s="319"/>
      <c r="D555" s="186"/>
      <c r="E555" s="186"/>
      <c r="F555" s="320"/>
      <c r="G555" s="321"/>
      <c r="H555" s="320"/>
      <c r="I555" s="321"/>
      <c r="J555" s="320"/>
    </row>
    <row r="556" spans="2:10">
      <c r="B556" s="186"/>
      <c r="C556" s="319"/>
      <c r="D556" s="186"/>
      <c r="E556" s="186"/>
      <c r="F556" s="320"/>
      <c r="G556" s="321"/>
      <c r="H556" s="320"/>
      <c r="I556" s="321"/>
      <c r="J556" s="320"/>
    </row>
    <row r="557" spans="2:10">
      <c r="B557" s="186"/>
      <c r="C557" s="319"/>
      <c r="D557" s="186"/>
      <c r="E557" s="186"/>
      <c r="F557" s="320"/>
      <c r="G557" s="321"/>
      <c r="H557" s="320"/>
      <c r="I557" s="321"/>
      <c r="J557" s="320"/>
    </row>
    <row r="558" spans="2:10">
      <c r="B558" s="186"/>
      <c r="C558" s="319"/>
      <c r="D558" s="186"/>
      <c r="E558" s="186"/>
      <c r="F558" s="320"/>
      <c r="G558" s="321"/>
      <c r="H558" s="320"/>
      <c r="I558" s="321"/>
      <c r="J558" s="320"/>
    </row>
    <row r="559" spans="2:10">
      <c r="B559" s="186"/>
      <c r="C559" s="319"/>
      <c r="D559" s="186"/>
      <c r="E559" s="186"/>
      <c r="F559" s="320"/>
      <c r="G559" s="321"/>
      <c r="H559" s="320"/>
      <c r="I559" s="321"/>
      <c r="J559" s="320"/>
    </row>
    <row r="560" spans="2:10">
      <c r="B560" s="186"/>
      <c r="C560" s="319"/>
      <c r="D560" s="186"/>
      <c r="E560" s="186"/>
      <c r="F560" s="320"/>
      <c r="G560" s="321"/>
      <c r="H560" s="320"/>
      <c r="I560" s="321"/>
      <c r="J560" s="320"/>
    </row>
    <row r="561" spans="2:10">
      <c r="B561" s="186"/>
      <c r="C561" s="319"/>
      <c r="D561" s="186"/>
      <c r="E561" s="186"/>
      <c r="F561" s="320"/>
      <c r="G561" s="321"/>
      <c r="H561" s="320"/>
      <c r="I561" s="321"/>
      <c r="J561" s="320"/>
    </row>
    <row r="562" spans="2:10">
      <c r="B562" s="186"/>
      <c r="C562" s="319"/>
      <c r="D562" s="186"/>
      <c r="E562" s="186"/>
      <c r="F562" s="320"/>
      <c r="G562" s="321"/>
      <c r="H562" s="320"/>
      <c r="I562" s="321"/>
      <c r="J562" s="320"/>
    </row>
    <row r="563" spans="2:10">
      <c r="B563" s="186"/>
      <c r="C563" s="319"/>
      <c r="D563" s="186"/>
      <c r="E563" s="186"/>
      <c r="F563" s="320"/>
      <c r="G563" s="321"/>
      <c r="H563" s="320"/>
      <c r="I563" s="321"/>
      <c r="J563" s="320"/>
    </row>
    <row r="564" spans="2:10">
      <c r="B564" s="186"/>
      <c r="C564" s="319"/>
      <c r="D564" s="186"/>
      <c r="E564" s="186"/>
      <c r="F564" s="320"/>
      <c r="G564" s="321"/>
      <c r="H564" s="320"/>
      <c r="I564" s="321"/>
      <c r="J564" s="320"/>
    </row>
    <row r="565" spans="2:10">
      <c r="B565" s="186"/>
      <c r="C565" s="319"/>
      <c r="D565" s="186"/>
      <c r="E565" s="186"/>
      <c r="F565" s="320"/>
      <c r="G565" s="321"/>
      <c r="H565" s="320"/>
      <c r="I565" s="321"/>
      <c r="J565" s="320"/>
    </row>
    <row r="566" spans="2:10">
      <c r="B566" s="186"/>
      <c r="C566" s="319"/>
      <c r="D566" s="186"/>
      <c r="E566" s="186"/>
      <c r="F566" s="320"/>
      <c r="G566" s="321"/>
      <c r="H566" s="320"/>
      <c r="I566" s="321"/>
      <c r="J566" s="320"/>
    </row>
    <row r="567" spans="2:10">
      <c r="B567" s="186"/>
      <c r="C567" s="319"/>
      <c r="D567" s="186"/>
      <c r="E567" s="186"/>
      <c r="F567" s="320"/>
      <c r="G567" s="321"/>
      <c r="H567" s="320"/>
      <c r="I567" s="321"/>
      <c r="J567" s="320"/>
    </row>
    <row r="568" spans="2:10">
      <c r="B568" s="186"/>
      <c r="C568" s="319"/>
      <c r="D568" s="186"/>
      <c r="E568" s="186"/>
      <c r="F568" s="320"/>
      <c r="G568" s="321"/>
      <c r="H568" s="320"/>
      <c r="I568" s="321"/>
      <c r="J568" s="320"/>
    </row>
    <row r="569" spans="2:10">
      <c r="B569" s="186"/>
      <c r="C569" s="319"/>
      <c r="D569" s="186"/>
      <c r="E569" s="186"/>
      <c r="F569" s="320"/>
      <c r="G569" s="321"/>
      <c r="H569" s="320"/>
      <c r="I569" s="321"/>
      <c r="J569" s="320"/>
    </row>
    <row r="570" spans="2:10">
      <c r="B570" s="186"/>
      <c r="C570" s="319"/>
      <c r="D570" s="186"/>
      <c r="E570" s="186"/>
      <c r="F570" s="320"/>
      <c r="G570" s="321"/>
      <c r="H570" s="320"/>
      <c r="I570" s="321"/>
      <c r="J570" s="320"/>
    </row>
    <row r="571" spans="2:10">
      <c r="B571" s="186"/>
      <c r="C571" s="319"/>
      <c r="D571" s="186"/>
      <c r="E571" s="186"/>
      <c r="F571" s="320"/>
      <c r="G571" s="321"/>
      <c r="H571" s="320"/>
      <c r="I571" s="321"/>
      <c r="J571" s="320"/>
    </row>
    <row r="572" spans="2:10">
      <c r="B572" s="186"/>
      <c r="C572" s="319"/>
      <c r="D572" s="186"/>
      <c r="E572" s="186"/>
      <c r="F572" s="320"/>
      <c r="G572" s="321"/>
      <c r="H572" s="320"/>
      <c r="I572" s="321"/>
      <c r="J572" s="320"/>
    </row>
    <row r="573" spans="2:10">
      <c r="B573" s="186"/>
      <c r="C573" s="319"/>
      <c r="D573" s="186"/>
      <c r="E573" s="186"/>
      <c r="F573" s="320"/>
      <c r="G573" s="321"/>
      <c r="H573" s="320"/>
      <c r="I573" s="321"/>
      <c r="J573" s="320"/>
    </row>
    <row r="574" spans="2:10">
      <c r="B574" s="186"/>
      <c r="C574" s="319"/>
      <c r="D574" s="186"/>
      <c r="E574" s="186"/>
      <c r="F574" s="320"/>
      <c r="G574" s="321"/>
      <c r="H574" s="320"/>
      <c r="I574" s="321"/>
      <c r="J574" s="320"/>
    </row>
    <row r="575" spans="2:10">
      <c r="B575" s="186"/>
      <c r="C575" s="319"/>
      <c r="D575" s="186"/>
      <c r="E575" s="186"/>
      <c r="F575" s="320"/>
      <c r="G575" s="321"/>
      <c r="H575" s="320"/>
      <c r="I575" s="321"/>
      <c r="J575" s="320"/>
    </row>
    <row r="576" spans="2:10">
      <c r="B576" s="186"/>
      <c r="C576" s="319"/>
      <c r="D576" s="186"/>
      <c r="E576" s="186"/>
      <c r="F576" s="320"/>
      <c r="G576" s="321"/>
      <c r="H576" s="320"/>
      <c r="I576" s="321"/>
      <c r="J576" s="320"/>
    </row>
    <row r="577" spans="2:10">
      <c r="B577" s="186"/>
      <c r="C577" s="319"/>
      <c r="D577" s="186"/>
      <c r="E577" s="186"/>
      <c r="F577" s="320"/>
      <c r="G577" s="321"/>
      <c r="H577" s="320"/>
      <c r="I577" s="321"/>
      <c r="J577" s="320"/>
    </row>
    <row r="578" spans="2:10">
      <c r="B578" s="186"/>
      <c r="C578" s="319"/>
      <c r="D578" s="186"/>
      <c r="E578" s="186"/>
      <c r="F578" s="320"/>
      <c r="G578" s="321"/>
      <c r="H578" s="320"/>
      <c r="I578" s="321"/>
      <c r="J578" s="320"/>
    </row>
    <row r="579" spans="2:10">
      <c r="B579" s="186"/>
      <c r="C579" s="319"/>
      <c r="D579" s="186"/>
      <c r="E579" s="186"/>
      <c r="F579" s="320"/>
      <c r="G579" s="321"/>
      <c r="H579" s="320"/>
      <c r="I579" s="321"/>
      <c r="J579" s="320"/>
    </row>
    <row r="580" spans="2:10">
      <c r="B580" s="186"/>
      <c r="C580" s="319"/>
      <c r="D580" s="186"/>
      <c r="E580" s="186"/>
      <c r="F580" s="320"/>
      <c r="G580" s="321"/>
      <c r="H580" s="320"/>
      <c r="I580" s="321"/>
      <c r="J580" s="320"/>
    </row>
    <row r="581" spans="2:10">
      <c r="B581" s="186"/>
      <c r="C581" s="319"/>
      <c r="D581" s="186"/>
      <c r="E581" s="186"/>
      <c r="F581" s="320"/>
      <c r="G581" s="321"/>
      <c r="H581" s="320"/>
      <c r="I581" s="321"/>
      <c r="J581" s="320"/>
    </row>
    <row r="582" spans="2:10">
      <c r="B582" s="186"/>
      <c r="C582" s="319"/>
      <c r="D582" s="186"/>
      <c r="E582" s="186"/>
      <c r="F582" s="320"/>
      <c r="G582" s="321"/>
      <c r="H582" s="320"/>
      <c r="I582" s="321"/>
      <c r="J582" s="320"/>
    </row>
    <row r="583" spans="2:10">
      <c r="B583" s="186"/>
      <c r="C583" s="319"/>
      <c r="D583" s="186"/>
      <c r="E583" s="186"/>
      <c r="F583" s="320"/>
      <c r="G583" s="321"/>
      <c r="H583" s="320"/>
      <c r="I583" s="321"/>
      <c r="J583" s="320"/>
    </row>
    <row r="584" spans="2:10">
      <c r="B584" s="186"/>
      <c r="C584" s="319"/>
      <c r="D584" s="186"/>
      <c r="E584" s="186"/>
      <c r="F584" s="320"/>
      <c r="G584" s="321"/>
      <c r="H584" s="320"/>
      <c r="I584" s="321"/>
      <c r="J584" s="320"/>
    </row>
    <row r="585" spans="2:10">
      <c r="B585" s="186"/>
      <c r="C585" s="319"/>
      <c r="D585" s="186"/>
      <c r="E585" s="186"/>
      <c r="F585" s="320"/>
      <c r="G585" s="321"/>
      <c r="H585" s="320"/>
      <c r="I585" s="321"/>
      <c r="J585" s="320"/>
    </row>
    <row r="586" spans="2:10">
      <c r="B586" s="186"/>
      <c r="C586" s="319"/>
      <c r="D586" s="186"/>
      <c r="E586" s="186"/>
      <c r="F586" s="320"/>
      <c r="G586" s="321"/>
      <c r="H586" s="320"/>
      <c r="I586" s="321"/>
      <c r="J586" s="320"/>
    </row>
    <row r="587" spans="2:10">
      <c r="B587" s="186"/>
      <c r="C587" s="319"/>
      <c r="D587" s="186"/>
      <c r="E587" s="186"/>
      <c r="F587" s="320"/>
      <c r="G587" s="321"/>
      <c r="H587" s="320"/>
      <c r="I587" s="321"/>
      <c r="J587" s="320"/>
    </row>
    <row r="588" spans="2:10">
      <c r="B588" s="186"/>
      <c r="C588" s="319"/>
      <c r="D588" s="186"/>
      <c r="E588" s="186"/>
      <c r="F588" s="320"/>
      <c r="G588" s="321"/>
      <c r="H588" s="320"/>
      <c r="I588" s="321"/>
      <c r="J588" s="320"/>
    </row>
    <row r="589" spans="2:10">
      <c r="B589" s="186"/>
      <c r="C589" s="319"/>
      <c r="D589" s="186"/>
      <c r="E589" s="186"/>
      <c r="F589" s="320"/>
      <c r="G589" s="321"/>
      <c r="H589" s="320"/>
      <c r="I589" s="321"/>
      <c r="J589" s="320"/>
    </row>
    <row r="590" spans="2:10">
      <c r="B590" s="186"/>
      <c r="C590" s="319"/>
      <c r="D590" s="186"/>
      <c r="E590" s="186"/>
      <c r="F590" s="320"/>
      <c r="G590" s="321"/>
      <c r="H590" s="320"/>
      <c r="I590" s="321"/>
      <c r="J590" s="320"/>
    </row>
    <row r="591" spans="2:10">
      <c r="B591" s="186"/>
      <c r="C591" s="319"/>
      <c r="D591" s="186"/>
      <c r="E591" s="186"/>
      <c r="F591" s="320"/>
      <c r="G591" s="321"/>
      <c r="H591" s="320"/>
      <c r="I591" s="321"/>
      <c r="J591" s="320"/>
    </row>
    <row r="592" spans="2:10">
      <c r="B592" s="186"/>
      <c r="C592" s="319"/>
      <c r="D592" s="186"/>
      <c r="E592" s="186"/>
      <c r="F592" s="320"/>
      <c r="G592" s="321"/>
      <c r="H592" s="320"/>
      <c r="I592" s="321"/>
      <c r="J592" s="320"/>
    </row>
    <row r="593" spans="2:10">
      <c r="B593" s="186"/>
      <c r="C593" s="319"/>
      <c r="D593" s="186"/>
      <c r="E593" s="186"/>
      <c r="F593" s="320"/>
      <c r="G593" s="321"/>
      <c r="H593" s="320"/>
      <c r="I593" s="321"/>
      <c r="J593" s="320"/>
    </row>
    <row r="594" spans="2:10">
      <c r="B594" s="186"/>
      <c r="C594" s="319"/>
      <c r="D594" s="186"/>
      <c r="E594" s="186"/>
      <c r="F594" s="320"/>
      <c r="G594" s="321"/>
      <c r="H594" s="320"/>
      <c r="I594" s="321"/>
      <c r="J594" s="320"/>
    </row>
    <row r="595" spans="2:10">
      <c r="B595" s="186"/>
      <c r="C595" s="319"/>
      <c r="D595" s="186"/>
      <c r="E595" s="186"/>
      <c r="F595" s="320"/>
      <c r="G595" s="321"/>
      <c r="H595" s="320"/>
      <c r="I595" s="321"/>
      <c r="J595" s="320"/>
    </row>
    <row r="596" spans="2:10">
      <c r="B596" s="186"/>
      <c r="C596" s="319"/>
      <c r="D596" s="186"/>
      <c r="E596" s="186"/>
      <c r="F596" s="320"/>
      <c r="G596" s="321"/>
      <c r="H596" s="320"/>
      <c r="I596" s="321"/>
      <c r="J596" s="320"/>
    </row>
    <row r="597" spans="2:10">
      <c r="B597" s="186"/>
      <c r="C597" s="319"/>
      <c r="D597" s="186"/>
      <c r="E597" s="186"/>
      <c r="F597" s="320"/>
      <c r="G597" s="321"/>
      <c r="H597" s="320"/>
      <c r="I597" s="321"/>
      <c r="J597" s="320"/>
    </row>
    <row r="598" spans="2:10">
      <c r="B598" s="186"/>
      <c r="C598" s="319"/>
      <c r="D598" s="186"/>
      <c r="E598" s="186"/>
      <c r="F598" s="320"/>
      <c r="G598" s="321"/>
      <c r="H598" s="320"/>
      <c r="I598" s="321"/>
      <c r="J598" s="320"/>
    </row>
    <row r="599" spans="2:10">
      <c r="B599" s="186"/>
      <c r="C599" s="319"/>
      <c r="D599" s="186"/>
      <c r="E599" s="186"/>
      <c r="F599" s="320"/>
      <c r="G599" s="321"/>
      <c r="H599" s="320"/>
      <c r="I599" s="321"/>
      <c r="J599" s="320"/>
    </row>
    <row r="600" spans="2:10">
      <c r="B600" s="186"/>
      <c r="C600" s="319"/>
      <c r="D600" s="186"/>
      <c r="E600" s="186"/>
      <c r="F600" s="320"/>
      <c r="G600" s="321"/>
      <c r="H600" s="320"/>
      <c r="I600" s="321"/>
      <c r="J600" s="320"/>
    </row>
    <row r="601" spans="2:10">
      <c r="B601" s="186"/>
      <c r="C601" s="319"/>
      <c r="D601" s="186"/>
      <c r="E601" s="186"/>
      <c r="F601" s="320"/>
      <c r="G601" s="321"/>
      <c r="H601" s="320"/>
      <c r="I601" s="321"/>
      <c r="J601" s="320"/>
    </row>
    <row r="602" spans="2:10">
      <c r="B602" s="186"/>
      <c r="C602" s="319"/>
      <c r="D602" s="186"/>
      <c r="E602" s="186"/>
      <c r="F602" s="320"/>
      <c r="G602" s="321"/>
      <c r="H602" s="320"/>
      <c r="I602" s="321"/>
      <c r="J602" s="320"/>
    </row>
    <row r="603" spans="2:10">
      <c r="B603" s="186"/>
      <c r="C603" s="319"/>
      <c r="D603" s="186"/>
      <c r="E603" s="186"/>
      <c r="F603" s="320"/>
      <c r="G603" s="321"/>
      <c r="H603" s="320"/>
      <c r="I603" s="321"/>
      <c r="J603" s="320"/>
    </row>
    <row r="604" spans="2:10">
      <c r="B604" s="186"/>
      <c r="C604" s="319"/>
      <c r="D604" s="186"/>
      <c r="E604" s="186"/>
      <c r="F604" s="320"/>
      <c r="G604" s="321"/>
      <c r="H604" s="320"/>
      <c r="I604" s="321"/>
      <c r="J604" s="320"/>
    </row>
    <row r="605" spans="2:10">
      <c r="B605" s="186"/>
      <c r="C605" s="319"/>
      <c r="D605" s="186"/>
      <c r="E605" s="186"/>
      <c r="F605" s="320"/>
      <c r="G605" s="321"/>
      <c r="H605" s="320"/>
      <c r="I605" s="321"/>
      <c r="J605" s="320"/>
    </row>
    <row r="606" spans="2:10">
      <c r="B606" s="186"/>
      <c r="C606" s="319"/>
      <c r="D606" s="186"/>
      <c r="E606" s="186"/>
      <c r="F606" s="320"/>
      <c r="G606" s="321"/>
      <c r="H606" s="320"/>
      <c r="I606" s="321"/>
      <c r="J606" s="320"/>
    </row>
    <row r="607" spans="2:10">
      <c r="B607" s="186"/>
      <c r="C607" s="319"/>
      <c r="D607" s="186"/>
      <c r="E607" s="186"/>
      <c r="F607" s="320"/>
      <c r="G607" s="321"/>
      <c r="H607" s="320"/>
      <c r="I607" s="321"/>
      <c r="J607" s="320"/>
    </row>
    <row r="608" spans="2:10">
      <c r="B608" s="186"/>
      <c r="C608" s="319"/>
      <c r="D608" s="186"/>
      <c r="E608" s="186"/>
      <c r="F608" s="320"/>
      <c r="G608" s="321"/>
      <c r="H608" s="320"/>
      <c r="I608" s="321"/>
      <c r="J608" s="320"/>
    </row>
    <row r="609" spans="2:10">
      <c r="B609" s="186"/>
      <c r="C609" s="319"/>
      <c r="D609" s="186"/>
      <c r="E609" s="186"/>
      <c r="F609" s="320"/>
      <c r="G609" s="321"/>
      <c r="H609" s="320"/>
      <c r="I609" s="321"/>
      <c r="J609" s="320"/>
    </row>
    <row r="610" spans="2:10">
      <c r="B610" s="186"/>
      <c r="C610" s="319"/>
      <c r="D610" s="186"/>
      <c r="E610" s="186"/>
      <c r="F610" s="320"/>
      <c r="G610" s="321"/>
      <c r="H610" s="320"/>
      <c r="I610" s="321"/>
      <c r="J610" s="320"/>
    </row>
    <row r="611" spans="2:10">
      <c r="B611" s="186"/>
      <c r="C611" s="319"/>
      <c r="D611" s="186"/>
      <c r="E611" s="186"/>
      <c r="F611" s="320"/>
      <c r="G611" s="321"/>
      <c r="H611" s="320"/>
      <c r="I611" s="321"/>
      <c r="J611" s="320"/>
    </row>
    <row r="612" spans="2:10">
      <c r="B612" s="186"/>
      <c r="C612" s="319"/>
      <c r="D612" s="186"/>
      <c r="E612" s="186"/>
      <c r="F612" s="320"/>
      <c r="G612" s="321"/>
      <c r="H612" s="320"/>
      <c r="I612" s="321"/>
      <c r="J612" s="320"/>
    </row>
    <row r="613" spans="2:10">
      <c r="B613" s="186"/>
      <c r="C613" s="319"/>
      <c r="D613" s="186"/>
      <c r="E613" s="186"/>
      <c r="F613" s="320"/>
      <c r="G613" s="321"/>
      <c r="H613" s="320"/>
      <c r="I613" s="321"/>
      <c r="J613" s="320"/>
    </row>
    <row r="614" spans="2:10">
      <c r="B614" s="186"/>
      <c r="C614" s="319"/>
      <c r="D614" s="186"/>
      <c r="E614" s="186"/>
      <c r="F614" s="320"/>
      <c r="G614" s="321"/>
      <c r="H614" s="320"/>
      <c r="I614" s="321"/>
      <c r="J614" s="320"/>
    </row>
    <row r="615" spans="2:10">
      <c r="B615" s="186"/>
      <c r="C615" s="319"/>
      <c r="D615" s="186"/>
      <c r="E615" s="186"/>
      <c r="F615" s="320"/>
      <c r="G615" s="321"/>
      <c r="H615" s="320"/>
      <c r="I615" s="321"/>
      <c r="J615" s="320"/>
    </row>
    <row r="616" spans="2:10">
      <c r="B616" s="186"/>
      <c r="C616" s="319"/>
      <c r="D616" s="186"/>
      <c r="E616" s="186"/>
      <c r="F616" s="320"/>
      <c r="G616" s="321"/>
      <c r="H616" s="320"/>
      <c r="I616" s="321"/>
      <c r="J616" s="320"/>
    </row>
    <row r="617" spans="2:10">
      <c r="B617" s="186"/>
      <c r="C617" s="319"/>
      <c r="D617" s="186"/>
      <c r="E617" s="186"/>
      <c r="F617" s="320"/>
      <c r="G617" s="321"/>
      <c r="H617" s="320"/>
      <c r="I617" s="321"/>
      <c r="J617" s="320"/>
    </row>
    <row r="618" spans="2:10">
      <c r="B618" s="186"/>
      <c r="C618" s="319"/>
      <c r="D618" s="186"/>
      <c r="E618" s="186"/>
      <c r="F618" s="320"/>
      <c r="G618" s="321"/>
      <c r="H618" s="320"/>
      <c r="I618" s="321"/>
      <c r="J618" s="320"/>
    </row>
    <row r="619" spans="2:10">
      <c r="B619" s="186"/>
      <c r="C619" s="319"/>
      <c r="D619" s="186"/>
      <c r="E619" s="186"/>
      <c r="F619" s="320"/>
      <c r="G619" s="321"/>
      <c r="H619" s="320"/>
      <c r="I619" s="321"/>
      <c r="J619" s="320"/>
    </row>
    <row r="620" spans="2:10">
      <c r="B620" s="186"/>
      <c r="C620" s="319"/>
      <c r="D620" s="186"/>
      <c r="E620" s="186"/>
      <c r="F620" s="320"/>
      <c r="G620" s="321"/>
      <c r="H620" s="320"/>
      <c r="I620" s="321"/>
      <c r="J620" s="320"/>
    </row>
    <row r="621" spans="2:10">
      <c r="B621" s="186"/>
      <c r="C621" s="319"/>
      <c r="D621" s="186"/>
      <c r="E621" s="186"/>
      <c r="F621" s="320"/>
      <c r="G621" s="321"/>
      <c r="H621" s="320"/>
      <c r="I621" s="321"/>
      <c r="J621" s="320"/>
    </row>
    <row r="622" spans="2:10">
      <c r="B622" s="186"/>
      <c r="C622" s="319"/>
      <c r="D622" s="186"/>
      <c r="E622" s="186"/>
      <c r="F622" s="320"/>
      <c r="G622" s="321"/>
      <c r="H622" s="320"/>
      <c r="I622" s="321"/>
      <c r="J622" s="320"/>
    </row>
    <row r="623" spans="2:10">
      <c r="B623" s="186"/>
      <c r="C623" s="319"/>
      <c r="D623" s="186"/>
      <c r="E623" s="186"/>
      <c r="F623" s="320"/>
      <c r="G623" s="321"/>
      <c r="H623" s="320"/>
      <c r="I623" s="321"/>
      <c r="J623" s="320"/>
    </row>
    <row r="624" spans="2:10">
      <c r="B624" s="186"/>
      <c r="C624" s="319"/>
      <c r="D624" s="186"/>
      <c r="E624" s="186"/>
      <c r="F624" s="320"/>
      <c r="G624" s="321"/>
      <c r="H624" s="320"/>
      <c r="I624" s="321"/>
      <c r="J624" s="320"/>
    </row>
    <row r="625" spans="2:10">
      <c r="B625" s="186"/>
      <c r="C625" s="319"/>
      <c r="D625" s="186"/>
      <c r="E625" s="186"/>
      <c r="F625" s="320"/>
      <c r="G625" s="321"/>
      <c r="H625" s="320"/>
      <c r="I625" s="321"/>
      <c r="J625" s="320"/>
    </row>
    <row r="626" spans="2:10">
      <c r="B626" s="186"/>
      <c r="C626" s="319"/>
      <c r="D626" s="186"/>
      <c r="E626" s="186"/>
      <c r="F626" s="320"/>
      <c r="G626" s="321"/>
      <c r="H626" s="320"/>
      <c r="I626" s="321"/>
      <c r="J626" s="320"/>
    </row>
    <row r="627" spans="2:10">
      <c r="B627" s="186"/>
      <c r="C627" s="319"/>
      <c r="D627" s="186"/>
      <c r="E627" s="186"/>
      <c r="F627" s="320"/>
      <c r="G627" s="321"/>
      <c r="H627" s="320"/>
      <c r="I627" s="321"/>
      <c r="J627" s="320"/>
    </row>
    <row r="628" spans="2:10">
      <c r="B628" s="186"/>
      <c r="C628" s="319"/>
      <c r="D628" s="186"/>
      <c r="E628" s="186"/>
      <c r="F628" s="320"/>
      <c r="G628" s="321"/>
      <c r="H628" s="320"/>
      <c r="I628" s="321"/>
      <c r="J628" s="320"/>
    </row>
    <row r="629" spans="2:10">
      <c r="B629" s="186"/>
      <c r="C629" s="319"/>
      <c r="D629" s="186"/>
      <c r="E629" s="186"/>
      <c r="F629" s="320"/>
      <c r="G629" s="321"/>
      <c r="H629" s="320"/>
      <c r="I629" s="321"/>
      <c r="J629" s="320"/>
    </row>
    <row r="630" spans="2:10">
      <c r="B630" s="186"/>
      <c r="C630" s="319"/>
      <c r="D630" s="186"/>
      <c r="E630" s="186"/>
      <c r="F630" s="320"/>
      <c r="G630" s="321"/>
      <c r="H630" s="320"/>
      <c r="I630" s="321"/>
      <c r="J630" s="320"/>
    </row>
    <row r="631" spans="2:10">
      <c r="B631" s="186"/>
      <c r="C631" s="319"/>
      <c r="D631" s="186"/>
      <c r="E631" s="186"/>
      <c r="F631" s="320"/>
      <c r="G631" s="321"/>
      <c r="H631" s="320"/>
      <c r="I631" s="321"/>
      <c r="J631" s="320"/>
    </row>
    <row r="632" spans="2:10">
      <c r="B632" s="186"/>
      <c r="C632" s="319"/>
      <c r="D632" s="186"/>
      <c r="E632" s="186"/>
      <c r="F632" s="320"/>
      <c r="G632" s="321"/>
      <c r="H632" s="320"/>
      <c r="I632" s="321"/>
      <c r="J632" s="320"/>
    </row>
    <row r="633" spans="2:10">
      <c r="B633" s="186"/>
      <c r="C633" s="319"/>
      <c r="D633" s="186"/>
      <c r="E633" s="186"/>
      <c r="F633" s="320"/>
      <c r="G633" s="321"/>
      <c r="H633" s="320"/>
      <c r="I633" s="321"/>
      <c r="J633" s="320"/>
    </row>
    <row r="634" spans="2:10">
      <c r="B634" s="186"/>
      <c r="C634" s="319"/>
      <c r="D634" s="186"/>
      <c r="E634" s="186"/>
      <c r="F634" s="320"/>
      <c r="G634" s="321"/>
      <c r="H634" s="320"/>
      <c r="I634" s="321"/>
      <c r="J634" s="320"/>
    </row>
    <row r="635" spans="2:10">
      <c r="B635" s="186"/>
      <c r="C635" s="319"/>
      <c r="D635" s="186"/>
      <c r="E635" s="186"/>
      <c r="F635" s="320"/>
      <c r="G635" s="321"/>
      <c r="H635" s="320"/>
      <c r="I635" s="321"/>
      <c r="J635" s="320"/>
    </row>
    <row r="636" spans="2:10">
      <c r="B636" s="186"/>
      <c r="C636" s="319"/>
      <c r="D636" s="186"/>
      <c r="E636" s="186"/>
      <c r="F636" s="320"/>
      <c r="G636" s="321"/>
      <c r="H636" s="320"/>
      <c r="I636" s="321"/>
      <c r="J636" s="320"/>
    </row>
    <row r="637" spans="2:10">
      <c r="B637" s="186"/>
      <c r="C637" s="319"/>
      <c r="D637" s="186"/>
      <c r="E637" s="186"/>
      <c r="F637" s="320"/>
      <c r="G637" s="321"/>
      <c r="H637" s="320"/>
      <c r="I637" s="321"/>
      <c r="J637" s="320"/>
    </row>
    <row r="638" spans="2:10">
      <c r="B638" s="186"/>
      <c r="C638" s="319"/>
      <c r="D638" s="186"/>
      <c r="E638" s="186"/>
      <c r="F638" s="320"/>
      <c r="G638" s="321"/>
      <c r="H638" s="320"/>
      <c r="I638" s="321"/>
      <c r="J638" s="320"/>
    </row>
    <row r="639" spans="2:10">
      <c r="B639" s="186"/>
      <c r="C639" s="319"/>
      <c r="D639" s="186"/>
      <c r="E639" s="186"/>
      <c r="F639" s="320"/>
      <c r="G639" s="321"/>
      <c r="H639" s="320"/>
      <c r="I639" s="321"/>
      <c r="J639" s="320"/>
    </row>
    <row r="640" spans="2:10">
      <c r="B640" s="186"/>
      <c r="C640" s="319"/>
      <c r="D640" s="186"/>
      <c r="E640" s="186"/>
      <c r="F640" s="320"/>
      <c r="G640" s="321"/>
      <c r="H640" s="320"/>
      <c r="I640" s="321"/>
      <c r="J640" s="320"/>
    </row>
    <row r="641" spans="2:10">
      <c r="B641" s="186"/>
      <c r="C641" s="319"/>
      <c r="D641" s="186"/>
      <c r="E641" s="186"/>
      <c r="F641" s="320"/>
      <c r="G641" s="321"/>
      <c r="H641" s="320"/>
      <c r="I641" s="321"/>
      <c r="J641" s="320"/>
    </row>
    <row r="642" spans="2:10">
      <c r="B642" s="186"/>
      <c r="C642" s="319"/>
      <c r="D642" s="186"/>
      <c r="E642" s="186"/>
      <c r="F642" s="320"/>
      <c r="G642" s="321"/>
      <c r="H642" s="320"/>
      <c r="I642" s="321"/>
      <c r="J642" s="320"/>
    </row>
    <row r="643" spans="2:10">
      <c r="B643" s="186"/>
      <c r="C643" s="319"/>
      <c r="D643" s="186"/>
      <c r="E643" s="186"/>
      <c r="F643" s="320"/>
      <c r="G643" s="321"/>
      <c r="H643" s="320"/>
      <c r="I643" s="321"/>
      <c r="J643" s="320"/>
    </row>
    <row r="644" spans="2:10">
      <c r="B644" s="186"/>
      <c r="C644" s="319"/>
      <c r="D644" s="186"/>
      <c r="E644" s="186"/>
      <c r="F644" s="320"/>
      <c r="G644" s="321"/>
      <c r="H644" s="320"/>
      <c r="I644" s="321"/>
      <c r="J644" s="320"/>
    </row>
    <row r="645" spans="2:10">
      <c r="B645" s="186"/>
      <c r="C645" s="319"/>
      <c r="D645" s="186"/>
      <c r="E645" s="186"/>
      <c r="F645" s="320"/>
      <c r="G645" s="321"/>
      <c r="H645" s="320"/>
      <c r="I645" s="321"/>
      <c r="J645" s="320"/>
    </row>
    <row r="646" spans="2:10">
      <c r="B646" s="186"/>
      <c r="C646" s="319"/>
      <c r="D646" s="186"/>
      <c r="E646" s="186"/>
      <c r="F646" s="320"/>
      <c r="G646" s="321"/>
      <c r="H646" s="320"/>
      <c r="I646" s="321"/>
      <c r="J646" s="320"/>
    </row>
    <row r="647" spans="2:10">
      <c r="B647" s="186"/>
      <c r="C647" s="319"/>
      <c r="D647" s="186"/>
      <c r="E647" s="186"/>
      <c r="F647" s="320"/>
      <c r="G647" s="321"/>
      <c r="H647" s="320"/>
      <c r="I647" s="321"/>
      <c r="J647" s="320"/>
    </row>
    <row r="648" spans="2:10">
      <c r="B648" s="186"/>
      <c r="C648" s="319"/>
      <c r="D648" s="186"/>
      <c r="E648" s="186"/>
      <c r="F648" s="320"/>
      <c r="G648" s="321"/>
      <c r="H648" s="320"/>
      <c r="I648" s="321"/>
      <c r="J648" s="320"/>
    </row>
    <row r="649" spans="2:10">
      <c r="B649" s="186"/>
      <c r="C649" s="319"/>
      <c r="D649" s="186"/>
      <c r="E649" s="186"/>
      <c r="F649" s="320"/>
      <c r="G649" s="321"/>
      <c r="H649" s="320"/>
      <c r="I649" s="321"/>
      <c r="J649" s="320"/>
    </row>
    <row r="650" spans="2:10">
      <c r="B650" s="186"/>
      <c r="C650" s="319"/>
      <c r="D650" s="186"/>
      <c r="E650" s="186"/>
      <c r="F650" s="320"/>
      <c r="G650" s="321"/>
      <c r="H650" s="320"/>
      <c r="I650" s="321"/>
      <c r="J650" s="320"/>
    </row>
    <row r="651" spans="2:10">
      <c r="B651" s="186"/>
      <c r="C651" s="319"/>
      <c r="D651" s="186"/>
      <c r="E651" s="186"/>
      <c r="F651" s="320"/>
      <c r="G651" s="321"/>
      <c r="H651" s="320"/>
      <c r="I651" s="321"/>
      <c r="J651" s="320"/>
    </row>
    <row r="652" spans="2:10">
      <c r="B652" s="186"/>
      <c r="C652" s="319"/>
      <c r="D652" s="186"/>
      <c r="E652" s="186"/>
      <c r="F652" s="320"/>
      <c r="G652" s="321"/>
      <c r="H652" s="320"/>
      <c r="I652" s="321"/>
      <c r="J652" s="320"/>
    </row>
    <row r="653" spans="2:10">
      <c r="B653" s="186"/>
      <c r="C653" s="319"/>
      <c r="D653" s="186"/>
      <c r="E653" s="186"/>
      <c r="F653" s="320"/>
      <c r="G653" s="321"/>
      <c r="H653" s="320"/>
      <c r="I653" s="321"/>
      <c r="J653" s="320"/>
    </row>
    <row r="654" spans="2:10">
      <c r="B654" s="186"/>
      <c r="C654" s="319"/>
      <c r="D654" s="186"/>
      <c r="E654" s="186"/>
      <c r="F654" s="320"/>
      <c r="G654" s="321"/>
      <c r="H654" s="320"/>
      <c r="I654" s="321"/>
      <c r="J654" s="320"/>
    </row>
    <row r="655" spans="2:10">
      <c r="B655" s="186"/>
      <c r="C655" s="319"/>
      <c r="D655" s="186"/>
      <c r="E655" s="186"/>
      <c r="F655" s="320"/>
      <c r="G655" s="321"/>
      <c r="H655" s="320"/>
      <c r="I655" s="321"/>
      <c r="J655" s="320"/>
    </row>
    <row r="656" spans="2:10">
      <c r="B656" s="186"/>
      <c r="C656" s="319"/>
      <c r="D656" s="186"/>
      <c r="E656" s="186"/>
      <c r="F656" s="320"/>
      <c r="G656" s="321"/>
      <c r="H656" s="320"/>
      <c r="I656" s="321"/>
      <c r="J656" s="320"/>
    </row>
    <row r="657" spans="2:10">
      <c r="B657" s="186"/>
      <c r="C657" s="319"/>
      <c r="D657" s="186"/>
      <c r="E657" s="186"/>
      <c r="F657" s="320"/>
      <c r="G657" s="321"/>
      <c r="H657" s="320"/>
      <c r="I657" s="321"/>
      <c r="J657" s="320"/>
    </row>
    <row r="658" spans="2:10">
      <c r="B658" s="186"/>
      <c r="C658" s="319"/>
      <c r="D658" s="186"/>
      <c r="E658" s="186"/>
      <c r="F658" s="320"/>
      <c r="G658" s="321"/>
      <c r="H658" s="320"/>
      <c r="I658" s="321"/>
      <c r="J658" s="320"/>
    </row>
    <row r="659" spans="2:10">
      <c r="B659" s="186"/>
      <c r="C659" s="319"/>
      <c r="D659" s="186"/>
      <c r="E659" s="186"/>
      <c r="F659" s="320"/>
      <c r="G659" s="321"/>
      <c r="H659" s="320"/>
      <c r="I659" s="321"/>
      <c r="J659" s="320"/>
    </row>
    <row r="660" spans="2:10">
      <c r="B660" s="186"/>
      <c r="C660" s="319"/>
      <c r="D660" s="186"/>
      <c r="E660" s="186"/>
      <c r="F660" s="320"/>
      <c r="G660" s="321"/>
      <c r="H660" s="320"/>
      <c r="I660" s="321"/>
      <c r="J660" s="320"/>
    </row>
    <row r="661" spans="2:10">
      <c r="B661" s="186"/>
      <c r="C661" s="319"/>
      <c r="D661" s="186"/>
      <c r="E661" s="186"/>
      <c r="F661" s="320"/>
      <c r="G661" s="321"/>
      <c r="H661" s="320"/>
      <c r="I661" s="321"/>
      <c r="J661" s="320"/>
    </row>
    <row r="662" spans="2:10">
      <c r="B662" s="186"/>
      <c r="C662" s="319"/>
      <c r="D662" s="186"/>
      <c r="E662" s="186"/>
      <c r="F662" s="320"/>
      <c r="G662" s="321"/>
      <c r="H662" s="320"/>
      <c r="I662" s="321"/>
      <c r="J662" s="320"/>
    </row>
    <row r="663" spans="2:10">
      <c r="B663" s="186"/>
      <c r="C663" s="319"/>
      <c r="D663" s="186"/>
      <c r="E663" s="186"/>
      <c r="F663" s="320"/>
      <c r="G663" s="321"/>
      <c r="H663" s="320"/>
      <c r="I663" s="321"/>
      <c r="J663" s="320"/>
    </row>
    <row r="664" spans="2:10">
      <c r="B664" s="186"/>
      <c r="C664" s="319"/>
      <c r="D664" s="186"/>
      <c r="E664" s="186"/>
      <c r="F664" s="320"/>
      <c r="G664" s="321"/>
      <c r="H664" s="320"/>
      <c r="I664" s="321"/>
      <c r="J664" s="320"/>
    </row>
    <row r="665" spans="2:10">
      <c r="B665" s="186"/>
      <c r="C665" s="319"/>
      <c r="D665" s="186"/>
      <c r="E665" s="186"/>
      <c r="F665" s="320"/>
      <c r="G665" s="321"/>
      <c r="H665" s="320"/>
      <c r="I665" s="321"/>
      <c r="J665" s="320"/>
    </row>
    <row r="666" spans="2:10">
      <c r="B666" s="186"/>
      <c r="C666" s="319"/>
      <c r="D666" s="186"/>
      <c r="E666" s="186"/>
      <c r="F666" s="320"/>
      <c r="G666" s="321"/>
      <c r="H666" s="320"/>
      <c r="I666" s="321"/>
      <c r="J666" s="320"/>
    </row>
    <row r="667" spans="2:10">
      <c r="B667" s="186"/>
      <c r="C667" s="319"/>
      <c r="D667" s="186"/>
      <c r="E667" s="186"/>
      <c r="F667" s="320"/>
      <c r="G667" s="321"/>
      <c r="H667" s="320"/>
      <c r="I667" s="321"/>
      <c r="J667" s="320"/>
    </row>
    <row r="668" spans="2:10">
      <c r="B668" s="186"/>
      <c r="C668" s="319"/>
      <c r="D668" s="186"/>
      <c r="E668" s="186"/>
      <c r="F668" s="320"/>
      <c r="G668" s="321"/>
      <c r="H668" s="320"/>
      <c r="I668" s="321"/>
      <c r="J668" s="320"/>
    </row>
    <row r="669" spans="2:10">
      <c r="B669" s="186"/>
      <c r="C669" s="319"/>
      <c r="D669" s="186"/>
      <c r="E669" s="186"/>
      <c r="F669" s="320"/>
      <c r="G669" s="321"/>
      <c r="H669" s="320"/>
      <c r="I669" s="321"/>
      <c r="J669" s="320"/>
    </row>
    <row r="670" spans="2:10">
      <c r="B670" s="186"/>
      <c r="C670" s="319"/>
      <c r="D670" s="186"/>
      <c r="E670" s="186"/>
      <c r="F670" s="320"/>
      <c r="G670" s="321"/>
      <c r="H670" s="320"/>
      <c r="I670" s="321"/>
      <c r="J670" s="320"/>
    </row>
    <row r="671" spans="2:10">
      <c r="B671" s="186"/>
      <c r="C671" s="319"/>
      <c r="D671" s="186"/>
      <c r="E671" s="186"/>
      <c r="F671" s="320"/>
      <c r="G671" s="321"/>
      <c r="H671" s="320"/>
      <c r="I671" s="321"/>
      <c r="J671" s="320"/>
    </row>
    <row r="672" spans="2:10">
      <c r="B672" s="186"/>
      <c r="C672" s="319"/>
      <c r="D672" s="186"/>
      <c r="E672" s="186"/>
      <c r="F672" s="320"/>
      <c r="G672" s="321"/>
      <c r="H672" s="320"/>
      <c r="I672" s="321"/>
      <c r="J672" s="320"/>
    </row>
    <row r="673" spans="2:10">
      <c r="B673" s="186"/>
      <c r="C673" s="319"/>
      <c r="D673" s="186"/>
      <c r="E673" s="186"/>
      <c r="F673" s="320"/>
      <c r="G673" s="321"/>
      <c r="H673" s="320"/>
      <c r="I673" s="321"/>
      <c r="J673" s="320"/>
    </row>
    <row r="674" spans="2:10">
      <c r="B674" s="186"/>
      <c r="C674" s="319"/>
      <c r="D674" s="186"/>
      <c r="E674" s="186"/>
      <c r="F674" s="320"/>
      <c r="G674" s="321"/>
      <c r="H674" s="320"/>
      <c r="I674" s="321"/>
      <c r="J674" s="320"/>
    </row>
    <row r="675" spans="2:10">
      <c r="B675" s="186"/>
      <c r="C675" s="319"/>
      <c r="D675" s="186"/>
      <c r="E675" s="186"/>
      <c r="F675" s="320"/>
      <c r="G675" s="321"/>
      <c r="H675" s="320"/>
      <c r="I675" s="321"/>
      <c r="J675" s="320"/>
    </row>
    <row r="676" spans="2:10">
      <c r="B676" s="186"/>
      <c r="C676" s="319"/>
      <c r="D676" s="186"/>
      <c r="E676" s="186"/>
      <c r="F676" s="320"/>
      <c r="G676" s="321"/>
      <c r="H676" s="320"/>
      <c r="I676" s="321"/>
      <c r="J676" s="320"/>
    </row>
    <row r="677" spans="2:10">
      <c r="B677" s="186"/>
      <c r="C677" s="319"/>
      <c r="D677" s="186"/>
      <c r="E677" s="186"/>
      <c r="F677" s="320"/>
      <c r="G677" s="321"/>
      <c r="H677" s="320"/>
      <c r="I677" s="321"/>
      <c r="J677" s="320"/>
    </row>
    <row r="678" spans="2:10">
      <c r="B678" s="186"/>
      <c r="C678" s="319"/>
      <c r="D678" s="186"/>
      <c r="E678" s="186"/>
      <c r="F678" s="320"/>
      <c r="G678" s="321"/>
      <c r="H678" s="320"/>
      <c r="I678" s="321"/>
      <c r="J678" s="320"/>
    </row>
    <row r="679" spans="2:10">
      <c r="B679" s="186"/>
      <c r="C679" s="319"/>
      <c r="D679" s="186"/>
      <c r="E679" s="186"/>
      <c r="F679" s="320"/>
      <c r="G679" s="321"/>
      <c r="H679" s="320"/>
      <c r="I679" s="321"/>
      <c r="J679" s="320"/>
    </row>
    <row r="680" spans="2:10">
      <c r="B680" s="186"/>
      <c r="C680" s="319"/>
      <c r="D680" s="186"/>
      <c r="E680" s="186"/>
      <c r="F680" s="320"/>
      <c r="G680" s="321"/>
      <c r="H680" s="320"/>
      <c r="I680" s="321"/>
      <c r="J680" s="320"/>
    </row>
    <row r="681" spans="2:10">
      <c r="B681" s="186"/>
      <c r="C681" s="319"/>
      <c r="D681" s="186"/>
      <c r="E681" s="186"/>
      <c r="F681" s="320"/>
      <c r="G681" s="321"/>
      <c r="H681" s="320"/>
      <c r="I681" s="321"/>
      <c r="J681" s="320"/>
    </row>
    <row r="682" spans="2:10">
      <c r="B682" s="186"/>
      <c r="C682" s="319"/>
      <c r="D682" s="186"/>
      <c r="E682" s="186"/>
      <c r="F682" s="320"/>
      <c r="G682" s="321"/>
      <c r="H682" s="320"/>
      <c r="I682" s="321"/>
      <c r="J682" s="320"/>
    </row>
    <row r="683" spans="2:10">
      <c r="B683" s="186"/>
      <c r="C683" s="319"/>
      <c r="D683" s="186"/>
      <c r="E683" s="186"/>
      <c r="F683" s="320"/>
      <c r="G683" s="321"/>
      <c r="H683" s="320"/>
      <c r="I683" s="321"/>
      <c r="J683" s="320"/>
    </row>
    <row r="684" spans="2:10">
      <c r="B684" s="186"/>
      <c r="C684" s="319"/>
      <c r="D684" s="186"/>
      <c r="E684" s="186"/>
      <c r="F684" s="320"/>
      <c r="G684" s="321"/>
      <c r="H684" s="320"/>
      <c r="I684" s="321"/>
      <c r="J684" s="320"/>
    </row>
    <row r="685" spans="2:10">
      <c r="B685" s="186"/>
      <c r="C685" s="319"/>
      <c r="D685" s="186"/>
      <c r="E685" s="186"/>
      <c r="F685" s="320"/>
      <c r="G685" s="321"/>
      <c r="H685" s="320"/>
      <c r="I685" s="321"/>
      <c r="J685" s="320"/>
    </row>
    <row r="686" spans="2:10">
      <c r="B686" s="186"/>
      <c r="C686" s="319"/>
      <c r="D686" s="186"/>
      <c r="E686" s="186"/>
      <c r="F686" s="320"/>
      <c r="G686" s="321"/>
      <c r="H686" s="320"/>
      <c r="I686" s="321"/>
      <c r="J686" s="320"/>
    </row>
    <row r="687" spans="2:10">
      <c r="B687" s="186"/>
      <c r="C687" s="319"/>
      <c r="D687" s="186"/>
      <c r="E687" s="186"/>
      <c r="F687" s="320"/>
      <c r="G687" s="321"/>
      <c r="H687" s="320"/>
      <c r="I687" s="321"/>
      <c r="J687" s="320"/>
    </row>
    <row r="688" spans="2:10">
      <c r="B688" s="186"/>
      <c r="C688" s="319"/>
      <c r="D688" s="186"/>
      <c r="E688" s="186"/>
      <c r="F688" s="320"/>
      <c r="G688" s="321"/>
      <c r="H688" s="320"/>
      <c r="I688" s="321"/>
      <c r="J688" s="320"/>
    </row>
    <row r="689" spans="2:10">
      <c r="B689" s="186"/>
      <c r="C689" s="319"/>
      <c r="D689" s="186"/>
      <c r="E689" s="186"/>
      <c r="F689" s="320"/>
      <c r="G689" s="321"/>
      <c r="H689" s="320"/>
      <c r="I689" s="321"/>
      <c r="J689" s="320"/>
    </row>
    <row r="690" spans="2:10">
      <c r="B690" s="186"/>
      <c r="C690" s="319"/>
      <c r="D690" s="186"/>
      <c r="E690" s="186"/>
      <c r="F690" s="320"/>
      <c r="G690" s="321"/>
      <c r="H690" s="320"/>
      <c r="I690" s="321"/>
      <c r="J690" s="320"/>
    </row>
    <row r="691" spans="2:10">
      <c r="B691" s="186"/>
      <c r="C691" s="319"/>
      <c r="D691" s="186"/>
      <c r="E691" s="186"/>
      <c r="F691" s="320"/>
      <c r="G691" s="321"/>
      <c r="H691" s="320"/>
      <c r="I691" s="321"/>
      <c r="J691" s="320"/>
    </row>
    <row r="692" spans="2:10">
      <c r="B692" s="186"/>
      <c r="C692" s="319"/>
      <c r="D692" s="186"/>
      <c r="E692" s="186"/>
      <c r="F692" s="320"/>
      <c r="G692" s="321"/>
      <c r="H692" s="320"/>
      <c r="I692" s="321"/>
      <c r="J692" s="320"/>
    </row>
    <row r="693" spans="2:10">
      <c r="B693" s="186"/>
      <c r="C693" s="319"/>
      <c r="D693" s="186"/>
      <c r="E693" s="186"/>
      <c r="F693" s="320"/>
      <c r="G693" s="321"/>
      <c r="H693" s="320"/>
      <c r="I693" s="321"/>
      <c r="J693" s="320"/>
    </row>
    <row r="694" spans="2:10">
      <c r="B694" s="186"/>
      <c r="C694" s="319"/>
      <c r="D694" s="186"/>
      <c r="E694" s="186"/>
      <c r="F694" s="320"/>
      <c r="G694" s="321"/>
      <c r="H694" s="320"/>
      <c r="I694" s="321"/>
      <c r="J694" s="320"/>
    </row>
    <row r="695" spans="2:10">
      <c r="B695" s="186"/>
      <c r="C695" s="319"/>
      <c r="D695" s="186"/>
      <c r="E695" s="186"/>
      <c r="F695" s="320"/>
      <c r="G695" s="321"/>
      <c r="H695" s="320"/>
      <c r="I695" s="321"/>
      <c r="J695" s="320"/>
    </row>
    <row r="696" spans="2:10">
      <c r="B696" s="186"/>
      <c r="C696" s="319"/>
      <c r="D696" s="186"/>
      <c r="E696" s="186"/>
      <c r="F696" s="320"/>
      <c r="G696" s="321"/>
      <c r="H696" s="320"/>
      <c r="I696" s="321"/>
      <c r="J696" s="320"/>
    </row>
    <row r="697" spans="2:10">
      <c r="B697" s="186"/>
      <c r="C697" s="319"/>
      <c r="D697" s="186"/>
      <c r="E697" s="186"/>
      <c r="F697" s="320"/>
      <c r="G697" s="321"/>
      <c r="H697" s="320"/>
      <c r="I697" s="321"/>
      <c r="J697" s="320"/>
    </row>
    <row r="698" spans="2:10">
      <c r="B698" s="186"/>
      <c r="C698" s="319"/>
      <c r="D698" s="186"/>
      <c r="E698" s="186"/>
      <c r="F698" s="320"/>
      <c r="G698" s="321"/>
      <c r="H698" s="320"/>
      <c r="I698" s="321"/>
      <c r="J698" s="320"/>
    </row>
    <row r="699" spans="2:10">
      <c r="B699" s="186"/>
      <c r="C699" s="319"/>
      <c r="D699" s="186"/>
      <c r="E699" s="186"/>
      <c r="F699" s="320"/>
      <c r="G699" s="321"/>
      <c r="H699" s="320"/>
      <c r="I699" s="321"/>
      <c r="J699" s="320"/>
    </row>
    <row r="700" spans="2:10">
      <c r="B700" s="186"/>
      <c r="C700" s="319"/>
      <c r="D700" s="186"/>
      <c r="E700" s="186"/>
      <c r="F700" s="320"/>
      <c r="G700" s="321"/>
      <c r="H700" s="320"/>
      <c r="I700" s="321"/>
      <c r="J700" s="320"/>
    </row>
    <row r="701" spans="2:10">
      <c r="B701" s="186"/>
      <c r="C701" s="319"/>
      <c r="D701" s="186"/>
      <c r="E701" s="186"/>
      <c r="F701" s="320"/>
      <c r="G701" s="321"/>
      <c r="H701" s="320"/>
      <c r="I701" s="321"/>
      <c r="J701" s="320"/>
    </row>
    <row r="702" spans="2:10">
      <c r="B702" s="186"/>
      <c r="C702" s="319"/>
      <c r="D702" s="186"/>
      <c r="E702" s="186"/>
      <c r="F702" s="320"/>
      <c r="G702" s="321"/>
      <c r="H702" s="320"/>
      <c r="I702" s="321"/>
      <c r="J702" s="320"/>
    </row>
    <row r="703" spans="2:10">
      <c r="B703" s="186"/>
      <c r="C703" s="319"/>
      <c r="D703" s="186"/>
      <c r="E703" s="186"/>
      <c r="F703" s="320"/>
      <c r="G703" s="321"/>
      <c r="H703" s="320"/>
      <c r="I703" s="321"/>
      <c r="J703" s="320"/>
    </row>
    <row r="704" spans="2:10">
      <c r="B704" s="186"/>
      <c r="C704" s="319"/>
      <c r="D704" s="186"/>
      <c r="E704" s="186"/>
      <c r="F704" s="320"/>
      <c r="G704" s="321"/>
      <c r="H704" s="320"/>
      <c r="I704" s="321"/>
      <c r="J704" s="320"/>
    </row>
    <row r="705" spans="2:10">
      <c r="B705" s="186"/>
      <c r="C705" s="319"/>
      <c r="D705" s="186"/>
      <c r="E705" s="186"/>
      <c r="F705" s="320"/>
      <c r="G705" s="321"/>
      <c r="H705" s="320"/>
      <c r="I705" s="321"/>
      <c r="J705" s="320"/>
    </row>
    <row r="706" spans="2:10">
      <c r="B706" s="186"/>
      <c r="C706" s="319"/>
      <c r="D706" s="186"/>
      <c r="E706" s="186"/>
      <c r="F706" s="320"/>
      <c r="G706" s="321"/>
      <c r="H706" s="320"/>
      <c r="I706" s="321"/>
      <c r="J706" s="320"/>
    </row>
    <row r="707" spans="2:10">
      <c r="B707" s="186"/>
      <c r="C707" s="319"/>
      <c r="D707" s="186"/>
      <c r="E707" s="186"/>
      <c r="F707" s="320"/>
      <c r="G707" s="321"/>
      <c r="H707" s="320"/>
      <c r="I707" s="321"/>
      <c r="J707" s="320"/>
    </row>
    <row r="708" spans="2:10">
      <c r="B708" s="186"/>
      <c r="C708" s="319"/>
      <c r="D708" s="186"/>
      <c r="E708" s="186"/>
      <c r="F708" s="320"/>
      <c r="G708" s="321"/>
      <c r="H708" s="320"/>
      <c r="I708" s="321"/>
      <c r="J708" s="320"/>
    </row>
    <row r="709" spans="2:10">
      <c r="B709" s="186"/>
      <c r="C709" s="319"/>
      <c r="D709" s="186"/>
      <c r="E709" s="186"/>
      <c r="F709" s="320"/>
      <c r="G709" s="321"/>
      <c r="H709" s="320"/>
      <c r="I709" s="321"/>
      <c r="J709" s="320"/>
    </row>
    <row r="710" spans="2:10">
      <c r="B710" s="186"/>
      <c r="C710" s="319"/>
      <c r="D710" s="186"/>
      <c r="E710" s="186"/>
      <c r="F710" s="320"/>
      <c r="G710" s="321"/>
      <c r="H710" s="320"/>
      <c r="I710" s="321"/>
      <c r="J710" s="320"/>
    </row>
    <row r="711" spans="2:10">
      <c r="B711" s="186"/>
      <c r="C711" s="319"/>
      <c r="D711" s="186"/>
      <c r="E711" s="186"/>
      <c r="F711" s="320"/>
      <c r="G711" s="321"/>
      <c r="H711" s="320"/>
      <c r="I711" s="321"/>
      <c r="J711" s="320"/>
    </row>
    <row r="712" spans="2:10">
      <c r="B712" s="186"/>
      <c r="C712" s="319"/>
      <c r="D712" s="186"/>
      <c r="E712" s="186"/>
      <c r="F712" s="320"/>
      <c r="G712" s="321"/>
      <c r="H712" s="320"/>
      <c r="I712" s="321"/>
      <c r="J712" s="320"/>
    </row>
    <row r="713" spans="2:10">
      <c r="B713" s="186"/>
      <c r="C713" s="319"/>
      <c r="D713" s="186"/>
      <c r="E713" s="186"/>
      <c r="F713" s="320"/>
      <c r="G713" s="321"/>
      <c r="H713" s="320"/>
      <c r="I713" s="321"/>
      <c r="J713" s="320"/>
    </row>
    <row r="714" spans="2:10">
      <c r="B714" s="186"/>
      <c r="C714" s="319"/>
      <c r="D714" s="186"/>
      <c r="E714" s="186"/>
      <c r="F714" s="320"/>
      <c r="G714" s="321"/>
      <c r="H714" s="320"/>
      <c r="I714" s="321"/>
      <c r="J714" s="320"/>
    </row>
    <row r="715" spans="2:10">
      <c r="B715" s="186"/>
      <c r="C715" s="319"/>
      <c r="D715" s="186"/>
      <c r="E715" s="186"/>
      <c r="F715" s="320"/>
      <c r="G715" s="321"/>
      <c r="H715" s="320"/>
      <c r="I715" s="321"/>
      <c r="J715" s="320"/>
    </row>
    <row r="716" spans="2:10">
      <c r="B716" s="186"/>
      <c r="C716" s="319"/>
      <c r="D716" s="186"/>
      <c r="E716" s="186"/>
      <c r="F716" s="320"/>
      <c r="G716" s="321"/>
      <c r="H716" s="320"/>
      <c r="I716" s="321"/>
      <c r="J716" s="320"/>
    </row>
    <row r="717" spans="2:10">
      <c r="B717" s="186"/>
      <c r="C717" s="319"/>
      <c r="D717" s="186"/>
      <c r="E717" s="186"/>
      <c r="F717" s="320"/>
      <c r="G717" s="321"/>
      <c r="H717" s="320"/>
      <c r="I717" s="321"/>
      <c r="J717" s="320"/>
    </row>
    <row r="718" spans="2:10">
      <c r="B718" s="186"/>
      <c r="C718" s="319"/>
      <c r="D718" s="186"/>
      <c r="E718" s="186"/>
      <c r="F718" s="320"/>
      <c r="G718" s="321"/>
      <c r="H718" s="320"/>
      <c r="I718" s="321"/>
      <c r="J718" s="320"/>
    </row>
    <row r="719" spans="2:10">
      <c r="B719" s="186"/>
      <c r="C719" s="319"/>
      <c r="D719" s="186"/>
      <c r="E719" s="186"/>
      <c r="F719" s="320"/>
      <c r="G719" s="321"/>
      <c r="H719" s="320"/>
      <c r="I719" s="321"/>
      <c r="J719" s="320"/>
    </row>
    <row r="720" spans="2:10">
      <c r="B720" s="186"/>
      <c r="C720" s="319"/>
      <c r="D720" s="186"/>
      <c r="E720" s="186"/>
      <c r="F720" s="320"/>
      <c r="G720" s="321"/>
      <c r="H720" s="320"/>
      <c r="I720" s="321"/>
      <c r="J720" s="320"/>
    </row>
    <row r="721" spans="2:10">
      <c r="B721" s="186"/>
      <c r="C721" s="319"/>
      <c r="D721" s="186"/>
      <c r="E721" s="186"/>
      <c r="F721" s="320"/>
      <c r="G721" s="321"/>
      <c r="H721" s="320"/>
      <c r="I721" s="321"/>
      <c r="J721" s="320"/>
    </row>
    <row r="722" spans="2:10">
      <c r="B722" s="186"/>
      <c r="C722" s="319"/>
      <c r="D722" s="186"/>
      <c r="E722" s="186"/>
      <c r="F722" s="320"/>
      <c r="G722" s="321"/>
      <c r="H722" s="320"/>
      <c r="I722" s="321"/>
      <c r="J722" s="320"/>
    </row>
    <row r="723" spans="2:10">
      <c r="B723" s="186"/>
      <c r="C723" s="319"/>
      <c r="D723" s="186"/>
      <c r="E723" s="186"/>
      <c r="F723" s="320"/>
      <c r="G723" s="321"/>
      <c r="H723" s="320"/>
      <c r="I723" s="321"/>
      <c r="J723" s="320"/>
    </row>
    <row r="724" spans="2:10">
      <c r="B724" s="186"/>
      <c r="C724" s="319"/>
      <c r="D724" s="186"/>
      <c r="E724" s="186"/>
      <c r="F724" s="320"/>
      <c r="G724" s="321"/>
      <c r="H724" s="320"/>
      <c r="I724" s="321"/>
      <c r="J724" s="320"/>
    </row>
    <row r="725" spans="2:10">
      <c r="B725" s="186"/>
      <c r="C725" s="319"/>
      <c r="D725" s="186"/>
      <c r="E725" s="186"/>
      <c r="F725" s="320"/>
      <c r="G725" s="321"/>
      <c r="H725" s="320"/>
      <c r="I725" s="321"/>
      <c r="J725" s="320"/>
    </row>
    <row r="726" spans="2:10">
      <c r="B726" s="186"/>
      <c r="C726" s="319"/>
      <c r="D726" s="186"/>
      <c r="E726" s="186"/>
      <c r="F726" s="320"/>
      <c r="G726" s="321"/>
      <c r="H726" s="320"/>
      <c r="I726" s="321"/>
      <c r="J726" s="320"/>
    </row>
    <row r="727" spans="2:10">
      <c r="B727" s="186"/>
      <c r="C727" s="319"/>
      <c r="D727" s="186"/>
      <c r="E727" s="186"/>
      <c r="F727" s="320"/>
      <c r="G727" s="321"/>
      <c r="H727" s="320"/>
      <c r="I727" s="321"/>
      <c r="J727" s="320"/>
    </row>
    <row r="728" spans="2:10">
      <c r="B728" s="186"/>
      <c r="C728" s="319"/>
      <c r="D728" s="186"/>
      <c r="E728" s="186"/>
      <c r="F728" s="320"/>
      <c r="G728" s="321"/>
      <c r="H728" s="320"/>
      <c r="I728" s="321"/>
      <c r="J728" s="320"/>
    </row>
    <row r="729" spans="2:10">
      <c r="B729" s="186"/>
      <c r="C729" s="319"/>
      <c r="D729" s="186"/>
      <c r="E729" s="186"/>
      <c r="F729" s="320"/>
      <c r="G729" s="321"/>
      <c r="H729" s="320"/>
      <c r="I729" s="321"/>
      <c r="J729" s="320"/>
    </row>
    <row r="730" spans="2:10">
      <c r="B730" s="186"/>
      <c r="C730" s="319"/>
      <c r="D730" s="186"/>
      <c r="E730" s="186"/>
      <c r="F730" s="320"/>
      <c r="G730" s="321"/>
      <c r="H730" s="320"/>
      <c r="I730" s="321"/>
      <c r="J730" s="320"/>
    </row>
    <row r="731" spans="2:10">
      <c r="B731" s="186"/>
      <c r="C731" s="319"/>
      <c r="D731" s="186"/>
      <c r="E731" s="186"/>
      <c r="F731" s="320"/>
      <c r="G731" s="321"/>
      <c r="H731" s="320"/>
      <c r="I731" s="321"/>
      <c r="J731" s="320"/>
    </row>
    <row r="732" spans="2:10">
      <c r="B732" s="186"/>
      <c r="C732" s="319"/>
      <c r="D732" s="186"/>
      <c r="E732" s="186"/>
      <c r="F732" s="320"/>
      <c r="G732" s="321"/>
      <c r="H732" s="320"/>
      <c r="I732" s="321"/>
      <c r="J732" s="320"/>
    </row>
    <row r="733" spans="2:10">
      <c r="B733" s="186"/>
      <c r="C733" s="319"/>
      <c r="D733" s="186"/>
      <c r="E733" s="186"/>
      <c r="F733" s="320"/>
      <c r="G733" s="321"/>
      <c r="H733" s="320"/>
      <c r="I733" s="321"/>
      <c r="J733" s="320"/>
    </row>
    <row r="734" spans="2:10">
      <c r="B734" s="186"/>
      <c r="C734" s="319"/>
      <c r="D734" s="186"/>
      <c r="E734" s="186"/>
      <c r="F734" s="320"/>
      <c r="G734" s="321"/>
      <c r="H734" s="320"/>
      <c r="I734" s="321"/>
      <c r="J734" s="320"/>
    </row>
    <row r="735" spans="2:10">
      <c r="B735" s="186"/>
      <c r="C735" s="319"/>
      <c r="D735" s="186"/>
      <c r="E735" s="186"/>
      <c r="F735" s="320"/>
      <c r="G735" s="321"/>
      <c r="H735" s="320"/>
      <c r="I735" s="321"/>
      <c r="J735" s="320"/>
    </row>
    <row r="736" spans="2:10">
      <c r="B736" s="186"/>
      <c r="C736" s="319"/>
      <c r="D736" s="186"/>
      <c r="E736" s="186"/>
      <c r="F736" s="320"/>
      <c r="G736" s="321"/>
      <c r="H736" s="320"/>
      <c r="I736" s="321"/>
      <c r="J736" s="320"/>
    </row>
    <row r="737" spans="2:10">
      <c r="B737" s="186"/>
      <c r="C737" s="319"/>
      <c r="D737" s="186"/>
      <c r="E737" s="186"/>
      <c r="F737" s="320"/>
      <c r="G737" s="321"/>
      <c r="H737" s="320"/>
      <c r="I737" s="321"/>
      <c r="J737" s="320"/>
    </row>
    <row r="738" spans="2:10">
      <c r="B738" s="186"/>
      <c r="C738" s="319"/>
      <c r="D738" s="186"/>
      <c r="E738" s="186"/>
      <c r="F738" s="320"/>
      <c r="G738" s="321"/>
      <c r="H738" s="320"/>
      <c r="I738" s="321"/>
      <c r="J738" s="320"/>
    </row>
    <row r="739" spans="2:10">
      <c r="B739" s="186"/>
      <c r="C739" s="319"/>
      <c r="D739" s="186"/>
      <c r="E739" s="186"/>
      <c r="F739" s="320"/>
      <c r="G739" s="321"/>
      <c r="H739" s="320"/>
      <c r="I739" s="321"/>
      <c r="J739" s="320"/>
    </row>
    <row r="740" spans="2:10">
      <c r="B740" s="186"/>
      <c r="C740" s="319"/>
      <c r="D740" s="186"/>
      <c r="E740" s="186"/>
      <c r="F740" s="320"/>
      <c r="G740" s="321"/>
      <c r="H740" s="320"/>
      <c r="I740" s="321"/>
      <c r="J740" s="320"/>
    </row>
    <row r="741" spans="2:10">
      <c r="B741" s="186"/>
      <c r="C741" s="319"/>
      <c r="D741" s="186"/>
      <c r="E741" s="186"/>
      <c r="F741" s="320"/>
      <c r="G741" s="321"/>
      <c r="H741" s="320"/>
      <c r="I741" s="321"/>
      <c r="J741" s="320"/>
    </row>
    <row r="742" spans="2:10">
      <c r="B742" s="186"/>
      <c r="C742" s="319"/>
      <c r="D742" s="186"/>
      <c r="E742" s="186"/>
      <c r="F742" s="320"/>
      <c r="G742" s="321"/>
      <c r="H742" s="320"/>
      <c r="I742" s="321"/>
      <c r="J742" s="320"/>
    </row>
    <row r="743" spans="2:10">
      <c r="B743" s="186"/>
      <c r="C743" s="319"/>
      <c r="D743" s="186"/>
      <c r="E743" s="186"/>
      <c r="F743" s="320"/>
      <c r="G743" s="321"/>
      <c r="H743" s="320"/>
      <c r="I743" s="321"/>
      <c r="J743" s="320"/>
    </row>
    <row r="744" spans="2:10">
      <c r="B744" s="186"/>
      <c r="C744" s="319"/>
      <c r="D744" s="186"/>
      <c r="E744" s="186"/>
      <c r="F744" s="320"/>
      <c r="G744" s="321"/>
      <c r="H744" s="320"/>
      <c r="I744" s="321"/>
      <c r="J744" s="320"/>
    </row>
    <row r="745" spans="2:10">
      <c r="B745" s="186"/>
      <c r="C745" s="319"/>
      <c r="D745" s="186"/>
      <c r="E745" s="186"/>
      <c r="F745" s="320"/>
      <c r="G745" s="321"/>
      <c r="H745" s="320"/>
      <c r="I745" s="321"/>
      <c r="J745" s="320"/>
    </row>
    <row r="746" spans="2:10">
      <c r="B746" s="186"/>
      <c r="C746" s="319"/>
      <c r="D746" s="186"/>
      <c r="E746" s="186"/>
      <c r="F746" s="320"/>
      <c r="G746" s="321"/>
      <c r="H746" s="320"/>
      <c r="I746" s="321"/>
      <c r="J746" s="320"/>
    </row>
    <row r="747" spans="2:10">
      <c r="B747" s="186"/>
      <c r="C747" s="319"/>
      <c r="D747" s="186"/>
      <c r="E747" s="186"/>
      <c r="F747" s="320"/>
      <c r="G747" s="321"/>
      <c r="H747" s="320"/>
      <c r="I747" s="321"/>
      <c r="J747" s="320"/>
    </row>
    <row r="748" spans="2:10">
      <c r="B748" s="186"/>
      <c r="C748" s="319"/>
      <c r="D748" s="186"/>
      <c r="E748" s="186"/>
      <c r="F748" s="320"/>
      <c r="G748" s="321"/>
      <c r="H748" s="320"/>
      <c r="I748" s="321"/>
      <c r="J748" s="320"/>
    </row>
    <row r="749" spans="2:10">
      <c r="B749" s="186"/>
      <c r="C749" s="319"/>
      <c r="D749" s="186"/>
      <c r="E749" s="186"/>
      <c r="F749" s="320"/>
      <c r="G749" s="321"/>
      <c r="H749" s="320"/>
      <c r="I749" s="321"/>
      <c r="J749" s="320"/>
    </row>
    <row r="750" spans="2:10">
      <c r="B750" s="186"/>
      <c r="C750" s="319"/>
      <c r="D750" s="186"/>
      <c r="E750" s="186"/>
      <c r="F750" s="320"/>
      <c r="G750" s="321"/>
      <c r="H750" s="320"/>
      <c r="I750" s="321"/>
      <c r="J750" s="320"/>
    </row>
    <row r="751" spans="2:10">
      <c r="B751" s="186"/>
      <c r="C751" s="319"/>
      <c r="D751" s="186"/>
      <c r="E751" s="186"/>
      <c r="F751" s="320"/>
      <c r="G751" s="321"/>
      <c r="H751" s="320"/>
      <c r="I751" s="321"/>
      <c r="J751" s="320"/>
    </row>
    <row r="752" spans="2:10">
      <c r="B752" s="186"/>
      <c r="C752" s="319"/>
      <c r="D752" s="186"/>
      <c r="E752" s="186"/>
      <c r="F752" s="320"/>
      <c r="G752" s="321"/>
      <c r="H752" s="320"/>
      <c r="I752" s="321"/>
      <c r="J752" s="320"/>
    </row>
    <row r="753" spans="2:10">
      <c r="B753" s="186"/>
      <c r="C753" s="319"/>
      <c r="D753" s="186"/>
      <c r="E753" s="186"/>
      <c r="F753" s="320"/>
      <c r="G753" s="321"/>
      <c r="H753" s="320"/>
      <c r="I753" s="321"/>
      <c r="J753" s="320"/>
    </row>
    <row r="754" spans="2:10">
      <c r="B754" s="186"/>
      <c r="C754" s="319"/>
      <c r="D754" s="186"/>
      <c r="E754" s="186"/>
      <c r="F754" s="320"/>
      <c r="G754" s="321"/>
      <c r="H754" s="320"/>
      <c r="I754" s="321"/>
      <c r="J754" s="320"/>
    </row>
    <row r="755" spans="2:10">
      <c r="B755" s="186"/>
      <c r="C755" s="319"/>
      <c r="D755" s="186"/>
      <c r="E755" s="186"/>
      <c r="F755" s="320"/>
      <c r="G755" s="321"/>
      <c r="H755" s="320"/>
      <c r="I755" s="321"/>
      <c r="J755" s="320"/>
    </row>
    <row r="756" spans="2:10">
      <c r="B756" s="186"/>
      <c r="C756" s="319"/>
      <c r="D756" s="186"/>
      <c r="E756" s="186"/>
      <c r="F756" s="320"/>
      <c r="G756" s="321"/>
      <c r="H756" s="320"/>
      <c r="I756" s="321"/>
      <c r="J756" s="320"/>
    </row>
    <row r="757" spans="2:10">
      <c r="B757" s="186"/>
      <c r="C757" s="319"/>
      <c r="D757" s="186"/>
      <c r="E757" s="186"/>
      <c r="F757" s="320"/>
      <c r="G757" s="321"/>
      <c r="H757" s="320"/>
      <c r="I757" s="321"/>
      <c r="J757" s="320"/>
    </row>
    <row r="758" spans="2:10">
      <c r="B758" s="186"/>
      <c r="C758" s="319"/>
      <c r="D758" s="186"/>
      <c r="E758" s="186"/>
      <c r="F758" s="320"/>
      <c r="G758" s="321"/>
      <c r="H758" s="320"/>
      <c r="I758" s="321"/>
      <c r="J758" s="320"/>
    </row>
    <row r="759" spans="2:10">
      <c r="B759" s="186"/>
      <c r="C759" s="319"/>
      <c r="D759" s="186"/>
      <c r="E759" s="186"/>
      <c r="F759" s="320"/>
      <c r="G759" s="321"/>
      <c r="H759" s="320"/>
      <c r="I759" s="321"/>
      <c r="J759" s="320"/>
    </row>
    <row r="760" spans="2:10">
      <c r="B760" s="186"/>
      <c r="C760" s="319"/>
      <c r="D760" s="186"/>
      <c r="E760" s="186"/>
      <c r="F760" s="320"/>
      <c r="G760" s="321"/>
      <c r="H760" s="320"/>
      <c r="I760" s="321"/>
      <c r="J760" s="320"/>
    </row>
    <row r="761" spans="2:10">
      <c r="B761" s="186"/>
      <c r="C761" s="319"/>
      <c r="D761" s="186"/>
      <c r="E761" s="186"/>
      <c r="F761" s="320"/>
      <c r="G761" s="321"/>
      <c r="H761" s="320"/>
      <c r="I761" s="321"/>
      <c r="J761" s="320"/>
    </row>
    <row r="762" spans="2:10">
      <c r="B762" s="186"/>
      <c r="C762" s="319"/>
      <c r="D762" s="186"/>
      <c r="E762" s="186"/>
      <c r="F762" s="320"/>
      <c r="G762" s="321"/>
      <c r="H762" s="320"/>
      <c r="I762" s="321"/>
      <c r="J762" s="320"/>
    </row>
    <row r="763" spans="2:10">
      <c r="B763" s="186"/>
      <c r="C763" s="319"/>
      <c r="D763" s="186"/>
      <c r="E763" s="186"/>
      <c r="F763" s="320"/>
      <c r="G763" s="321"/>
      <c r="H763" s="320"/>
      <c r="I763" s="321"/>
      <c r="J763" s="320"/>
    </row>
    <row r="764" spans="2:10">
      <c r="B764" s="186"/>
      <c r="C764" s="319"/>
      <c r="D764" s="186"/>
      <c r="E764" s="186"/>
      <c r="F764" s="320"/>
      <c r="G764" s="321"/>
      <c r="H764" s="320"/>
      <c r="I764" s="321"/>
      <c r="J764" s="320"/>
    </row>
    <row r="765" spans="2:10">
      <c r="B765" s="186"/>
      <c r="C765" s="319"/>
      <c r="D765" s="186"/>
      <c r="E765" s="186"/>
      <c r="F765" s="320"/>
      <c r="G765" s="321"/>
      <c r="H765" s="320"/>
      <c r="I765" s="321"/>
      <c r="J765" s="320"/>
    </row>
    <row r="766" spans="2:10">
      <c r="B766" s="186"/>
      <c r="C766" s="319"/>
      <c r="D766" s="186"/>
      <c r="E766" s="186"/>
      <c r="F766" s="320"/>
      <c r="G766" s="321"/>
      <c r="H766" s="320"/>
      <c r="I766" s="321"/>
      <c r="J766" s="320"/>
    </row>
    <row r="767" spans="2:10">
      <c r="B767" s="186"/>
      <c r="C767" s="319"/>
      <c r="D767" s="186"/>
      <c r="E767" s="186"/>
      <c r="F767" s="320"/>
      <c r="G767" s="321"/>
      <c r="H767" s="320"/>
      <c r="I767" s="321"/>
      <c r="J767" s="320"/>
    </row>
    <row r="768" spans="2:10">
      <c r="B768" s="186"/>
      <c r="C768" s="319"/>
      <c r="D768" s="186"/>
      <c r="E768" s="186"/>
      <c r="F768" s="320"/>
      <c r="G768" s="321"/>
      <c r="H768" s="320"/>
      <c r="I768" s="321"/>
      <c r="J768" s="320"/>
    </row>
    <row r="769" spans="2:10">
      <c r="B769" s="186"/>
      <c r="C769" s="319"/>
      <c r="D769" s="186"/>
      <c r="E769" s="186"/>
      <c r="F769" s="320"/>
      <c r="G769" s="321"/>
      <c r="H769" s="320"/>
      <c r="I769" s="321"/>
      <c r="J769" s="320"/>
    </row>
    <row r="770" spans="2:10">
      <c r="B770" s="186"/>
      <c r="C770" s="319"/>
      <c r="D770" s="186"/>
      <c r="E770" s="186"/>
      <c r="F770" s="320"/>
      <c r="G770" s="321"/>
      <c r="H770" s="320"/>
      <c r="I770" s="321"/>
      <c r="J770" s="320"/>
    </row>
    <row r="771" spans="2:10">
      <c r="B771" s="186"/>
      <c r="C771" s="319"/>
      <c r="D771" s="186"/>
      <c r="E771" s="186"/>
      <c r="F771" s="320"/>
      <c r="G771" s="321"/>
      <c r="H771" s="320"/>
      <c r="I771" s="321"/>
      <c r="J771" s="320"/>
    </row>
    <row r="772" spans="2:10">
      <c r="B772" s="186"/>
      <c r="C772" s="319"/>
      <c r="D772" s="186"/>
      <c r="E772" s="186"/>
      <c r="F772" s="320"/>
      <c r="G772" s="321"/>
      <c r="H772" s="320"/>
      <c r="I772" s="321"/>
      <c r="J772" s="320"/>
    </row>
    <row r="773" spans="2:10">
      <c r="B773" s="186"/>
      <c r="C773" s="319"/>
      <c r="D773" s="186"/>
      <c r="E773" s="186"/>
      <c r="F773" s="320"/>
      <c r="G773" s="321"/>
      <c r="H773" s="320"/>
      <c r="I773" s="321"/>
      <c r="J773" s="320"/>
    </row>
    <row r="774" spans="2:10">
      <c r="B774" s="186"/>
      <c r="C774" s="319"/>
      <c r="D774" s="186"/>
      <c r="E774" s="186"/>
      <c r="F774" s="320"/>
      <c r="G774" s="321"/>
      <c r="H774" s="320"/>
      <c r="I774" s="321"/>
      <c r="J774" s="320"/>
    </row>
    <row r="775" spans="2:10">
      <c r="B775" s="186"/>
      <c r="C775" s="319"/>
      <c r="D775" s="186"/>
      <c r="E775" s="186"/>
      <c r="F775" s="320"/>
      <c r="G775" s="321"/>
      <c r="H775" s="320"/>
      <c r="I775" s="321"/>
      <c r="J775" s="320"/>
    </row>
    <row r="776" spans="2:10">
      <c r="B776" s="186"/>
      <c r="C776" s="319"/>
      <c r="D776" s="186"/>
      <c r="E776" s="186"/>
      <c r="F776" s="320"/>
      <c r="G776" s="321"/>
      <c r="H776" s="320"/>
      <c r="I776" s="321"/>
      <c r="J776" s="320"/>
    </row>
    <row r="777" spans="2:10">
      <c r="B777" s="186"/>
      <c r="C777" s="319"/>
      <c r="D777" s="186"/>
      <c r="E777" s="186"/>
      <c r="F777" s="320"/>
      <c r="G777" s="321"/>
      <c r="H777" s="320"/>
      <c r="I777" s="321"/>
      <c r="J777" s="320"/>
    </row>
    <row r="778" spans="2:10">
      <c r="B778" s="186"/>
      <c r="C778" s="319"/>
      <c r="D778" s="186"/>
      <c r="E778" s="186"/>
      <c r="F778" s="320"/>
      <c r="G778" s="321"/>
      <c r="H778" s="320"/>
      <c r="I778" s="321"/>
      <c r="J778" s="320"/>
    </row>
    <row r="779" spans="2:10">
      <c r="B779" s="186"/>
      <c r="C779" s="319"/>
      <c r="D779" s="186"/>
      <c r="E779" s="186"/>
      <c r="F779" s="320"/>
      <c r="G779" s="321"/>
      <c r="H779" s="320"/>
      <c r="I779" s="321"/>
      <c r="J779" s="320"/>
    </row>
    <row r="780" spans="2:10">
      <c r="B780" s="186"/>
      <c r="C780" s="319"/>
      <c r="D780" s="186"/>
      <c r="E780" s="186"/>
      <c r="F780" s="320"/>
      <c r="G780" s="321"/>
      <c r="H780" s="320"/>
      <c r="I780" s="321"/>
      <c r="J780" s="320"/>
    </row>
    <row r="781" spans="2:10">
      <c r="B781" s="186"/>
      <c r="C781" s="319"/>
      <c r="D781" s="186"/>
      <c r="E781" s="186"/>
      <c r="F781" s="320"/>
      <c r="G781" s="321"/>
      <c r="H781" s="320"/>
      <c r="I781" s="321"/>
      <c r="J781" s="320"/>
    </row>
    <row r="782" spans="2:10">
      <c r="B782" s="186"/>
      <c r="C782" s="319"/>
      <c r="D782" s="186"/>
      <c r="E782" s="186"/>
      <c r="F782" s="320"/>
      <c r="G782" s="321"/>
      <c r="H782" s="320"/>
      <c r="I782" s="321"/>
      <c r="J782" s="320"/>
    </row>
    <row r="783" spans="2:10">
      <c r="B783" s="186"/>
      <c r="C783" s="319"/>
      <c r="D783" s="186"/>
      <c r="E783" s="186"/>
      <c r="F783" s="320"/>
      <c r="G783" s="321"/>
      <c r="H783" s="320"/>
      <c r="I783" s="321"/>
      <c r="J783" s="320"/>
    </row>
    <row r="784" spans="2:10">
      <c r="B784" s="186"/>
      <c r="C784" s="319"/>
      <c r="D784" s="186"/>
      <c r="E784" s="186"/>
      <c r="F784" s="320"/>
      <c r="G784" s="321"/>
      <c r="H784" s="320"/>
      <c r="I784" s="321"/>
      <c r="J784" s="320"/>
    </row>
    <row r="785" spans="2:10">
      <c r="B785" s="186"/>
      <c r="C785" s="319"/>
      <c r="D785" s="186"/>
      <c r="E785" s="186"/>
      <c r="F785" s="320"/>
      <c r="G785" s="321"/>
      <c r="H785" s="320"/>
      <c r="I785" s="321"/>
      <c r="J785" s="320"/>
    </row>
    <row r="786" spans="2:10">
      <c r="B786" s="186"/>
      <c r="C786" s="319"/>
      <c r="D786" s="186"/>
      <c r="E786" s="186"/>
      <c r="F786" s="320"/>
      <c r="G786" s="321"/>
      <c r="H786" s="320"/>
      <c r="I786" s="321"/>
      <c r="J786" s="320"/>
    </row>
    <row r="787" spans="2:10">
      <c r="B787" s="186"/>
      <c r="C787" s="319"/>
      <c r="D787" s="186"/>
      <c r="E787" s="186"/>
      <c r="F787" s="320"/>
      <c r="G787" s="321"/>
      <c r="H787" s="320"/>
      <c r="I787" s="321"/>
      <c r="J787" s="320"/>
    </row>
    <row r="788" spans="2:10">
      <c r="B788" s="186"/>
      <c r="C788" s="319"/>
      <c r="D788" s="186"/>
      <c r="E788" s="186"/>
      <c r="F788" s="320"/>
      <c r="G788" s="321"/>
      <c r="H788" s="320"/>
      <c r="I788" s="321"/>
      <c r="J788" s="320"/>
    </row>
    <row r="789" spans="2:10">
      <c r="B789" s="186"/>
      <c r="C789" s="319"/>
      <c r="D789" s="186"/>
      <c r="E789" s="186"/>
      <c r="F789" s="320"/>
      <c r="G789" s="321"/>
      <c r="H789" s="320"/>
      <c r="I789" s="321"/>
      <c r="J789" s="320"/>
    </row>
    <row r="790" spans="2:10">
      <c r="B790" s="186"/>
      <c r="C790" s="319"/>
      <c r="D790" s="186"/>
      <c r="E790" s="186"/>
      <c r="F790" s="320"/>
      <c r="G790" s="321"/>
      <c r="H790" s="320"/>
      <c r="I790" s="321"/>
      <c r="J790" s="320"/>
    </row>
    <row r="791" spans="2:10">
      <c r="B791" s="186"/>
      <c r="C791" s="319"/>
      <c r="D791" s="186"/>
      <c r="E791" s="186"/>
      <c r="F791" s="320"/>
      <c r="G791" s="321"/>
      <c r="H791" s="320"/>
      <c r="I791" s="321"/>
      <c r="J791" s="320"/>
    </row>
    <row r="792" spans="2:10">
      <c r="B792" s="186"/>
      <c r="C792" s="319"/>
      <c r="D792" s="186"/>
      <c r="E792" s="186"/>
      <c r="F792" s="320"/>
      <c r="G792" s="321"/>
      <c r="H792" s="320"/>
      <c r="I792" s="321"/>
      <c r="J792" s="320"/>
    </row>
    <row r="793" spans="2:10">
      <c r="B793" s="186"/>
      <c r="C793" s="319"/>
      <c r="D793" s="186"/>
      <c r="E793" s="186"/>
      <c r="F793" s="320"/>
      <c r="G793" s="321"/>
      <c r="H793" s="320"/>
      <c r="I793" s="321"/>
      <c r="J793" s="320"/>
    </row>
    <row r="794" spans="2:10">
      <c r="B794" s="186"/>
      <c r="C794" s="319"/>
      <c r="D794" s="186"/>
      <c r="E794" s="186"/>
      <c r="F794" s="320"/>
      <c r="G794" s="321"/>
      <c r="H794" s="320"/>
      <c r="I794" s="321"/>
      <c r="J794" s="320"/>
    </row>
    <row r="795" spans="2:10">
      <c r="B795" s="186"/>
      <c r="C795" s="319"/>
      <c r="D795" s="186"/>
      <c r="E795" s="186"/>
      <c r="F795" s="320"/>
      <c r="G795" s="321"/>
      <c r="H795" s="320"/>
      <c r="I795" s="321"/>
      <c r="J795" s="320"/>
    </row>
    <row r="796" spans="2:10">
      <c r="B796" s="186"/>
      <c r="C796" s="319"/>
      <c r="D796" s="186"/>
      <c r="E796" s="186"/>
      <c r="F796" s="320"/>
      <c r="G796" s="321"/>
      <c r="H796" s="320"/>
      <c r="I796" s="321"/>
      <c r="J796" s="320"/>
    </row>
    <row r="797" spans="2:10">
      <c r="B797" s="186"/>
      <c r="C797" s="319"/>
      <c r="D797" s="186"/>
      <c r="E797" s="186"/>
      <c r="F797" s="320"/>
      <c r="G797" s="321"/>
      <c r="H797" s="320"/>
      <c r="I797" s="321"/>
      <c r="J797" s="320"/>
    </row>
    <row r="798" spans="2:10">
      <c r="B798" s="186"/>
      <c r="C798" s="319"/>
      <c r="D798" s="186"/>
      <c r="E798" s="186"/>
      <c r="F798" s="320"/>
      <c r="G798" s="321"/>
      <c r="H798" s="320"/>
      <c r="I798" s="321"/>
      <c r="J798" s="320"/>
    </row>
    <row r="799" spans="2:10">
      <c r="B799" s="186"/>
      <c r="C799" s="319"/>
      <c r="D799" s="186"/>
      <c r="E799" s="186"/>
      <c r="F799" s="320"/>
      <c r="G799" s="321"/>
      <c r="H799" s="320"/>
      <c r="I799" s="321"/>
      <c r="J799" s="320"/>
    </row>
    <row r="800" spans="2:10">
      <c r="B800" s="186"/>
      <c r="C800" s="319"/>
      <c r="D800" s="186"/>
      <c r="E800" s="186"/>
      <c r="F800" s="320"/>
      <c r="G800" s="321"/>
      <c r="H800" s="320"/>
      <c r="I800" s="321"/>
      <c r="J800" s="320"/>
    </row>
    <row r="801" spans="2:10">
      <c r="B801" s="186"/>
      <c r="C801" s="319"/>
      <c r="D801" s="186"/>
      <c r="E801" s="186"/>
      <c r="F801" s="320"/>
      <c r="G801" s="321"/>
      <c r="H801" s="320"/>
      <c r="I801" s="321"/>
      <c r="J801" s="320"/>
    </row>
    <row r="802" spans="2:10">
      <c r="B802" s="186"/>
      <c r="C802" s="319"/>
      <c r="D802" s="186"/>
      <c r="E802" s="186"/>
      <c r="F802" s="320"/>
      <c r="G802" s="321"/>
      <c r="H802" s="320"/>
      <c r="I802" s="321"/>
      <c r="J802" s="320"/>
    </row>
    <row r="803" spans="2:10">
      <c r="B803" s="186"/>
      <c r="C803" s="319"/>
      <c r="D803" s="186"/>
      <c r="E803" s="186"/>
      <c r="F803" s="320"/>
      <c r="G803" s="321"/>
      <c r="H803" s="320"/>
      <c r="I803" s="321"/>
      <c r="J803" s="320"/>
    </row>
    <row r="804" spans="2:10">
      <c r="B804" s="186"/>
      <c r="C804" s="319"/>
      <c r="D804" s="186"/>
      <c r="E804" s="186"/>
      <c r="F804" s="320"/>
      <c r="G804" s="321"/>
      <c r="H804" s="320"/>
      <c r="I804" s="321"/>
      <c r="J804" s="320"/>
    </row>
    <row r="805" spans="2:10">
      <c r="B805" s="186"/>
      <c r="C805" s="319"/>
      <c r="D805" s="186"/>
      <c r="E805" s="186"/>
      <c r="F805" s="320"/>
      <c r="G805" s="321"/>
      <c r="H805" s="320"/>
      <c r="I805" s="321"/>
      <c r="J805" s="320"/>
    </row>
    <row r="806" spans="2:10">
      <c r="B806" s="186"/>
      <c r="C806" s="319"/>
      <c r="D806" s="186"/>
      <c r="E806" s="186"/>
      <c r="F806" s="320"/>
      <c r="G806" s="321"/>
      <c r="H806" s="320"/>
      <c r="I806" s="321"/>
      <c r="J806" s="320"/>
    </row>
    <row r="807" spans="2:10">
      <c r="B807" s="186"/>
      <c r="C807" s="319"/>
      <c r="D807" s="186"/>
      <c r="E807" s="186"/>
      <c r="F807" s="320"/>
      <c r="G807" s="321"/>
      <c r="H807" s="320"/>
      <c r="I807" s="321"/>
      <c r="J807" s="320"/>
    </row>
    <row r="808" spans="2:10">
      <c r="B808" s="186"/>
      <c r="C808" s="319"/>
      <c r="D808" s="186"/>
      <c r="E808" s="186"/>
      <c r="F808" s="320"/>
      <c r="G808" s="321"/>
      <c r="H808" s="320"/>
      <c r="I808" s="321"/>
      <c r="J808" s="320"/>
    </row>
    <row r="809" spans="2:10">
      <c r="B809" s="186"/>
      <c r="C809" s="319"/>
      <c r="D809" s="186"/>
      <c r="E809" s="186"/>
      <c r="F809" s="320"/>
      <c r="G809" s="321"/>
      <c r="H809" s="320"/>
      <c r="I809" s="321"/>
      <c r="J809" s="320"/>
    </row>
    <row r="810" spans="2:10">
      <c r="B810" s="186"/>
      <c r="C810" s="319"/>
      <c r="D810" s="186"/>
      <c r="E810" s="186"/>
      <c r="F810" s="320"/>
      <c r="G810" s="321"/>
      <c r="H810" s="320"/>
      <c r="I810" s="321"/>
      <c r="J810" s="320"/>
    </row>
    <row r="811" spans="2:10">
      <c r="B811" s="186"/>
      <c r="C811" s="319"/>
      <c r="D811" s="186"/>
      <c r="E811" s="186"/>
      <c r="F811" s="320"/>
      <c r="G811" s="321"/>
      <c r="H811" s="320"/>
      <c r="I811" s="321"/>
      <c r="J811" s="320"/>
    </row>
    <row r="812" spans="2:10">
      <c r="B812" s="186"/>
      <c r="C812" s="319"/>
      <c r="D812" s="186"/>
      <c r="E812" s="186"/>
      <c r="F812" s="320"/>
      <c r="G812" s="321"/>
      <c r="H812" s="320"/>
      <c r="I812" s="321"/>
      <c r="J812" s="320"/>
    </row>
    <row r="813" spans="2:10">
      <c r="B813" s="186"/>
      <c r="C813" s="319"/>
      <c r="D813" s="186"/>
      <c r="E813" s="186"/>
      <c r="F813" s="320"/>
      <c r="G813" s="321"/>
      <c r="H813" s="320"/>
      <c r="I813" s="321"/>
      <c r="J813" s="320"/>
    </row>
    <row r="814" spans="2:10">
      <c r="B814" s="186"/>
      <c r="C814" s="319"/>
      <c r="D814" s="186"/>
      <c r="E814" s="186"/>
      <c r="F814" s="320"/>
      <c r="G814" s="321"/>
      <c r="H814" s="320"/>
      <c r="I814" s="321"/>
      <c r="J814" s="320"/>
    </row>
    <row r="815" spans="2:10">
      <c r="B815" s="186"/>
      <c r="C815" s="319"/>
      <c r="D815" s="186"/>
      <c r="E815" s="186"/>
      <c r="F815" s="320"/>
      <c r="G815" s="321"/>
      <c r="H815" s="320"/>
      <c r="I815" s="321"/>
      <c r="J815" s="320"/>
    </row>
    <row r="816" spans="2:10">
      <c r="B816" s="186"/>
      <c r="C816" s="319"/>
      <c r="D816" s="186"/>
      <c r="E816" s="186"/>
      <c r="F816" s="320"/>
      <c r="G816" s="321"/>
      <c r="H816" s="320"/>
      <c r="I816" s="321"/>
      <c r="J816" s="320"/>
    </row>
    <row r="817" spans="2:10">
      <c r="B817" s="186"/>
      <c r="C817" s="319"/>
      <c r="D817" s="186"/>
      <c r="E817" s="186"/>
      <c r="F817" s="320"/>
      <c r="G817" s="321"/>
      <c r="H817" s="320"/>
      <c r="I817" s="321"/>
      <c r="J817" s="320"/>
    </row>
    <row r="818" spans="2:10">
      <c r="B818" s="186"/>
      <c r="C818" s="319"/>
      <c r="D818" s="186"/>
      <c r="E818" s="186"/>
      <c r="F818" s="320"/>
      <c r="G818" s="321"/>
      <c r="H818" s="320"/>
      <c r="I818" s="321"/>
      <c r="J818" s="320"/>
    </row>
    <row r="819" spans="2:10">
      <c r="B819" s="186"/>
      <c r="C819" s="319"/>
      <c r="D819" s="186"/>
      <c r="E819" s="186"/>
      <c r="F819" s="320"/>
      <c r="G819" s="321"/>
      <c r="H819" s="320"/>
      <c r="I819" s="321"/>
      <c r="J819" s="320"/>
    </row>
    <row r="820" spans="2:10">
      <c r="B820" s="186"/>
      <c r="C820" s="319"/>
      <c r="D820" s="186"/>
      <c r="E820" s="186"/>
      <c r="F820" s="320"/>
      <c r="G820" s="321"/>
      <c r="H820" s="320"/>
      <c r="I820" s="321"/>
      <c r="J820" s="320"/>
    </row>
    <row r="821" spans="2:10">
      <c r="B821" s="186"/>
      <c r="C821" s="319"/>
      <c r="D821" s="186"/>
      <c r="E821" s="186"/>
      <c r="F821" s="320"/>
      <c r="G821" s="321"/>
      <c r="H821" s="320"/>
      <c r="I821" s="321"/>
      <c r="J821" s="320"/>
    </row>
    <row r="822" spans="2:10">
      <c r="B822" s="186"/>
      <c r="C822" s="319"/>
      <c r="D822" s="186"/>
      <c r="E822" s="186"/>
      <c r="F822" s="320"/>
      <c r="G822" s="321"/>
      <c r="H822" s="320"/>
      <c r="I822" s="321"/>
      <c r="J822" s="320"/>
    </row>
    <row r="823" spans="2:10">
      <c r="B823" s="186"/>
      <c r="C823" s="319"/>
      <c r="D823" s="186"/>
      <c r="E823" s="186"/>
      <c r="F823" s="320"/>
      <c r="G823" s="321"/>
      <c r="H823" s="320"/>
      <c r="I823" s="321"/>
      <c r="J823" s="320"/>
    </row>
    <row r="824" spans="2:10">
      <c r="B824" s="186"/>
      <c r="C824" s="319"/>
      <c r="D824" s="186"/>
      <c r="E824" s="186"/>
      <c r="F824" s="320"/>
      <c r="G824" s="321"/>
      <c r="H824" s="320"/>
      <c r="I824" s="321"/>
      <c r="J824" s="320"/>
    </row>
    <row r="825" spans="2:10">
      <c r="B825" s="186"/>
      <c r="C825" s="319"/>
      <c r="D825" s="186"/>
      <c r="E825" s="186"/>
      <c r="F825" s="320"/>
      <c r="G825" s="321"/>
      <c r="H825" s="320"/>
      <c r="I825" s="321"/>
      <c r="J825" s="320"/>
    </row>
    <row r="826" spans="2:10">
      <c r="B826" s="186"/>
      <c r="C826" s="319"/>
      <c r="D826" s="186"/>
      <c r="E826" s="186"/>
      <c r="F826" s="320"/>
      <c r="G826" s="321"/>
      <c r="H826" s="320"/>
      <c r="I826" s="321"/>
      <c r="J826" s="320"/>
    </row>
    <row r="827" spans="2:10">
      <c r="B827" s="186"/>
      <c r="C827" s="319"/>
      <c r="D827" s="186"/>
      <c r="E827" s="186"/>
      <c r="F827" s="320"/>
      <c r="G827" s="321"/>
      <c r="H827" s="320"/>
      <c r="I827" s="321"/>
      <c r="J827" s="320"/>
    </row>
    <row r="828" spans="2:10">
      <c r="B828" s="186"/>
      <c r="C828" s="319"/>
      <c r="D828" s="186"/>
      <c r="E828" s="186"/>
      <c r="F828" s="320"/>
      <c r="G828" s="321"/>
      <c r="H828" s="320"/>
      <c r="I828" s="321"/>
      <c r="J828" s="320"/>
    </row>
    <row r="829" spans="2:10">
      <c r="B829" s="186"/>
      <c r="C829" s="319"/>
      <c r="D829" s="186"/>
      <c r="E829" s="186"/>
      <c r="F829" s="320"/>
      <c r="G829" s="321"/>
      <c r="H829" s="320"/>
      <c r="I829" s="321"/>
      <c r="J829" s="320"/>
    </row>
    <row r="830" spans="2:10">
      <c r="B830" s="186"/>
      <c r="C830" s="319"/>
      <c r="D830" s="186"/>
      <c r="E830" s="186"/>
      <c r="F830" s="320"/>
      <c r="G830" s="321"/>
      <c r="H830" s="320"/>
      <c r="I830" s="321"/>
      <c r="J830" s="320"/>
    </row>
    <row r="831" spans="2:10">
      <c r="B831" s="186"/>
      <c r="C831" s="319"/>
      <c r="D831" s="186"/>
      <c r="E831" s="186"/>
      <c r="F831" s="320"/>
      <c r="G831" s="321"/>
      <c r="H831" s="320"/>
      <c r="I831" s="321"/>
      <c r="J831" s="320"/>
    </row>
    <row r="832" spans="2:10">
      <c r="B832" s="186"/>
      <c r="C832" s="319"/>
      <c r="D832" s="186"/>
      <c r="E832" s="186"/>
      <c r="F832" s="320"/>
      <c r="G832" s="321"/>
      <c r="H832" s="320"/>
      <c r="I832" s="321"/>
      <c r="J832" s="320"/>
    </row>
    <row r="833" spans="2:10">
      <c r="B833" s="186"/>
      <c r="C833" s="319"/>
      <c r="D833" s="186"/>
      <c r="E833" s="186"/>
      <c r="F833" s="320"/>
      <c r="G833" s="321"/>
      <c r="H833" s="320"/>
      <c r="I833" s="321"/>
      <c r="J833" s="320"/>
    </row>
    <row r="834" spans="2:10">
      <c r="B834" s="186"/>
      <c r="C834" s="319"/>
      <c r="D834" s="186"/>
      <c r="E834" s="186"/>
      <c r="F834" s="320"/>
      <c r="G834" s="321"/>
      <c r="H834" s="320"/>
      <c r="I834" s="321"/>
      <c r="J834" s="320"/>
    </row>
    <row r="835" spans="2:10">
      <c r="B835" s="186"/>
      <c r="C835" s="319"/>
      <c r="D835" s="186"/>
      <c r="E835" s="186"/>
      <c r="F835" s="320"/>
      <c r="G835" s="321"/>
      <c r="H835" s="320"/>
      <c r="I835" s="321"/>
      <c r="J835" s="320"/>
    </row>
    <row r="836" spans="2:10">
      <c r="B836" s="186"/>
      <c r="C836" s="319"/>
      <c r="D836" s="186"/>
      <c r="E836" s="186"/>
      <c r="F836" s="320"/>
      <c r="G836" s="321"/>
      <c r="H836" s="320"/>
      <c r="I836" s="321"/>
      <c r="J836" s="320"/>
    </row>
    <row r="837" spans="2:10">
      <c r="B837" s="186"/>
      <c r="C837" s="319"/>
      <c r="D837" s="186"/>
      <c r="E837" s="186"/>
      <c r="F837" s="320"/>
      <c r="G837" s="321"/>
      <c r="H837" s="320"/>
      <c r="I837" s="321"/>
      <c r="J837" s="320"/>
    </row>
    <row r="838" spans="2:10">
      <c r="B838" s="186"/>
      <c r="C838" s="319"/>
      <c r="D838" s="186"/>
      <c r="E838" s="186"/>
      <c r="F838" s="320"/>
      <c r="G838" s="321"/>
      <c r="H838" s="320"/>
      <c r="I838" s="321"/>
      <c r="J838" s="320"/>
    </row>
    <row r="839" spans="2:10">
      <c r="B839" s="186"/>
      <c r="C839" s="319"/>
      <c r="D839" s="186"/>
      <c r="E839" s="186"/>
      <c r="F839" s="320"/>
      <c r="G839" s="321"/>
      <c r="H839" s="320"/>
      <c r="I839" s="321"/>
      <c r="J839" s="320"/>
    </row>
    <row r="840" spans="2:10">
      <c r="B840" s="186"/>
      <c r="C840" s="319"/>
      <c r="D840" s="186"/>
      <c r="E840" s="186"/>
      <c r="F840" s="320"/>
      <c r="G840" s="321"/>
      <c r="H840" s="320"/>
      <c r="I840" s="321"/>
      <c r="J840" s="320"/>
    </row>
    <row r="841" spans="2:10">
      <c r="B841" s="186"/>
      <c r="C841" s="319"/>
      <c r="D841" s="186"/>
      <c r="E841" s="186"/>
      <c r="F841" s="320"/>
      <c r="G841" s="321"/>
      <c r="H841" s="320"/>
      <c r="I841" s="321"/>
      <c r="J841" s="320"/>
    </row>
    <row r="842" spans="2:10">
      <c r="B842" s="186"/>
      <c r="C842" s="319"/>
      <c r="D842" s="186"/>
      <c r="E842" s="186"/>
      <c r="F842" s="320"/>
      <c r="G842" s="321"/>
      <c r="H842" s="320"/>
      <c r="I842" s="321"/>
      <c r="J842" s="320"/>
    </row>
    <row r="843" spans="2:10">
      <c r="B843" s="186"/>
      <c r="C843" s="319"/>
      <c r="D843" s="186"/>
      <c r="E843" s="186"/>
      <c r="F843" s="320"/>
      <c r="G843" s="321"/>
      <c r="H843" s="320"/>
      <c r="I843" s="321"/>
      <c r="J843" s="320"/>
    </row>
    <row r="844" spans="2:10">
      <c r="B844" s="186"/>
      <c r="C844" s="319"/>
      <c r="D844" s="186"/>
      <c r="E844" s="186"/>
      <c r="F844" s="320"/>
      <c r="G844" s="321"/>
      <c r="H844" s="320"/>
      <c r="I844" s="321"/>
      <c r="J844" s="320"/>
    </row>
    <row r="845" spans="2:10">
      <c r="B845" s="186"/>
      <c r="C845" s="319"/>
      <c r="D845" s="186"/>
      <c r="E845" s="186"/>
      <c r="F845" s="320"/>
      <c r="G845" s="321"/>
      <c r="H845" s="320"/>
      <c r="I845" s="321"/>
      <c r="J845" s="320"/>
    </row>
    <row r="846" spans="2:10">
      <c r="B846" s="186"/>
      <c r="C846" s="319"/>
      <c r="D846" s="186"/>
      <c r="E846" s="186"/>
      <c r="F846" s="320"/>
      <c r="G846" s="321"/>
      <c r="H846" s="320"/>
      <c r="I846" s="321"/>
      <c r="J846" s="320"/>
    </row>
    <row r="847" spans="2:10">
      <c r="B847" s="186"/>
      <c r="C847" s="319"/>
      <c r="D847" s="186"/>
      <c r="E847" s="186"/>
      <c r="F847" s="320"/>
      <c r="G847" s="321"/>
      <c r="H847" s="320"/>
      <c r="I847" s="321"/>
      <c r="J847" s="320"/>
    </row>
    <row r="848" spans="2:10">
      <c r="B848" s="186"/>
      <c r="C848" s="319"/>
      <c r="D848" s="186"/>
      <c r="E848" s="186"/>
      <c r="F848" s="320"/>
      <c r="G848" s="321"/>
      <c r="H848" s="320"/>
      <c r="I848" s="321"/>
      <c r="J848" s="320"/>
    </row>
    <row r="849" spans="2:10">
      <c r="B849" s="186"/>
      <c r="C849" s="319"/>
      <c r="D849" s="186"/>
      <c r="E849" s="186"/>
      <c r="F849" s="320"/>
      <c r="G849" s="321"/>
      <c r="H849" s="320"/>
      <c r="I849" s="321"/>
      <c r="J849" s="320"/>
    </row>
    <row r="850" spans="2:10">
      <c r="B850" s="186"/>
      <c r="C850" s="319"/>
      <c r="D850" s="186"/>
      <c r="E850" s="186"/>
      <c r="F850" s="320"/>
      <c r="G850" s="321"/>
      <c r="H850" s="320"/>
      <c r="I850" s="321"/>
      <c r="J850" s="320"/>
    </row>
    <row r="851" spans="2:10">
      <c r="B851" s="186"/>
      <c r="C851" s="319"/>
      <c r="D851" s="186"/>
      <c r="E851" s="186"/>
      <c r="F851" s="320"/>
      <c r="G851" s="321"/>
      <c r="H851" s="320"/>
      <c r="I851" s="321"/>
      <c r="J851" s="320"/>
    </row>
    <row r="852" spans="2:10">
      <c r="B852" s="186"/>
      <c r="C852" s="319"/>
      <c r="D852" s="186"/>
      <c r="E852" s="186"/>
      <c r="F852" s="320"/>
      <c r="G852" s="321"/>
      <c r="H852" s="320"/>
      <c r="I852" s="321"/>
      <c r="J852" s="320"/>
    </row>
    <row r="853" spans="2:10">
      <c r="B853" s="186"/>
      <c r="C853" s="319"/>
      <c r="D853" s="186"/>
      <c r="E853" s="186"/>
      <c r="F853" s="320"/>
      <c r="G853" s="321"/>
      <c r="H853" s="320"/>
      <c r="I853" s="321"/>
      <c r="J853" s="320"/>
    </row>
    <row r="854" spans="2:10">
      <c r="B854" s="186"/>
      <c r="C854" s="319"/>
      <c r="D854" s="186"/>
      <c r="E854" s="186"/>
      <c r="F854" s="320"/>
      <c r="G854" s="321"/>
      <c r="H854" s="320"/>
      <c r="I854" s="321"/>
      <c r="J854" s="320"/>
    </row>
    <row r="855" spans="2:10">
      <c r="B855" s="186"/>
      <c r="C855" s="319"/>
      <c r="D855" s="186"/>
      <c r="E855" s="186"/>
      <c r="F855" s="320"/>
      <c r="G855" s="321"/>
      <c r="H855" s="320"/>
      <c r="I855" s="321"/>
      <c r="J855" s="320"/>
    </row>
    <row r="856" spans="2:10">
      <c r="B856" s="186"/>
      <c r="C856" s="319"/>
      <c r="D856" s="186"/>
      <c r="E856" s="186"/>
      <c r="F856" s="320"/>
      <c r="G856" s="321"/>
      <c r="H856" s="320"/>
      <c r="I856" s="321"/>
      <c r="J856" s="320"/>
    </row>
    <row r="857" spans="2:10">
      <c r="B857" s="186"/>
      <c r="C857" s="319"/>
      <c r="D857" s="186"/>
      <c r="E857" s="186"/>
      <c r="F857" s="320"/>
      <c r="G857" s="321"/>
      <c r="H857" s="320"/>
      <c r="I857" s="321"/>
      <c r="J857" s="320"/>
    </row>
    <row r="858" spans="2:10">
      <c r="B858" s="186"/>
      <c r="C858" s="319"/>
      <c r="D858" s="186"/>
      <c r="E858" s="186"/>
      <c r="F858" s="320"/>
      <c r="G858" s="321"/>
      <c r="H858" s="320"/>
      <c r="I858" s="321"/>
      <c r="J858" s="320"/>
    </row>
    <row r="859" spans="2:10">
      <c r="B859" s="186"/>
      <c r="C859" s="319"/>
      <c r="D859" s="186"/>
      <c r="E859" s="186"/>
      <c r="F859" s="320"/>
      <c r="G859" s="321"/>
      <c r="H859" s="320"/>
      <c r="I859" s="321"/>
      <c r="J859" s="320"/>
    </row>
    <row r="860" spans="2:10">
      <c r="B860" s="186"/>
      <c r="C860" s="319"/>
      <c r="D860" s="186"/>
      <c r="E860" s="186"/>
      <c r="F860" s="320"/>
      <c r="G860" s="321"/>
      <c r="H860" s="320"/>
      <c r="I860" s="321"/>
      <c r="J860" s="320"/>
    </row>
    <row r="861" spans="2:10">
      <c r="B861" s="186"/>
      <c r="C861" s="319"/>
      <c r="D861" s="186"/>
      <c r="E861" s="186"/>
      <c r="F861" s="320"/>
      <c r="G861" s="321"/>
      <c r="H861" s="320"/>
      <c r="I861" s="321"/>
      <c r="J861" s="320"/>
    </row>
    <row r="862" spans="2:10">
      <c r="B862" s="186"/>
      <c r="C862" s="319"/>
      <c r="D862" s="186"/>
      <c r="E862" s="186"/>
      <c r="F862" s="320"/>
      <c r="G862" s="321"/>
      <c r="H862" s="320"/>
      <c r="I862" s="321"/>
      <c r="J862" s="320"/>
    </row>
    <row r="863" spans="2:10">
      <c r="B863" s="186"/>
      <c r="C863" s="319"/>
      <c r="D863" s="186"/>
      <c r="E863" s="186"/>
      <c r="F863" s="320"/>
      <c r="G863" s="321"/>
      <c r="H863" s="320"/>
      <c r="I863" s="321"/>
      <c r="J863" s="320"/>
    </row>
    <row r="864" spans="2:10">
      <c r="B864" s="186"/>
      <c r="C864" s="319"/>
      <c r="D864" s="186"/>
      <c r="E864" s="186"/>
      <c r="F864" s="320"/>
      <c r="G864" s="321"/>
      <c r="H864" s="320"/>
      <c r="I864" s="321"/>
      <c r="J864" s="320"/>
    </row>
    <row r="865" spans="2:10">
      <c r="B865" s="186"/>
      <c r="C865" s="319"/>
      <c r="D865" s="186"/>
      <c r="E865" s="186"/>
      <c r="F865" s="320"/>
      <c r="G865" s="321"/>
      <c r="H865" s="320"/>
      <c r="I865" s="321"/>
      <c r="J865" s="320"/>
    </row>
    <row r="866" spans="2:10">
      <c r="B866" s="186"/>
      <c r="C866" s="319"/>
      <c r="D866" s="186"/>
      <c r="E866" s="186"/>
      <c r="F866" s="320"/>
      <c r="G866" s="321"/>
      <c r="H866" s="320"/>
      <c r="I866" s="321"/>
      <c r="J866" s="320"/>
    </row>
    <row r="867" spans="2:10">
      <c r="B867" s="186"/>
      <c r="C867" s="319"/>
      <c r="D867" s="186"/>
      <c r="E867" s="186"/>
      <c r="F867" s="320"/>
      <c r="G867" s="321"/>
      <c r="H867" s="320"/>
      <c r="I867" s="321"/>
      <c r="J867" s="320"/>
    </row>
    <row r="868" spans="2:10">
      <c r="B868" s="186"/>
      <c r="C868" s="319"/>
      <c r="D868" s="186"/>
      <c r="E868" s="186"/>
      <c r="F868" s="320"/>
      <c r="G868" s="321"/>
      <c r="H868" s="320"/>
      <c r="I868" s="321"/>
      <c r="J868" s="320"/>
    </row>
    <row r="869" spans="2:10">
      <c r="B869" s="186"/>
      <c r="C869" s="319"/>
      <c r="D869" s="186"/>
      <c r="E869" s="186"/>
      <c r="F869" s="320"/>
      <c r="G869" s="321"/>
      <c r="H869" s="320"/>
      <c r="I869" s="321"/>
      <c r="J869" s="320"/>
    </row>
    <row r="870" spans="2:10">
      <c r="B870" s="186"/>
      <c r="C870" s="319"/>
      <c r="D870" s="186"/>
      <c r="E870" s="186"/>
      <c r="F870" s="320"/>
      <c r="G870" s="321"/>
      <c r="H870" s="320"/>
      <c r="I870" s="321"/>
      <c r="J870" s="320"/>
    </row>
    <row r="871" spans="2:10">
      <c r="B871" s="186"/>
      <c r="C871" s="319"/>
      <c r="D871" s="186"/>
      <c r="E871" s="186"/>
      <c r="F871" s="320"/>
      <c r="G871" s="321"/>
      <c r="H871" s="320"/>
      <c r="I871" s="321"/>
      <c r="J871" s="320"/>
    </row>
    <row r="872" spans="2:10">
      <c r="B872" s="186"/>
      <c r="C872" s="319"/>
      <c r="D872" s="186"/>
      <c r="E872" s="186"/>
      <c r="F872" s="320"/>
      <c r="G872" s="321"/>
      <c r="H872" s="320"/>
      <c r="I872" s="321"/>
      <c r="J872" s="320"/>
    </row>
    <row r="873" spans="2:10">
      <c r="B873" s="186"/>
      <c r="C873" s="319"/>
      <c r="D873" s="186"/>
      <c r="E873" s="186"/>
      <c r="F873" s="320"/>
      <c r="G873" s="321"/>
      <c r="H873" s="320"/>
      <c r="I873" s="321"/>
      <c r="J873" s="320"/>
    </row>
    <row r="874" spans="2:10">
      <c r="B874" s="186"/>
      <c r="C874" s="319"/>
      <c r="D874" s="186"/>
      <c r="E874" s="186"/>
      <c r="F874" s="320"/>
      <c r="G874" s="321"/>
      <c r="H874" s="320"/>
      <c r="I874" s="321"/>
      <c r="J874" s="320"/>
    </row>
    <row r="875" spans="2:10">
      <c r="B875" s="186"/>
      <c r="C875" s="319"/>
      <c r="D875" s="186"/>
      <c r="E875" s="186"/>
      <c r="F875" s="320"/>
      <c r="G875" s="321"/>
      <c r="H875" s="320"/>
      <c r="I875" s="321"/>
      <c r="J875" s="320"/>
    </row>
    <row r="876" spans="2:10">
      <c r="B876" s="186"/>
      <c r="C876" s="319"/>
      <c r="D876" s="186"/>
      <c r="E876" s="186"/>
      <c r="F876" s="320"/>
      <c r="G876" s="321"/>
      <c r="H876" s="320"/>
      <c r="I876" s="321"/>
      <c r="J876" s="320"/>
    </row>
    <row r="877" spans="2:10">
      <c r="B877" s="186"/>
      <c r="C877" s="319"/>
      <c r="D877" s="186"/>
      <c r="E877" s="186"/>
      <c r="F877" s="320"/>
      <c r="G877" s="321"/>
      <c r="H877" s="320"/>
      <c r="I877" s="321"/>
      <c r="J877" s="320"/>
    </row>
    <row r="878" spans="2:10">
      <c r="B878" s="186"/>
      <c r="C878" s="319"/>
      <c r="D878" s="186"/>
      <c r="E878" s="186"/>
      <c r="F878" s="320"/>
      <c r="G878" s="321"/>
      <c r="H878" s="320"/>
      <c r="I878" s="321"/>
      <c r="J878" s="320"/>
    </row>
    <row r="879" spans="2:10">
      <c r="B879" s="186"/>
      <c r="C879" s="319"/>
      <c r="D879" s="186"/>
      <c r="E879" s="186"/>
      <c r="F879" s="320"/>
      <c r="G879" s="321"/>
      <c r="H879" s="320"/>
      <c r="I879" s="321"/>
      <c r="J879" s="320"/>
    </row>
    <row r="880" spans="2:10">
      <c r="B880" s="186"/>
      <c r="C880" s="319"/>
      <c r="D880" s="186"/>
      <c r="E880" s="186"/>
      <c r="F880" s="320"/>
      <c r="G880" s="321"/>
      <c r="H880" s="320"/>
      <c r="I880" s="321"/>
      <c r="J880" s="320"/>
    </row>
    <row r="881" spans="2:10">
      <c r="B881" s="186"/>
      <c r="C881" s="319"/>
      <c r="D881" s="186"/>
      <c r="E881" s="186"/>
      <c r="F881" s="320"/>
      <c r="G881" s="321"/>
      <c r="H881" s="320"/>
      <c r="I881" s="321"/>
      <c r="J881" s="320"/>
    </row>
    <row r="882" spans="2:10">
      <c r="B882" s="186"/>
      <c r="C882" s="319"/>
      <c r="D882" s="186"/>
      <c r="E882" s="186"/>
      <c r="F882" s="320"/>
      <c r="G882" s="321"/>
      <c r="H882" s="320"/>
      <c r="I882" s="321"/>
      <c r="J882" s="320"/>
    </row>
    <row r="883" spans="2:10">
      <c r="B883" s="186"/>
      <c r="C883" s="319"/>
      <c r="D883" s="186"/>
      <c r="E883" s="186"/>
      <c r="F883" s="320"/>
      <c r="G883" s="321"/>
      <c r="H883" s="320"/>
      <c r="I883" s="321"/>
      <c r="J883" s="320"/>
    </row>
    <row r="884" spans="2:10">
      <c r="B884" s="186"/>
      <c r="C884" s="319"/>
      <c r="D884" s="186"/>
      <c r="E884" s="186"/>
      <c r="F884" s="320"/>
      <c r="G884" s="321"/>
      <c r="H884" s="320"/>
      <c r="I884" s="321"/>
      <c r="J884" s="320"/>
    </row>
    <row r="885" spans="2:10">
      <c r="B885" s="186"/>
      <c r="C885" s="319"/>
      <c r="D885" s="186"/>
      <c r="E885" s="186"/>
      <c r="F885" s="320"/>
      <c r="G885" s="321"/>
      <c r="H885" s="320"/>
      <c r="I885" s="321"/>
      <c r="J885" s="320"/>
    </row>
    <row r="886" spans="2:10">
      <c r="B886" s="186"/>
      <c r="C886" s="319"/>
      <c r="D886" s="186"/>
      <c r="E886" s="186"/>
      <c r="F886" s="320"/>
      <c r="G886" s="321"/>
      <c r="H886" s="320"/>
      <c r="I886" s="321"/>
      <c r="J886" s="320"/>
    </row>
    <row r="887" spans="2:10">
      <c r="B887" s="186"/>
      <c r="C887" s="319"/>
      <c r="D887" s="186"/>
      <c r="E887" s="186"/>
      <c r="F887" s="320"/>
      <c r="G887" s="321"/>
      <c r="H887" s="320"/>
      <c r="I887" s="321"/>
      <c r="J887" s="320"/>
    </row>
    <row r="888" spans="2:10">
      <c r="B888" s="186"/>
      <c r="C888" s="319"/>
      <c r="D888" s="186"/>
      <c r="E888" s="186"/>
      <c r="F888" s="320"/>
      <c r="G888" s="321"/>
      <c r="H888" s="320"/>
      <c r="I888" s="321"/>
      <c r="J888" s="320"/>
    </row>
    <row r="889" spans="2:10">
      <c r="B889" s="186"/>
      <c r="C889" s="319"/>
      <c r="D889" s="186"/>
      <c r="E889" s="186"/>
      <c r="F889" s="320"/>
      <c r="G889" s="321"/>
      <c r="H889" s="320"/>
      <c r="I889" s="321"/>
      <c r="J889" s="320"/>
    </row>
    <row r="890" spans="2:10">
      <c r="B890" s="186"/>
      <c r="C890" s="319"/>
      <c r="D890" s="186"/>
      <c r="E890" s="186"/>
      <c r="F890" s="320"/>
      <c r="G890" s="321"/>
      <c r="H890" s="320"/>
      <c r="I890" s="321"/>
      <c r="J890" s="320"/>
    </row>
    <row r="891" spans="2:10">
      <c r="B891" s="186"/>
      <c r="C891" s="319"/>
      <c r="D891" s="186"/>
      <c r="E891" s="186"/>
      <c r="F891" s="320"/>
      <c r="G891" s="321"/>
      <c r="H891" s="320"/>
      <c r="I891" s="321"/>
      <c r="J891" s="320"/>
    </row>
    <row r="892" spans="2:10">
      <c r="B892" s="186"/>
      <c r="C892" s="319"/>
      <c r="D892" s="186"/>
      <c r="E892" s="186"/>
      <c r="F892" s="320"/>
      <c r="G892" s="321"/>
      <c r="H892" s="320"/>
      <c r="I892" s="321"/>
      <c r="J892" s="320"/>
    </row>
    <row r="893" spans="2:10">
      <c r="B893" s="186"/>
      <c r="C893" s="319"/>
      <c r="D893" s="186"/>
      <c r="E893" s="186"/>
      <c r="F893" s="320"/>
      <c r="G893" s="321"/>
      <c r="H893" s="320"/>
      <c r="I893" s="321"/>
      <c r="J893" s="320"/>
    </row>
    <row r="894" spans="2:10">
      <c r="B894" s="186"/>
      <c r="C894" s="319"/>
      <c r="D894" s="186"/>
      <c r="E894" s="186"/>
      <c r="F894" s="320"/>
      <c r="G894" s="321"/>
      <c r="H894" s="320"/>
      <c r="I894" s="321"/>
      <c r="J894" s="320"/>
    </row>
    <row r="895" spans="2:10">
      <c r="B895" s="186"/>
      <c r="C895" s="319"/>
      <c r="D895" s="186"/>
      <c r="E895" s="186"/>
      <c r="F895" s="320"/>
      <c r="G895" s="321"/>
      <c r="H895" s="320"/>
      <c r="I895" s="321"/>
      <c r="J895" s="320"/>
    </row>
    <row r="896" spans="2:10">
      <c r="B896" s="186"/>
      <c r="C896" s="319"/>
      <c r="D896" s="186"/>
      <c r="E896" s="186"/>
      <c r="F896" s="320"/>
      <c r="G896" s="321"/>
      <c r="H896" s="320"/>
      <c r="I896" s="321"/>
      <c r="J896" s="320"/>
    </row>
    <row r="897" spans="2:10">
      <c r="B897" s="186"/>
      <c r="C897" s="319"/>
      <c r="D897" s="186"/>
      <c r="E897" s="186"/>
      <c r="F897" s="320"/>
      <c r="G897" s="321"/>
      <c r="H897" s="320"/>
      <c r="I897" s="321"/>
      <c r="J897" s="320"/>
    </row>
    <row r="898" spans="2:10">
      <c r="B898" s="186"/>
      <c r="C898" s="319"/>
      <c r="D898" s="186"/>
      <c r="E898" s="186"/>
      <c r="F898" s="320"/>
      <c r="G898" s="321"/>
      <c r="H898" s="320"/>
      <c r="I898" s="321"/>
      <c r="J898" s="320"/>
    </row>
    <row r="899" spans="2:10">
      <c r="B899" s="186"/>
      <c r="C899" s="319"/>
      <c r="D899" s="186"/>
      <c r="E899" s="186"/>
      <c r="F899" s="320"/>
      <c r="G899" s="321"/>
      <c r="H899" s="320"/>
      <c r="I899" s="321"/>
      <c r="J899" s="320"/>
    </row>
    <row r="900" spans="2:10">
      <c r="B900" s="186"/>
      <c r="C900" s="319"/>
      <c r="D900" s="186"/>
      <c r="E900" s="186"/>
      <c r="F900" s="320"/>
      <c r="G900" s="321"/>
      <c r="H900" s="320"/>
      <c r="I900" s="321"/>
      <c r="J900" s="320"/>
    </row>
    <row r="901" spans="2:10">
      <c r="B901" s="186"/>
      <c r="C901" s="319"/>
      <c r="D901" s="186"/>
      <c r="E901" s="186"/>
      <c r="F901" s="320"/>
      <c r="G901" s="321"/>
      <c r="H901" s="320"/>
      <c r="I901" s="321"/>
      <c r="J901" s="320"/>
    </row>
    <row r="902" spans="2:10">
      <c r="B902" s="186"/>
      <c r="C902" s="319"/>
      <c r="D902" s="186"/>
      <c r="E902" s="186"/>
      <c r="F902" s="320"/>
      <c r="G902" s="321"/>
      <c r="H902" s="320"/>
      <c r="I902" s="321"/>
      <c r="J902" s="320"/>
    </row>
    <row r="903" spans="2:10">
      <c r="B903" s="186"/>
      <c r="C903" s="319"/>
      <c r="D903" s="186"/>
      <c r="E903" s="186"/>
      <c r="F903" s="320"/>
      <c r="G903" s="321"/>
      <c r="H903" s="320"/>
      <c r="I903" s="321"/>
      <c r="J903" s="320"/>
    </row>
    <row r="904" spans="2:10">
      <c r="B904" s="186"/>
      <c r="C904" s="319"/>
      <c r="D904" s="186"/>
      <c r="E904" s="186"/>
      <c r="F904" s="320"/>
      <c r="G904" s="321"/>
      <c r="H904" s="320"/>
      <c r="I904" s="321"/>
      <c r="J904" s="320"/>
    </row>
    <row r="905" spans="2:10">
      <c r="B905" s="186"/>
      <c r="C905" s="319"/>
      <c r="D905" s="186"/>
      <c r="E905" s="186"/>
      <c r="F905" s="320"/>
      <c r="G905" s="321"/>
      <c r="H905" s="320"/>
      <c r="I905" s="321"/>
      <c r="J905" s="320"/>
    </row>
    <row r="906" spans="2:10">
      <c r="B906" s="186"/>
      <c r="C906" s="319"/>
      <c r="D906" s="186"/>
      <c r="E906" s="186"/>
      <c r="F906" s="320"/>
      <c r="G906" s="321"/>
      <c r="H906" s="320"/>
      <c r="I906" s="321"/>
      <c r="J906" s="320"/>
    </row>
    <row r="907" spans="2:10">
      <c r="B907" s="186"/>
      <c r="C907" s="319"/>
      <c r="D907" s="186"/>
      <c r="E907" s="186"/>
      <c r="F907" s="320"/>
      <c r="G907" s="321"/>
      <c r="H907" s="320"/>
      <c r="I907" s="321"/>
      <c r="J907" s="320"/>
    </row>
    <row r="908" spans="2:10">
      <c r="B908" s="186"/>
      <c r="C908" s="319"/>
      <c r="D908" s="186"/>
      <c r="E908" s="186"/>
      <c r="F908" s="320"/>
      <c r="G908" s="321"/>
      <c r="H908" s="320"/>
      <c r="I908" s="321"/>
      <c r="J908" s="320"/>
    </row>
    <row r="909" spans="2:10">
      <c r="B909" s="186"/>
      <c r="C909" s="319"/>
      <c r="D909" s="186"/>
      <c r="E909" s="186"/>
      <c r="F909" s="320"/>
      <c r="G909" s="321"/>
      <c r="H909" s="320"/>
      <c r="I909" s="321"/>
      <c r="J909" s="320"/>
    </row>
    <row r="910" spans="2:10">
      <c r="B910" s="186"/>
      <c r="C910" s="319"/>
      <c r="D910" s="186"/>
      <c r="E910" s="186"/>
      <c r="F910" s="320"/>
      <c r="G910" s="321"/>
      <c r="H910" s="320"/>
      <c r="I910" s="321"/>
      <c r="J910" s="320"/>
    </row>
    <row r="911" spans="2:10">
      <c r="B911" s="186"/>
      <c r="C911" s="319"/>
      <c r="D911" s="186"/>
      <c r="E911" s="186"/>
      <c r="F911" s="320"/>
      <c r="G911" s="321"/>
      <c r="H911" s="320"/>
      <c r="I911" s="321"/>
      <c r="J911" s="320"/>
    </row>
    <row r="912" spans="2:10">
      <c r="B912" s="186"/>
      <c r="C912" s="319"/>
      <c r="D912" s="186"/>
      <c r="E912" s="186"/>
      <c r="F912" s="320"/>
      <c r="G912" s="321"/>
      <c r="H912" s="320"/>
      <c r="I912" s="321"/>
      <c r="J912" s="320"/>
    </row>
    <row r="913" spans="2:10">
      <c r="B913" s="186"/>
      <c r="C913" s="319"/>
      <c r="D913" s="186"/>
      <c r="E913" s="186"/>
      <c r="F913" s="320"/>
      <c r="G913" s="321"/>
      <c r="H913" s="320"/>
      <c r="I913" s="321"/>
      <c r="J913" s="320"/>
    </row>
    <row r="914" spans="2:10">
      <c r="B914" s="186"/>
      <c r="C914" s="319"/>
      <c r="D914" s="186"/>
      <c r="E914" s="186"/>
      <c r="F914" s="320"/>
      <c r="G914" s="321"/>
      <c r="H914" s="320"/>
      <c r="I914" s="321"/>
      <c r="J914" s="320"/>
    </row>
    <row r="915" spans="2:10">
      <c r="B915" s="186"/>
      <c r="C915" s="319"/>
      <c r="D915" s="186"/>
      <c r="E915" s="186"/>
      <c r="F915" s="320"/>
      <c r="G915" s="321"/>
      <c r="H915" s="320"/>
      <c r="I915" s="321"/>
      <c r="J915" s="320"/>
    </row>
    <row r="916" spans="2:10">
      <c r="B916" s="186"/>
      <c r="C916" s="319"/>
      <c r="D916" s="186"/>
      <c r="E916" s="186"/>
      <c r="F916" s="320"/>
      <c r="G916" s="321"/>
      <c r="H916" s="320"/>
      <c r="I916" s="321"/>
      <c r="J916" s="320"/>
    </row>
    <row r="917" spans="2:10">
      <c r="B917" s="186"/>
      <c r="C917" s="319"/>
      <c r="D917" s="186"/>
      <c r="E917" s="186"/>
      <c r="F917" s="320"/>
      <c r="G917" s="321"/>
      <c r="H917" s="320"/>
      <c r="I917" s="321"/>
      <c r="J917" s="320"/>
    </row>
    <row r="918" spans="2:10">
      <c r="B918" s="186"/>
      <c r="C918" s="319"/>
      <c r="D918" s="186"/>
      <c r="E918" s="186"/>
      <c r="F918" s="320"/>
      <c r="G918" s="321"/>
      <c r="H918" s="320"/>
      <c r="I918" s="321"/>
      <c r="J918" s="320"/>
    </row>
    <row r="919" spans="2:10">
      <c r="B919" s="186"/>
      <c r="C919" s="319"/>
      <c r="D919" s="186"/>
      <c r="E919" s="186"/>
      <c r="F919" s="320"/>
      <c r="G919" s="321"/>
      <c r="H919" s="320"/>
      <c r="I919" s="321"/>
      <c r="J919" s="320"/>
    </row>
    <row r="920" spans="2:10">
      <c r="B920" s="186"/>
      <c r="C920" s="319"/>
      <c r="D920" s="186"/>
      <c r="E920" s="186"/>
      <c r="F920" s="320"/>
      <c r="G920" s="321"/>
      <c r="H920" s="320"/>
      <c r="I920" s="321"/>
      <c r="J920" s="320"/>
    </row>
    <row r="921" spans="2:10">
      <c r="B921" s="186"/>
      <c r="C921" s="319"/>
      <c r="D921" s="186"/>
      <c r="E921" s="186"/>
      <c r="F921" s="320"/>
      <c r="G921" s="321"/>
      <c r="H921" s="320"/>
      <c r="I921" s="321"/>
      <c r="J921" s="320"/>
    </row>
    <row r="922" spans="2:10">
      <c r="B922" s="186"/>
      <c r="C922" s="319"/>
      <c r="D922" s="186"/>
      <c r="E922" s="186"/>
      <c r="F922" s="320"/>
      <c r="G922" s="321"/>
      <c r="H922" s="320"/>
      <c r="I922" s="321"/>
      <c r="J922" s="320"/>
    </row>
    <row r="923" spans="2:10">
      <c r="B923" s="186"/>
      <c r="C923" s="319"/>
      <c r="D923" s="186"/>
      <c r="E923" s="186"/>
      <c r="F923" s="320"/>
      <c r="G923" s="321"/>
      <c r="H923" s="320"/>
      <c r="I923" s="321"/>
      <c r="J923" s="320"/>
    </row>
    <row r="924" spans="2:10">
      <c r="B924" s="186"/>
      <c r="C924" s="319"/>
      <c r="D924" s="186"/>
      <c r="E924" s="186"/>
      <c r="F924" s="320"/>
      <c r="G924" s="321"/>
      <c r="H924" s="320"/>
      <c r="I924" s="321"/>
      <c r="J924" s="320"/>
    </row>
    <row r="925" spans="2:10">
      <c r="B925" s="186"/>
      <c r="C925" s="319"/>
      <c r="D925" s="186"/>
      <c r="E925" s="186"/>
      <c r="F925" s="320"/>
      <c r="G925" s="321"/>
      <c r="H925" s="320"/>
      <c r="I925" s="321"/>
      <c r="J925" s="320"/>
    </row>
    <row r="926" spans="2:10">
      <c r="B926" s="186"/>
      <c r="C926" s="319"/>
      <c r="D926" s="186"/>
      <c r="E926" s="186"/>
      <c r="F926" s="320"/>
      <c r="G926" s="321"/>
      <c r="H926" s="320"/>
      <c r="I926" s="321"/>
      <c r="J926" s="320"/>
    </row>
    <row r="927" spans="2:10">
      <c r="B927" s="186"/>
      <c r="C927" s="319"/>
      <c r="D927" s="186"/>
      <c r="E927" s="186"/>
      <c r="F927" s="320"/>
      <c r="G927" s="321"/>
      <c r="H927" s="320"/>
      <c r="I927" s="321"/>
      <c r="J927" s="320"/>
    </row>
    <row r="928" spans="2:10">
      <c r="B928" s="186"/>
      <c r="C928" s="319"/>
      <c r="D928" s="186"/>
      <c r="E928" s="186"/>
      <c r="F928" s="320"/>
      <c r="G928" s="321"/>
      <c r="H928" s="320"/>
      <c r="I928" s="321"/>
      <c r="J928" s="320"/>
    </row>
    <row r="929" spans="2:10">
      <c r="B929" s="186"/>
      <c r="C929" s="319"/>
      <c r="D929" s="186"/>
      <c r="E929" s="186"/>
      <c r="F929" s="320"/>
      <c r="G929" s="321"/>
      <c r="H929" s="320"/>
      <c r="I929" s="321"/>
      <c r="J929" s="320"/>
    </row>
    <row r="930" spans="2:10">
      <c r="B930" s="186"/>
      <c r="C930" s="319"/>
      <c r="D930" s="186"/>
      <c r="E930" s="186"/>
      <c r="F930" s="320"/>
      <c r="G930" s="321"/>
      <c r="H930" s="320"/>
      <c r="I930" s="321"/>
      <c r="J930" s="320"/>
    </row>
    <row r="931" spans="2:10">
      <c r="B931" s="186"/>
      <c r="C931" s="319"/>
      <c r="D931" s="186"/>
      <c r="E931" s="186"/>
      <c r="F931" s="320"/>
      <c r="G931" s="321"/>
      <c r="H931" s="320"/>
      <c r="I931" s="321"/>
      <c r="J931" s="320"/>
    </row>
    <row r="932" spans="2:10">
      <c r="B932" s="186"/>
      <c r="C932" s="319"/>
      <c r="D932" s="186"/>
      <c r="E932" s="186"/>
      <c r="F932" s="320"/>
      <c r="G932" s="321"/>
      <c r="H932" s="320"/>
      <c r="I932" s="321"/>
      <c r="J932" s="320"/>
    </row>
    <row r="933" spans="2:10">
      <c r="B933" s="186"/>
      <c r="C933" s="319"/>
      <c r="D933" s="186"/>
      <c r="E933" s="186"/>
      <c r="F933" s="320"/>
      <c r="G933" s="321"/>
      <c r="H933" s="320"/>
      <c r="I933" s="321"/>
      <c r="J933" s="320"/>
    </row>
    <row r="934" spans="2:10">
      <c r="B934" s="186"/>
      <c r="C934" s="319"/>
      <c r="D934" s="186"/>
      <c r="E934" s="186"/>
      <c r="F934" s="320"/>
      <c r="G934" s="321"/>
      <c r="H934" s="320"/>
      <c r="I934" s="321"/>
      <c r="J934" s="320"/>
    </row>
    <row r="935" spans="2:10">
      <c r="B935" s="186"/>
      <c r="C935" s="319"/>
      <c r="D935" s="186"/>
      <c r="E935" s="186"/>
      <c r="F935" s="320"/>
      <c r="G935" s="321"/>
      <c r="H935" s="320"/>
      <c r="I935" s="321"/>
      <c r="J935" s="320"/>
    </row>
    <row r="936" spans="2:10">
      <c r="B936" s="186"/>
      <c r="C936" s="319"/>
      <c r="D936" s="186"/>
      <c r="E936" s="186"/>
      <c r="F936" s="320"/>
      <c r="G936" s="321"/>
      <c r="H936" s="320"/>
      <c r="I936" s="321"/>
      <c r="J936" s="320"/>
    </row>
    <row r="937" spans="2:10">
      <c r="B937" s="186"/>
      <c r="C937" s="319"/>
      <c r="D937" s="186"/>
      <c r="E937" s="186"/>
      <c r="F937" s="320"/>
      <c r="G937" s="321"/>
      <c r="H937" s="320"/>
      <c r="I937" s="321"/>
      <c r="J937" s="320"/>
    </row>
    <row r="938" spans="2:10">
      <c r="B938" s="186"/>
      <c r="C938" s="319"/>
      <c r="D938" s="186"/>
      <c r="E938" s="186"/>
      <c r="F938" s="320"/>
      <c r="G938" s="321"/>
      <c r="H938" s="320"/>
      <c r="I938" s="321"/>
      <c r="J938" s="320"/>
    </row>
    <row r="939" spans="2:10">
      <c r="B939" s="186"/>
      <c r="C939" s="319"/>
      <c r="D939" s="186"/>
      <c r="E939" s="186"/>
      <c r="F939" s="320"/>
      <c r="G939" s="321"/>
      <c r="H939" s="320"/>
      <c r="I939" s="321"/>
      <c r="J939" s="320"/>
    </row>
    <row r="940" spans="2:10">
      <c r="B940" s="186"/>
      <c r="C940" s="319"/>
      <c r="D940" s="186"/>
      <c r="E940" s="186"/>
      <c r="F940" s="320"/>
      <c r="G940" s="321"/>
      <c r="H940" s="320"/>
      <c r="I940" s="321"/>
      <c r="J940" s="320"/>
    </row>
    <row r="941" spans="2:10">
      <c r="B941" s="186"/>
      <c r="C941" s="319"/>
      <c r="D941" s="186"/>
      <c r="E941" s="186"/>
      <c r="F941" s="320"/>
      <c r="G941" s="321"/>
      <c r="H941" s="320"/>
      <c r="I941" s="321"/>
      <c r="J941" s="320"/>
    </row>
    <row r="942" spans="2:10">
      <c r="B942" s="186"/>
      <c r="C942" s="319"/>
      <c r="D942" s="186"/>
      <c r="E942" s="186"/>
      <c r="F942" s="320"/>
      <c r="G942" s="321"/>
      <c r="H942" s="320"/>
      <c r="I942" s="321"/>
      <c r="J942" s="320"/>
    </row>
    <row r="943" spans="2:10">
      <c r="B943" s="186"/>
      <c r="C943" s="319"/>
      <c r="D943" s="186"/>
      <c r="E943" s="186"/>
      <c r="F943" s="320"/>
      <c r="G943" s="321"/>
      <c r="H943" s="320"/>
      <c r="I943" s="321"/>
      <c r="J943" s="320"/>
    </row>
    <row r="944" spans="2:10">
      <c r="B944" s="186"/>
      <c r="C944" s="319"/>
      <c r="D944" s="186"/>
      <c r="E944" s="186"/>
      <c r="F944" s="320"/>
      <c r="G944" s="321"/>
      <c r="H944" s="320"/>
      <c r="I944" s="321"/>
      <c r="J944" s="320"/>
    </row>
    <row r="945" spans="2:10">
      <c r="B945" s="186"/>
      <c r="C945" s="319"/>
      <c r="D945" s="186"/>
      <c r="E945" s="186"/>
      <c r="F945" s="320"/>
      <c r="G945" s="321"/>
      <c r="H945" s="320"/>
      <c r="I945" s="321"/>
      <c r="J945" s="320"/>
    </row>
    <row r="946" spans="2:10">
      <c r="B946" s="186"/>
      <c r="C946" s="319"/>
      <c r="D946" s="186"/>
      <c r="E946" s="186"/>
      <c r="F946" s="320"/>
      <c r="G946" s="321"/>
      <c r="H946" s="320"/>
      <c r="I946" s="321"/>
      <c r="J946" s="320"/>
    </row>
    <row r="947" spans="2:10">
      <c r="B947" s="186"/>
      <c r="C947" s="319"/>
      <c r="D947" s="186"/>
      <c r="E947" s="186"/>
      <c r="F947" s="320"/>
      <c r="G947" s="321"/>
      <c r="H947" s="320"/>
      <c r="I947" s="321"/>
      <c r="J947" s="320"/>
    </row>
    <row r="948" spans="2:10">
      <c r="B948" s="186"/>
      <c r="C948" s="319"/>
      <c r="D948" s="186"/>
      <c r="E948" s="186"/>
      <c r="F948" s="320"/>
      <c r="G948" s="321"/>
      <c r="H948" s="320"/>
      <c r="I948" s="321"/>
      <c r="J948" s="320"/>
    </row>
    <row r="949" spans="2:10">
      <c r="B949" s="186"/>
      <c r="C949" s="319"/>
      <c r="D949" s="186"/>
      <c r="E949" s="186"/>
      <c r="F949" s="320"/>
      <c r="G949" s="321"/>
      <c r="H949" s="320"/>
      <c r="I949" s="321"/>
      <c r="J949" s="320"/>
    </row>
    <row r="950" spans="2:10">
      <c r="B950" s="186"/>
      <c r="C950" s="319"/>
      <c r="D950" s="186"/>
      <c r="E950" s="186"/>
      <c r="F950" s="320"/>
      <c r="G950" s="321"/>
      <c r="H950" s="320"/>
      <c r="I950" s="321"/>
      <c r="J950" s="320"/>
    </row>
    <row r="951" spans="2:10">
      <c r="B951" s="186"/>
      <c r="C951" s="319"/>
      <c r="D951" s="186"/>
      <c r="E951" s="186"/>
      <c r="F951" s="320"/>
      <c r="G951" s="321"/>
      <c r="H951" s="320"/>
      <c r="I951" s="321"/>
      <c r="J951" s="320"/>
    </row>
    <row r="952" spans="2:10">
      <c r="B952" s="186"/>
      <c r="C952" s="319"/>
      <c r="D952" s="186"/>
      <c r="E952" s="186"/>
      <c r="F952" s="320"/>
      <c r="G952" s="321"/>
      <c r="H952" s="320"/>
      <c r="I952" s="321"/>
      <c r="J952" s="320"/>
    </row>
    <row r="953" spans="2:10">
      <c r="B953" s="186"/>
      <c r="C953" s="319"/>
      <c r="D953" s="186"/>
      <c r="E953" s="186"/>
      <c r="F953" s="320"/>
      <c r="G953" s="321"/>
      <c r="H953" s="320"/>
      <c r="I953" s="321"/>
      <c r="J953" s="320"/>
    </row>
    <row r="954" spans="2:10">
      <c r="B954" s="186"/>
      <c r="C954" s="319"/>
      <c r="D954" s="186"/>
      <c r="E954" s="186"/>
      <c r="F954" s="320"/>
      <c r="G954" s="321"/>
      <c r="H954" s="320"/>
      <c r="I954" s="321"/>
      <c r="J954" s="320"/>
    </row>
    <row r="955" spans="2:10">
      <c r="B955" s="186"/>
      <c r="C955" s="319"/>
      <c r="D955" s="186"/>
      <c r="E955" s="186"/>
      <c r="F955" s="320"/>
      <c r="G955" s="321"/>
      <c r="H955" s="320"/>
      <c r="I955" s="321"/>
      <c r="J955" s="320"/>
    </row>
    <row r="956" spans="2:10">
      <c r="B956" s="186"/>
      <c r="C956" s="319"/>
      <c r="D956" s="186"/>
      <c r="E956" s="186"/>
      <c r="F956" s="320"/>
      <c r="G956" s="321"/>
      <c r="H956" s="320"/>
      <c r="I956" s="321"/>
      <c r="J956" s="320"/>
    </row>
    <row r="957" spans="2:10">
      <c r="B957" s="186"/>
      <c r="C957" s="319"/>
      <c r="D957" s="186"/>
      <c r="E957" s="186"/>
      <c r="F957" s="320"/>
      <c r="G957" s="321"/>
      <c r="H957" s="320"/>
      <c r="I957" s="321"/>
      <c r="J957" s="320"/>
    </row>
    <row r="958" spans="2:10">
      <c r="B958" s="186"/>
      <c r="C958" s="319"/>
      <c r="D958" s="186"/>
      <c r="E958" s="186"/>
      <c r="F958" s="320"/>
      <c r="G958" s="321"/>
      <c r="H958" s="320"/>
      <c r="I958" s="321"/>
      <c r="J958" s="320"/>
    </row>
    <row r="959" spans="2:10">
      <c r="B959" s="186"/>
      <c r="C959" s="319"/>
      <c r="D959" s="186"/>
      <c r="E959" s="186"/>
      <c r="F959" s="320"/>
      <c r="G959" s="321"/>
      <c r="H959" s="320"/>
      <c r="I959" s="321"/>
      <c r="J959" s="320"/>
    </row>
    <row r="960" spans="2:10">
      <c r="B960" s="186"/>
      <c r="C960" s="319"/>
      <c r="D960" s="186"/>
      <c r="E960" s="186"/>
      <c r="F960" s="320"/>
      <c r="G960" s="321"/>
      <c r="H960" s="320"/>
      <c r="I960" s="321"/>
      <c r="J960" s="320"/>
    </row>
    <row r="961" spans="2:10">
      <c r="B961" s="186"/>
      <c r="C961" s="319"/>
      <c r="D961" s="186"/>
      <c r="E961" s="186"/>
      <c r="F961" s="320"/>
      <c r="G961" s="321"/>
      <c r="H961" s="320"/>
      <c r="I961" s="321"/>
      <c r="J961" s="320"/>
    </row>
    <row r="962" spans="2:10">
      <c r="B962" s="186"/>
      <c r="C962" s="319"/>
      <c r="D962" s="186"/>
      <c r="E962" s="186"/>
      <c r="F962" s="320"/>
      <c r="G962" s="321"/>
      <c r="H962" s="320"/>
      <c r="I962" s="321"/>
      <c r="J962" s="320"/>
    </row>
    <row r="963" spans="2:10">
      <c r="B963" s="186"/>
      <c r="C963" s="319"/>
      <c r="D963" s="186"/>
      <c r="E963" s="186"/>
      <c r="F963" s="320"/>
      <c r="G963" s="321"/>
      <c r="H963" s="320"/>
      <c r="I963" s="321"/>
      <c r="J963" s="320"/>
    </row>
    <row r="964" spans="2:10">
      <c r="B964" s="186"/>
      <c r="C964" s="319"/>
      <c r="D964" s="186"/>
      <c r="E964" s="186"/>
      <c r="F964" s="320"/>
      <c r="G964" s="321"/>
      <c r="H964" s="320"/>
      <c r="I964" s="321"/>
      <c r="J964" s="320"/>
    </row>
    <row r="965" spans="2:10">
      <c r="B965" s="186"/>
      <c r="C965" s="319"/>
      <c r="D965" s="186"/>
      <c r="E965" s="186"/>
      <c r="F965" s="320"/>
      <c r="G965" s="321"/>
      <c r="H965" s="320"/>
      <c r="I965" s="321"/>
      <c r="J965" s="320"/>
    </row>
    <row r="966" spans="2:10">
      <c r="B966" s="186"/>
      <c r="C966" s="319"/>
      <c r="D966" s="186"/>
      <c r="E966" s="186"/>
      <c r="F966" s="320"/>
      <c r="G966" s="321"/>
      <c r="H966" s="320"/>
      <c r="I966" s="321"/>
      <c r="J966" s="320"/>
    </row>
    <row r="967" spans="2:10">
      <c r="B967" s="186"/>
      <c r="C967" s="319"/>
      <c r="D967" s="186"/>
      <c r="E967" s="186"/>
      <c r="F967" s="320"/>
      <c r="G967" s="321"/>
      <c r="H967" s="320"/>
      <c r="I967" s="321"/>
      <c r="J967" s="320"/>
    </row>
    <row r="968" spans="2:10">
      <c r="B968" s="186"/>
      <c r="C968" s="319"/>
      <c r="D968" s="186"/>
      <c r="E968" s="186"/>
      <c r="F968" s="320"/>
      <c r="G968" s="321"/>
      <c r="H968" s="320"/>
      <c r="I968" s="321"/>
      <c r="J968" s="320"/>
    </row>
    <row r="969" spans="2:10">
      <c r="B969" s="186"/>
      <c r="C969" s="319"/>
      <c r="D969" s="186"/>
      <c r="E969" s="186"/>
      <c r="F969" s="320"/>
      <c r="G969" s="321"/>
      <c r="H969" s="320"/>
      <c r="I969" s="321"/>
      <c r="J969" s="320"/>
    </row>
    <row r="970" spans="2:10">
      <c r="B970" s="186"/>
      <c r="C970" s="319"/>
      <c r="D970" s="186"/>
      <c r="E970" s="186"/>
      <c r="F970" s="320"/>
      <c r="G970" s="321"/>
      <c r="H970" s="320"/>
      <c r="I970" s="321"/>
      <c r="J970" s="320"/>
    </row>
    <row r="971" spans="2:10">
      <c r="B971" s="186"/>
      <c r="C971" s="319"/>
      <c r="D971" s="186"/>
      <c r="E971" s="186"/>
      <c r="F971" s="320"/>
      <c r="G971" s="321"/>
      <c r="H971" s="320"/>
      <c r="I971" s="321"/>
      <c r="J971" s="320"/>
    </row>
    <row r="972" spans="2:10">
      <c r="B972" s="186"/>
      <c r="C972" s="319"/>
      <c r="D972" s="186"/>
      <c r="E972" s="186"/>
      <c r="F972" s="320"/>
      <c r="G972" s="321"/>
      <c r="H972" s="320"/>
      <c r="I972" s="321"/>
      <c r="J972" s="320"/>
    </row>
    <row r="973" spans="2:10">
      <c r="B973" s="186"/>
      <c r="C973" s="319"/>
      <c r="D973" s="186"/>
      <c r="E973" s="186"/>
      <c r="F973" s="320"/>
      <c r="G973" s="321"/>
      <c r="H973" s="320"/>
      <c r="I973" s="321"/>
      <c r="J973" s="320"/>
    </row>
    <row r="974" spans="2:10">
      <c r="B974" s="186"/>
      <c r="C974" s="319"/>
      <c r="D974" s="186"/>
      <c r="E974" s="186"/>
      <c r="F974" s="320"/>
      <c r="G974" s="321"/>
      <c r="H974" s="320"/>
      <c r="I974" s="321"/>
      <c r="J974" s="320"/>
    </row>
    <row r="975" spans="2:10">
      <c r="B975" s="186"/>
      <c r="C975" s="319"/>
      <c r="D975" s="186"/>
      <c r="E975" s="186"/>
      <c r="F975" s="320"/>
      <c r="G975" s="321"/>
      <c r="H975" s="320"/>
      <c r="I975" s="321"/>
      <c r="J975" s="320"/>
    </row>
    <row r="976" spans="2:10">
      <c r="B976" s="186"/>
      <c r="C976" s="319"/>
      <c r="D976" s="186"/>
      <c r="E976" s="186"/>
      <c r="F976" s="320"/>
      <c r="G976" s="321"/>
      <c r="H976" s="320"/>
      <c r="I976" s="321"/>
      <c r="J976" s="320"/>
    </row>
    <row r="977" spans="2:10">
      <c r="B977" s="186"/>
      <c r="C977" s="319"/>
      <c r="D977" s="186"/>
      <c r="E977" s="186"/>
      <c r="F977" s="320"/>
      <c r="G977" s="321"/>
      <c r="H977" s="320"/>
      <c r="I977" s="321"/>
      <c r="J977" s="320"/>
    </row>
    <row r="978" spans="2:10">
      <c r="B978" s="186"/>
      <c r="C978" s="319"/>
      <c r="D978" s="186"/>
      <c r="E978" s="186"/>
      <c r="F978" s="320"/>
      <c r="G978" s="321"/>
      <c r="H978" s="320"/>
      <c r="I978" s="321"/>
      <c r="J978" s="320"/>
    </row>
    <row r="979" spans="2:10">
      <c r="B979" s="186"/>
      <c r="C979" s="319"/>
      <c r="D979" s="186"/>
      <c r="E979" s="186"/>
      <c r="F979" s="320"/>
      <c r="G979" s="321"/>
      <c r="H979" s="320"/>
      <c r="I979" s="321"/>
      <c r="J979" s="320"/>
    </row>
    <row r="980" spans="2:10">
      <c r="B980" s="186"/>
      <c r="C980" s="319"/>
      <c r="D980" s="186"/>
      <c r="E980" s="186"/>
      <c r="F980" s="320"/>
      <c r="G980" s="321"/>
      <c r="H980" s="320"/>
      <c r="I980" s="321"/>
      <c r="J980" s="320"/>
    </row>
    <row r="981" spans="2:10">
      <c r="B981" s="186"/>
      <c r="C981" s="319"/>
      <c r="D981" s="186"/>
      <c r="E981" s="186"/>
      <c r="F981" s="320"/>
      <c r="G981" s="321"/>
      <c r="H981" s="320"/>
      <c r="I981" s="321"/>
      <c r="J981" s="320"/>
    </row>
    <row r="982" spans="2:10">
      <c r="B982" s="186"/>
      <c r="C982" s="319"/>
      <c r="D982" s="186"/>
      <c r="E982" s="186"/>
      <c r="F982" s="320"/>
      <c r="G982" s="321"/>
      <c r="H982" s="320"/>
      <c r="I982" s="321"/>
      <c r="J982" s="320"/>
    </row>
    <row r="983" spans="2:10">
      <c r="B983" s="186"/>
      <c r="C983" s="319"/>
      <c r="D983" s="186"/>
      <c r="E983" s="186"/>
      <c r="F983" s="320"/>
      <c r="G983" s="321"/>
      <c r="H983" s="320"/>
      <c r="I983" s="321"/>
      <c r="J983" s="320"/>
    </row>
    <row r="984" spans="2:10">
      <c r="B984" s="186"/>
      <c r="C984" s="319"/>
      <c r="D984" s="186"/>
      <c r="E984" s="186"/>
      <c r="F984" s="320"/>
      <c r="G984" s="321"/>
      <c r="H984" s="320"/>
      <c r="I984" s="321"/>
      <c r="J984" s="320"/>
    </row>
    <row r="985" spans="2:10">
      <c r="B985" s="186"/>
      <c r="C985" s="319"/>
      <c r="D985" s="186"/>
      <c r="E985" s="186"/>
      <c r="F985" s="320"/>
      <c r="G985" s="321"/>
      <c r="H985" s="320"/>
      <c r="I985" s="321"/>
      <c r="J985" s="320"/>
    </row>
    <row r="986" spans="2:10">
      <c r="B986" s="186"/>
      <c r="C986" s="319"/>
      <c r="D986" s="186"/>
      <c r="E986" s="186"/>
      <c r="F986" s="320"/>
      <c r="G986" s="321"/>
      <c r="H986" s="320"/>
      <c r="I986" s="321"/>
      <c r="J986" s="320"/>
    </row>
    <row r="987" spans="2:10">
      <c r="B987" s="186"/>
      <c r="C987" s="319"/>
      <c r="D987" s="186"/>
      <c r="E987" s="186"/>
      <c r="F987" s="320"/>
      <c r="G987" s="321"/>
      <c r="H987" s="320"/>
      <c r="I987" s="321"/>
      <c r="J987" s="320"/>
    </row>
    <row r="988" spans="2:10">
      <c r="B988" s="186"/>
      <c r="C988" s="319"/>
      <c r="D988" s="186"/>
      <c r="E988" s="186"/>
      <c r="F988" s="320"/>
      <c r="G988" s="321"/>
      <c r="H988" s="320"/>
      <c r="I988" s="321"/>
      <c r="J988" s="320"/>
    </row>
    <row r="989" spans="2:10">
      <c r="B989" s="186"/>
      <c r="C989" s="319"/>
      <c r="D989" s="186"/>
      <c r="E989" s="186"/>
      <c r="F989" s="320"/>
      <c r="G989" s="321"/>
      <c r="H989" s="320"/>
      <c r="I989" s="321"/>
      <c r="J989" s="320"/>
    </row>
    <row r="990" spans="2:10">
      <c r="B990" s="186"/>
      <c r="C990" s="319"/>
      <c r="D990" s="186"/>
      <c r="E990" s="186"/>
      <c r="F990" s="320"/>
      <c r="G990" s="321"/>
      <c r="H990" s="320"/>
      <c r="I990" s="321"/>
      <c r="J990" s="320"/>
    </row>
    <row r="991" spans="2:10">
      <c r="B991" s="186"/>
      <c r="C991" s="319"/>
      <c r="D991" s="186"/>
      <c r="E991" s="186"/>
      <c r="F991" s="320"/>
      <c r="G991" s="321"/>
      <c r="H991" s="320"/>
      <c r="I991" s="321"/>
      <c r="J991" s="320"/>
    </row>
    <row r="992" spans="2:10">
      <c r="B992" s="186"/>
      <c r="C992" s="319"/>
      <c r="D992" s="186"/>
      <c r="E992" s="186"/>
      <c r="F992" s="320"/>
      <c r="G992" s="321"/>
      <c r="H992" s="320"/>
      <c r="I992" s="321"/>
      <c r="J992" s="320"/>
    </row>
    <row r="993" spans="2:10">
      <c r="B993" s="186"/>
      <c r="C993" s="319"/>
      <c r="D993" s="186"/>
      <c r="E993" s="186"/>
      <c r="F993" s="320"/>
      <c r="G993" s="321"/>
      <c r="H993" s="320"/>
      <c r="I993" s="321"/>
      <c r="J993" s="320"/>
    </row>
    <row r="994" spans="2:10">
      <c r="B994" s="186"/>
      <c r="C994" s="319"/>
      <c r="D994" s="186"/>
      <c r="E994" s="186"/>
      <c r="F994" s="320"/>
      <c r="G994" s="321"/>
      <c r="H994" s="320"/>
      <c r="I994" s="321"/>
      <c r="J994" s="320"/>
    </row>
    <row r="995" spans="2:10">
      <c r="B995" s="186"/>
      <c r="C995" s="319"/>
      <c r="D995" s="186"/>
      <c r="E995" s="186"/>
      <c r="F995" s="320"/>
      <c r="G995" s="321"/>
      <c r="H995" s="320"/>
      <c r="I995" s="321"/>
      <c r="J995" s="320"/>
    </row>
    <row r="996" spans="2:10">
      <c r="B996" s="186"/>
      <c r="C996" s="319"/>
      <c r="D996" s="186"/>
      <c r="E996" s="186"/>
      <c r="F996" s="320"/>
      <c r="G996" s="321"/>
      <c r="H996" s="320"/>
      <c r="I996" s="321"/>
      <c r="J996" s="320"/>
    </row>
    <row r="997" spans="2:10">
      <c r="B997" s="186"/>
      <c r="C997" s="319"/>
      <c r="D997" s="186"/>
      <c r="E997" s="186"/>
      <c r="F997" s="320"/>
      <c r="G997" s="321"/>
      <c r="H997" s="320"/>
      <c r="I997" s="321"/>
      <c r="J997" s="320"/>
    </row>
    <row r="998" spans="2:10">
      <c r="B998" s="186"/>
      <c r="C998" s="319"/>
      <c r="D998" s="186"/>
      <c r="E998" s="186"/>
      <c r="F998" s="320"/>
      <c r="G998" s="321"/>
      <c r="H998" s="320"/>
      <c r="I998" s="321"/>
      <c r="J998" s="320"/>
    </row>
  </sheetData>
  <mergeCells count="32">
    <mergeCell ref="A4:B9"/>
    <mergeCell ref="C4:C9"/>
    <mergeCell ref="D9:L9"/>
    <mergeCell ref="B151:B153"/>
    <mergeCell ref="B146:B150"/>
    <mergeCell ref="B141:B145"/>
    <mergeCell ref="B136:B140"/>
    <mergeCell ref="B131:B135"/>
    <mergeCell ref="B126:B130"/>
    <mergeCell ref="B121:B125"/>
    <mergeCell ref="B116:B120"/>
    <mergeCell ref="B111:B115"/>
    <mergeCell ref="B106:B110"/>
    <mergeCell ref="B101:B105"/>
    <mergeCell ref="B96:B100"/>
    <mergeCell ref="B91:B95"/>
    <mergeCell ref="B86:B90"/>
    <mergeCell ref="B81:B85"/>
    <mergeCell ref="B76:B80"/>
    <mergeCell ref="B71:B75"/>
    <mergeCell ref="B66:B70"/>
    <mergeCell ref="B61:B65"/>
    <mergeCell ref="B56:B60"/>
    <mergeCell ref="B51:B55"/>
    <mergeCell ref="B46:B50"/>
    <mergeCell ref="B41:B45"/>
    <mergeCell ref="B11:B15"/>
    <mergeCell ref="B36:B40"/>
    <mergeCell ref="B31:B35"/>
    <mergeCell ref="B26:B30"/>
    <mergeCell ref="B21:B25"/>
    <mergeCell ref="B16:B20"/>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N1809"/>
  <sheetViews>
    <sheetView zoomScale="150" zoomScaleNormal="150" workbookViewId="0"/>
  </sheetViews>
  <sheetFormatPr baseColWidth="10" defaultColWidth="11.42578125" defaultRowHeight="12.75" outlineLevelRow="1"/>
  <cols>
    <col min="1" max="1" width="0.42578125" style="22" customWidth="1"/>
    <col min="2" max="2" width="4.42578125" style="22" customWidth="1"/>
    <col min="3" max="3" width="4.28515625" style="22" customWidth="1"/>
    <col min="4" max="4" width="5.42578125" style="22" customWidth="1"/>
    <col min="5" max="5" width="5.28515625" style="369" customWidth="1"/>
    <col min="6" max="6" width="5.42578125" style="22" customWidth="1"/>
    <col min="7" max="7" width="5.140625" style="369" customWidth="1"/>
    <col min="8" max="8" width="6" style="22" customWidth="1"/>
    <col min="9" max="9" width="5.85546875" style="370" customWidth="1"/>
    <col min="10" max="10" width="6.42578125" style="22" customWidth="1"/>
    <col min="11" max="11" width="5.140625" style="370" customWidth="1"/>
    <col min="12" max="12" width="5.85546875" style="22" customWidth="1"/>
    <col min="13" max="13" width="5.7109375" style="371" customWidth="1"/>
    <col min="14" max="14" width="3.5703125" style="25" customWidth="1"/>
    <col min="15" max="16384" width="11.42578125" style="22"/>
  </cols>
  <sheetData>
    <row r="1" spans="1:14" s="21" customFormat="1" ht="12" customHeight="1">
      <c r="A1" s="102" t="s">
        <v>194</v>
      </c>
      <c r="B1" s="365"/>
      <c r="C1" s="365"/>
      <c r="D1" s="365"/>
      <c r="E1" s="365"/>
      <c r="F1" s="365"/>
      <c r="G1" s="365"/>
      <c r="H1" s="365"/>
      <c r="I1" s="365"/>
      <c r="J1" s="365"/>
      <c r="K1" s="365"/>
      <c r="L1" s="365"/>
      <c r="M1" s="365"/>
      <c r="N1" s="58"/>
    </row>
    <row r="2" spans="1:14" s="21" customFormat="1" ht="12" customHeight="1">
      <c r="A2" s="19" t="s">
        <v>189</v>
      </c>
      <c r="B2" s="19"/>
      <c r="C2" s="20"/>
      <c r="D2" s="20"/>
      <c r="E2" s="366"/>
      <c r="F2" s="20"/>
      <c r="G2" s="366"/>
      <c r="H2" s="20"/>
      <c r="I2" s="367"/>
      <c r="J2" s="20"/>
      <c r="K2" s="367"/>
      <c r="L2" s="20"/>
      <c r="M2" s="368"/>
      <c r="N2" s="58"/>
    </row>
    <row r="3" spans="1:14" ht="2.25" customHeight="1"/>
    <row r="4" spans="1:14" ht="10.5" customHeight="1">
      <c r="A4" s="427" t="s">
        <v>65</v>
      </c>
      <c r="B4" s="428"/>
      <c r="C4" s="433" t="s">
        <v>108</v>
      </c>
      <c r="D4" s="37" t="s">
        <v>14</v>
      </c>
      <c r="E4" s="372"/>
      <c r="F4" s="10"/>
      <c r="G4" s="372"/>
      <c r="H4" s="10"/>
      <c r="I4" s="373"/>
      <c r="J4" s="10"/>
      <c r="K4" s="373"/>
      <c r="L4" s="10"/>
      <c r="M4" s="374"/>
    </row>
    <row r="5" spans="1:14" ht="9.75" customHeight="1">
      <c r="A5" s="429"/>
      <c r="B5" s="430"/>
      <c r="C5" s="434"/>
      <c r="D5" s="491" t="s">
        <v>61</v>
      </c>
      <c r="E5" s="448"/>
      <c r="F5" s="491" t="s">
        <v>62</v>
      </c>
      <c r="G5" s="448"/>
      <c r="H5" s="491" t="s">
        <v>107</v>
      </c>
      <c r="I5" s="448"/>
      <c r="J5" s="375" t="s">
        <v>15</v>
      </c>
      <c r="K5" s="376"/>
      <c r="L5" s="375"/>
      <c r="M5" s="377"/>
    </row>
    <row r="6" spans="1:14" ht="9.75" customHeight="1">
      <c r="A6" s="429"/>
      <c r="B6" s="430"/>
      <c r="C6" s="434"/>
      <c r="D6" s="492"/>
      <c r="E6" s="493"/>
      <c r="F6" s="492"/>
      <c r="G6" s="493"/>
      <c r="H6" s="435" t="s">
        <v>16</v>
      </c>
      <c r="I6" s="435"/>
      <c r="J6" s="490" t="s">
        <v>63</v>
      </c>
      <c r="K6" s="490"/>
      <c r="L6" s="490" t="s">
        <v>64</v>
      </c>
      <c r="M6" s="490"/>
    </row>
    <row r="7" spans="1:14" ht="9.75" customHeight="1">
      <c r="A7" s="429"/>
      <c r="B7" s="430"/>
      <c r="C7" s="434"/>
      <c r="D7" s="339" t="s">
        <v>3</v>
      </c>
      <c r="E7" s="378" t="s">
        <v>17</v>
      </c>
      <c r="F7" s="379" t="s">
        <v>3</v>
      </c>
      <c r="G7" s="378" t="s">
        <v>17</v>
      </c>
      <c r="H7" s="375" t="s">
        <v>3</v>
      </c>
      <c r="I7" s="376" t="s">
        <v>17</v>
      </c>
      <c r="J7" s="375" t="s">
        <v>3</v>
      </c>
      <c r="K7" s="376" t="s">
        <v>17</v>
      </c>
      <c r="L7" s="375" t="s">
        <v>3</v>
      </c>
      <c r="M7" s="377" t="s">
        <v>17</v>
      </c>
    </row>
    <row r="8" spans="1:14" ht="9.75" customHeight="1">
      <c r="A8" s="431"/>
      <c r="B8" s="432"/>
      <c r="C8" s="435"/>
      <c r="D8" s="380">
        <v>1000</v>
      </c>
      <c r="E8" s="372"/>
      <c r="F8" s="373"/>
      <c r="G8" s="372"/>
      <c r="H8" s="373"/>
      <c r="I8" s="380">
        <v>10000</v>
      </c>
      <c r="J8" s="380">
        <v>1000</v>
      </c>
      <c r="K8" s="380">
        <v>10000</v>
      </c>
      <c r="L8" s="380">
        <v>1000</v>
      </c>
      <c r="M8" s="381">
        <v>10000</v>
      </c>
    </row>
    <row r="9" spans="1:14" ht="1.9" customHeight="1">
      <c r="A9" s="337"/>
      <c r="B9" s="114"/>
      <c r="C9" s="15"/>
      <c r="D9" s="382"/>
      <c r="E9" s="383"/>
      <c r="F9" s="382"/>
      <c r="G9" s="383"/>
      <c r="H9" s="382"/>
      <c r="I9" s="382"/>
      <c r="J9" s="382"/>
      <c r="K9" s="382"/>
      <c r="L9" s="382"/>
      <c r="M9" s="384"/>
    </row>
    <row r="10" spans="1:14" s="387" customFormat="1" ht="9" hidden="1" customHeight="1" outlineLevel="1">
      <c r="A10" s="8"/>
      <c r="B10" s="488" t="s">
        <v>70</v>
      </c>
      <c r="C10" s="15">
        <v>2010</v>
      </c>
      <c r="D10" s="385">
        <v>3.3</v>
      </c>
      <c r="E10" s="164">
        <v>120.46</v>
      </c>
      <c r="F10" s="385">
        <v>0.95</v>
      </c>
      <c r="G10" s="164">
        <v>32.020000000000003</v>
      </c>
      <c r="H10" s="385">
        <v>3.64</v>
      </c>
      <c r="I10" s="164">
        <v>3437.4540000000002</v>
      </c>
      <c r="J10" s="385">
        <v>2.71</v>
      </c>
      <c r="K10" s="164">
        <v>1168.48</v>
      </c>
      <c r="L10" s="385">
        <v>0.92</v>
      </c>
      <c r="M10" s="386">
        <v>2189.9340000000002</v>
      </c>
      <c r="N10" s="24"/>
    </row>
    <row r="11" spans="1:14" s="387" customFormat="1" ht="9" hidden="1" customHeight="1" outlineLevel="1">
      <c r="A11" s="8"/>
      <c r="B11" s="488"/>
      <c r="C11" s="15">
        <v>2013</v>
      </c>
      <c r="D11" s="385">
        <v>3.15</v>
      </c>
      <c r="E11" s="164">
        <v>117.32</v>
      </c>
      <c r="F11" s="385">
        <v>0.98</v>
      </c>
      <c r="G11" s="164">
        <v>38.590000000000003</v>
      </c>
      <c r="H11" s="385">
        <v>3.3</v>
      </c>
      <c r="I11" s="164">
        <v>3510.9229999999998</v>
      </c>
      <c r="J11" s="385">
        <v>2.4700000000000002</v>
      </c>
      <c r="K11" s="164">
        <v>1111.4829999999999</v>
      </c>
      <c r="L11" s="385">
        <v>0.89</v>
      </c>
      <c r="M11" s="386">
        <v>2328.4580000000001</v>
      </c>
      <c r="N11" s="24"/>
    </row>
    <row r="12" spans="1:14" s="387" customFormat="1" ht="9" hidden="1" customHeight="1" outlineLevel="1">
      <c r="A12" s="8"/>
      <c r="B12" s="488"/>
      <c r="C12" s="15">
        <v>2016</v>
      </c>
      <c r="D12" s="385">
        <v>2.5</v>
      </c>
      <c r="E12" s="164">
        <v>86.23</v>
      </c>
      <c r="F12" s="385">
        <v>0.73</v>
      </c>
      <c r="G12" s="164">
        <v>50.8</v>
      </c>
      <c r="H12" s="385">
        <v>2.09</v>
      </c>
      <c r="I12" s="164">
        <v>4262.9620000000004</v>
      </c>
      <c r="J12" s="385">
        <v>1.24</v>
      </c>
      <c r="K12" s="164">
        <v>1105.7429999999999</v>
      </c>
      <c r="L12" s="385">
        <v>0.76</v>
      </c>
      <c r="M12" s="386">
        <v>2783.2660000000001</v>
      </c>
      <c r="N12" s="24"/>
    </row>
    <row r="13" spans="1:14" s="387" customFormat="1" ht="9" customHeight="1" collapsed="1">
      <c r="A13" s="8"/>
      <c r="B13" s="488"/>
      <c r="C13" s="15">
        <v>2020</v>
      </c>
      <c r="D13" s="385">
        <v>2.8</v>
      </c>
      <c r="E13" s="164">
        <v>110.12</v>
      </c>
      <c r="F13" s="385">
        <v>0.87</v>
      </c>
      <c r="G13" s="164">
        <v>75.36</v>
      </c>
      <c r="H13" s="385">
        <v>1.94</v>
      </c>
      <c r="I13" s="164">
        <v>5385.1580000000004</v>
      </c>
      <c r="J13" s="385">
        <v>1.1100000000000001</v>
      </c>
      <c r="K13" s="164">
        <v>1616.681</v>
      </c>
      <c r="L13" s="385">
        <v>0.85</v>
      </c>
      <c r="M13" s="386">
        <v>3719.5340000000001</v>
      </c>
      <c r="N13" s="24"/>
    </row>
    <row r="14" spans="1:14" s="387" customFormat="1" ht="9" customHeight="1">
      <c r="A14" s="8"/>
      <c r="B14" s="488"/>
      <c r="C14" s="15">
        <v>2023</v>
      </c>
      <c r="D14" s="332" t="s">
        <v>169</v>
      </c>
      <c r="E14" s="388" t="s">
        <v>188</v>
      </c>
      <c r="F14" s="332" t="s">
        <v>170</v>
      </c>
      <c r="G14" s="332" t="s">
        <v>169</v>
      </c>
      <c r="H14" s="332" t="s">
        <v>186</v>
      </c>
      <c r="I14" s="388" t="s">
        <v>186</v>
      </c>
      <c r="J14" s="332" t="s">
        <v>186</v>
      </c>
      <c r="K14" s="388" t="s">
        <v>188</v>
      </c>
      <c r="L14" s="332" t="s">
        <v>188</v>
      </c>
      <c r="M14" s="389" t="s">
        <v>186</v>
      </c>
      <c r="N14" s="24"/>
    </row>
    <row r="15" spans="1:14" s="387" customFormat="1" ht="9" hidden="1" customHeight="1" outlineLevel="1">
      <c r="A15" s="8"/>
      <c r="B15" s="488" t="s">
        <v>98</v>
      </c>
      <c r="C15" s="15">
        <v>2010</v>
      </c>
      <c r="D15" s="385">
        <v>91.79</v>
      </c>
      <c r="E15" s="164">
        <v>1415.18</v>
      </c>
      <c r="F15" s="385">
        <v>84.58</v>
      </c>
      <c r="G15" s="164">
        <v>388.87</v>
      </c>
      <c r="H15" s="385">
        <v>185.46</v>
      </c>
      <c r="I15" s="164">
        <v>1749.1189999999999</v>
      </c>
      <c r="J15" s="385">
        <v>180.25</v>
      </c>
      <c r="K15" s="164">
        <v>787.52800000000002</v>
      </c>
      <c r="L15" s="385">
        <v>19.46</v>
      </c>
      <c r="M15" s="386">
        <v>756.45799999999997</v>
      </c>
      <c r="N15" s="24"/>
    </row>
    <row r="16" spans="1:14" s="24" customFormat="1" ht="9" hidden="1" customHeight="1" outlineLevel="1">
      <c r="A16" s="8"/>
      <c r="B16" s="488"/>
      <c r="C16" s="15">
        <v>2013</v>
      </c>
      <c r="D16" s="385">
        <v>57.2</v>
      </c>
      <c r="E16" s="164">
        <v>1353.09</v>
      </c>
      <c r="F16" s="385">
        <v>45.42</v>
      </c>
      <c r="G16" s="164">
        <v>285.62</v>
      </c>
      <c r="H16" s="385">
        <v>109.58</v>
      </c>
      <c r="I16" s="164">
        <v>1428.85</v>
      </c>
      <c r="J16" s="385">
        <v>107.29</v>
      </c>
      <c r="K16" s="164">
        <v>630.43100000000004</v>
      </c>
      <c r="L16" s="385">
        <v>5.59</v>
      </c>
      <c r="M16" s="386">
        <v>614.33699999999999</v>
      </c>
    </row>
    <row r="17" spans="1:14" s="24" customFormat="1" ht="9" hidden="1" customHeight="1" outlineLevel="1">
      <c r="A17" s="8"/>
      <c r="B17" s="488"/>
      <c r="C17" s="15">
        <v>2016</v>
      </c>
      <c r="D17" s="385">
        <v>39.090000000000003</v>
      </c>
      <c r="E17" s="164">
        <v>1317.32</v>
      </c>
      <c r="F17" s="385">
        <v>26.74</v>
      </c>
      <c r="G17" s="164">
        <v>267.64999999999998</v>
      </c>
      <c r="H17" s="385">
        <v>68.319999999999993</v>
      </c>
      <c r="I17" s="164">
        <v>1661.289</v>
      </c>
      <c r="J17" s="385">
        <v>66.5</v>
      </c>
      <c r="K17" s="164">
        <v>643.98199999999997</v>
      </c>
      <c r="L17" s="385">
        <v>5.01</v>
      </c>
      <c r="M17" s="386">
        <v>798.42700000000002</v>
      </c>
    </row>
    <row r="18" spans="1:14" s="24" customFormat="1" ht="9" customHeight="1" collapsed="1">
      <c r="A18" s="8"/>
      <c r="B18" s="488"/>
      <c r="C18" s="15">
        <v>2020</v>
      </c>
      <c r="D18" s="385">
        <v>22.35</v>
      </c>
      <c r="E18" s="164">
        <v>1290.31</v>
      </c>
      <c r="F18" s="385">
        <v>11.95</v>
      </c>
      <c r="G18" s="164">
        <v>246.58</v>
      </c>
      <c r="H18" s="385">
        <v>24.89</v>
      </c>
      <c r="I18" s="164">
        <v>1931.7360000000001</v>
      </c>
      <c r="J18" s="385">
        <v>23.66</v>
      </c>
      <c r="K18" s="164">
        <v>661.17</v>
      </c>
      <c r="L18" s="385">
        <v>2.08</v>
      </c>
      <c r="M18" s="386">
        <v>1056.521</v>
      </c>
    </row>
    <row r="19" spans="1:14" s="24" customFormat="1" ht="9" customHeight="1">
      <c r="A19" s="8"/>
      <c r="B19" s="488"/>
      <c r="C19" s="15">
        <v>2023</v>
      </c>
      <c r="D19" s="332" t="s">
        <v>169</v>
      </c>
      <c r="E19" s="388" t="s">
        <v>188</v>
      </c>
      <c r="F19" s="332" t="s">
        <v>170</v>
      </c>
      <c r="G19" s="332" t="s">
        <v>169</v>
      </c>
      <c r="H19" s="332" t="s">
        <v>186</v>
      </c>
      <c r="I19" s="388" t="s">
        <v>186</v>
      </c>
      <c r="J19" s="332" t="s">
        <v>186</v>
      </c>
      <c r="K19" s="388" t="s">
        <v>188</v>
      </c>
      <c r="L19" s="332" t="s">
        <v>188</v>
      </c>
      <c r="M19" s="389" t="s">
        <v>186</v>
      </c>
    </row>
    <row r="20" spans="1:14" s="387" customFormat="1" ht="9" hidden="1" customHeight="1" outlineLevel="1">
      <c r="A20" s="8"/>
      <c r="B20" s="488" t="s">
        <v>81</v>
      </c>
      <c r="C20" s="15">
        <v>2010</v>
      </c>
      <c r="D20" s="385">
        <v>4.1900000000000004</v>
      </c>
      <c r="E20" s="164">
        <v>184.03</v>
      </c>
      <c r="F20" s="385">
        <v>1.41</v>
      </c>
      <c r="G20" s="164">
        <v>16.899999999999999</v>
      </c>
      <c r="H20" s="385">
        <v>5.43</v>
      </c>
      <c r="I20" s="164">
        <v>2532.288</v>
      </c>
      <c r="J20" s="385">
        <v>5.1100000000000003</v>
      </c>
      <c r="K20" s="164">
        <v>899.15499999999997</v>
      </c>
      <c r="L20" s="385">
        <v>0.27</v>
      </c>
      <c r="M20" s="386">
        <v>1529.2460000000001</v>
      </c>
      <c r="N20" s="24"/>
    </row>
    <row r="21" spans="1:14" s="387" customFormat="1" ht="9" hidden="1" customHeight="1" outlineLevel="1">
      <c r="A21" s="8"/>
      <c r="B21" s="488"/>
      <c r="C21" s="15">
        <v>2013</v>
      </c>
      <c r="D21" s="385">
        <v>4.9000000000000004</v>
      </c>
      <c r="E21" s="164">
        <v>199.38</v>
      </c>
      <c r="F21" s="385">
        <v>1.58</v>
      </c>
      <c r="G21" s="164">
        <v>17.899999999999999</v>
      </c>
      <c r="H21" s="385">
        <v>8.2799999999999994</v>
      </c>
      <c r="I21" s="164">
        <v>2534.48</v>
      </c>
      <c r="J21" s="385">
        <v>7.83</v>
      </c>
      <c r="K21" s="164">
        <v>726.06100000000004</v>
      </c>
      <c r="L21" s="385">
        <v>0.49</v>
      </c>
      <c r="M21" s="386">
        <v>1398.9880000000001</v>
      </c>
      <c r="N21" s="24"/>
    </row>
    <row r="22" spans="1:14" s="387" customFormat="1" ht="9" hidden="1" customHeight="1" outlineLevel="1">
      <c r="A22" s="8"/>
      <c r="B22" s="488"/>
      <c r="C22" s="15">
        <v>2016</v>
      </c>
      <c r="D22" s="385">
        <v>5.73</v>
      </c>
      <c r="E22" s="164">
        <v>230.91</v>
      </c>
      <c r="F22" s="385">
        <v>1.78</v>
      </c>
      <c r="G22" s="164">
        <v>21.96</v>
      </c>
      <c r="H22" s="385">
        <v>7.44</v>
      </c>
      <c r="I22" s="164">
        <v>2510.386</v>
      </c>
      <c r="J22" s="385">
        <v>7.09</v>
      </c>
      <c r="K22" s="164">
        <v>632.32500000000005</v>
      </c>
      <c r="L22" s="385">
        <v>0.49</v>
      </c>
      <c r="M22" s="386">
        <v>1362.2380000000001</v>
      </c>
      <c r="N22" s="24"/>
    </row>
    <row r="23" spans="1:14" s="387" customFormat="1" ht="9" customHeight="1" collapsed="1">
      <c r="A23" s="8"/>
      <c r="B23" s="488"/>
      <c r="C23" s="15">
        <v>2020</v>
      </c>
      <c r="D23" s="385">
        <v>4.1500000000000004</v>
      </c>
      <c r="E23" s="164">
        <v>172.73</v>
      </c>
      <c r="F23" s="385">
        <v>1.56</v>
      </c>
      <c r="G23" s="164">
        <v>24.37</v>
      </c>
      <c r="H23" s="385">
        <v>4.95</v>
      </c>
      <c r="I23" s="164">
        <v>2248.6509999999998</v>
      </c>
      <c r="J23" s="385">
        <v>4.6399999999999997</v>
      </c>
      <c r="K23" s="164">
        <v>843.31200000000001</v>
      </c>
      <c r="L23" s="385">
        <v>0.28999999999999998</v>
      </c>
      <c r="M23" s="386">
        <v>1258.463</v>
      </c>
      <c r="N23" s="24"/>
    </row>
    <row r="24" spans="1:14" s="387" customFormat="1" ht="9" customHeight="1">
      <c r="A24" s="8"/>
      <c r="B24" s="488"/>
      <c r="C24" s="15">
        <v>2023</v>
      </c>
      <c r="D24" s="385">
        <v>4.04</v>
      </c>
      <c r="E24" s="164">
        <v>166.89</v>
      </c>
      <c r="F24" s="385">
        <v>1.53</v>
      </c>
      <c r="G24" s="164">
        <v>22.39</v>
      </c>
      <c r="H24" s="385">
        <v>4.05</v>
      </c>
      <c r="I24" s="164">
        <v>2392.4180000000001</v>
      </c>
      <c r="J24" s="385">
        <v>3.79</v>
      </c>
      <c r="K24" s="164">
        <v>801.274</v>
      </c>
      <c r="L24" s="385">
        <v>0.26</v>
      </c>
      <c r="M24" s="386">
        <v>1378.1110000000001</v>
      </c>
      <c r="N24" s="24"/>
    </row>
    <row r="25" spans="1:14" s="24" customFormat="1" ht="9" hidden="1" customHeight="1" outlineLevel="1">
      <c r="A25" s="8"/>
      <c r="B25" s="488" t="s">
        <v>9</v>
      </c>
      <c r="C25" s="15">
        <v>2010</v>
      </c>
      <c r="D25" s="385">
        <v>2.57</v>
      </c>
      <c r="E25" s="164">
        <v>159.63</v>
      </c>
      <c r="F25" s="385">
        <v>0.72</v>
      </c>
      <c r="G25" s="164">
        <v>13.01</v>
      </c>
      <c r="H25" s="385">
        <v>3.57</v>
      </c>
      <c r="I25" s="164">
        <v>1873.133</v>
      </c>
      <c r="J25" s="385">
        <v>3.08</v>
      </c>
      <c r="K25" s="164">
        <v>389.97</v>
      </c>
      <c r="L25" s="385">
        <v>0.28000000000000003</v>
      </c>
      <c r="M25" s="386">
        <v>1283.6010000000001</v>
      </c>
    </row>
    <row r="26" spans="1:14" s="390" customFormat="1" ht="9" hidden="1" customHeight="1" outlineLevel="1">
      <c r="A26" s="8"/>
      <c r="B26" s="488"/>
      <c r="C26" s="15">
        <v>2013</v>
      </c>
      <c r="D26" s="385">
        <v>2.5099999999999998</v>
      </c>
      <c r="E26" s="164">
        <v>151.30000000000001</v>
      </c>
      <c r="F26" s="385">
        <v>0.69</v>
      </c>
      <c r="G26" s="164">
        <v>12.09</v>
      </c>
      <c r="H26" s="385">
        <v>3.63</v>
      </c>
      <c r="I26" s="164">
        <v>1943.144</v>
      </c>
      <c r="J26" s="385">
        <v>3.22</v>
      </c>
      <c r="K26" s="164">
        <v>567.21400000000006</v>
      </c>
      <c r="L26" s="385">
        <v>0.28000000000000003</v>
      </c>
      <c r="M26" s="386">
        <v>1321.5260000000001</v>
      </c>
    </row>
    <row r="27" spans="1:14" s="391" customFormat="1" ht="9" hidden="1" customHeight="1" outlineLevel="1">
      <c r="A27" s="8"/>
      <c r="B27" s="488"/>
      <c r="C27" s="15">
        <v>2016</v>
      </c>
      <c r="D27" s="385">
        <v>2.09</v>
      </c>
      <c r="E27" s="164">
        <v>147.21</v>
      </c>
      <c r="F27" s="385">
        <v>0.62</v>
      </c>
      <c r="G27" s="164">
        <v>13.02</v>
      </c>
      <c r="H27" s="385">
        <v>2.84</v>
      </c>
      <c r="I27" s="164">
        <v>1850.722</v>
      </c>
      <c r="J27" s="385">
        <v>2.48</v>
      </c>
      <c r="K27" s="164">
        <v>604.32500000000005</v>
      </c>
      <c r="L27" s="385">
        <v>0.26</v>
      </c>
      <c r="M27" s="386">
        <v>1174.5219999999999</v>
      </c>
      <c r="N27" s="390"/>
    </row>
    <row r="28" spans="1:14" s="391" customFormat="1" ht="9" customHeight="1" collapsed="1">
      <c r="A28" s="8"/>
      <c r="B28" s="488"/>
      <c r="C28" s="15">
        <v>2020</v>
      </c>
      <c r="D28" s="385">
        <v>1.84</v>
      </c>
      <c r="E28" s="164">
        <v>136.97999999999999</v>
      </c>
      <c r="F28" s="385">
        <v>0.51</v>
      </c>
      <c r="G28" s="164">
        <v>9.01</v>
      </c>
      <c r="H28" s="385">
        <v>2</v>
      </c>
      <c r="I28" s="164">
        <v>2205.1080000000002</v>
      </c>
      <c r="J28" s="385">
        <v>1.68</v>
      </c>
      <c r="K28" s="164">
        <v>730.01300000000003</v>
      </c>
      <c r="L28" s="385">
        <v>0.28000000000000003</v>
      </c>
      <c r="M28" s="386">
        <v>1395.0350000000001</v>
      </c>
      <c r="N28" s="390"/>
    </row>
    <row r="29" spans="1:14" s="391" customFormat="1" ht="9" customHeight="1">
      <c r="A29" s="8"/>
      <c r="B29" s="488"/>
      <c r="C29" s="15">
        <v>2023</v>
      </c>
      <c r="D29" s="332" t="s">
        <v>169</v>
      </c>
      <c r="E29" s="388" t="s">
        <v>188</v>
      </c>
      <c r="F29" s="332" t="s">
        <v>170</v>
      </c>
      <c r="G29" s="332" t="s">
        <v>169</v>
      </c>
      <c r="H29" s="332" t="s">
        <v>186</v>
      </c>
      <c r="I29" s="388" t="s">
        <v>186</v>
      </c>
      <c r="J29" s="332" t="s">
        <v>186</v>
      </c>
      <c r="K29" s="388" t="s">
        <v>188</v>
      </c>
      <c r="L29" s="332" t="s">
        <v>188</v>
      </c>
      <c r="M29" s="389" t="s">
        <v>186</v>
      </c>
      <c r="N29" s="390"/>
    </row>
    <row r="30" spans="1:14" s="391" customFormat="1" ht="9.75" hidden="1" customHeight="1" outlineLevel="1">
      <c r="A30" s="8"/>
      <c r="B30" s="489" t="s">
        <v>91</v>
      </c>
      <c r="C30" s="16">
        <v>2010</v>
      </c>
      <c r="D30" s="392">
        <v>22.27</v>
      </c>
      <c r="E30" s="393">
        <v>2088.54</v>
      </c>
      <c r="F30" s="392">
        <v>11.22</v>
      </c>
      <c r="G30" s="393">
        <v>149.94</v>
      </c>
      <c r="H30" s="392">
        <v>60.45</v>
      </c>
      <c r="I30" s="393">
        <v>12889.975</v>
      </c>
      <c r="J30" s="392">
        <v>56.29</v>
      </c>
      <c r="K30" s="393">
        <v>3527.9</v>
      </c>
      <c r="L30" s="392">
        <v>4.53</v>
      </c>
      <c r="M30" s="394">
        <v>6753.1080000000002</v>
      </c>
      <c r="N30" s="390"/>
    </row>
    <row r="31" spans="1:14" s="390" customFormat="1" ht="9.75" hidden="1" customHeight="1" outlineLevel="1">
      <c r="A31" s="40"/>
      <c r="B31" s="489"/>
      <c r="C31" s="16">
        <v>2013</v>
      </c>
      <c r="D31" s="392">
        <v>19.98</v>
      </c>
      <c r="E31" s="393">
        <v>1893.27</v>
      </c>
      <c r="F31" s="392">
        <v>10.76</v>
      </c>
      <c r="G31" s="393">
        <v>130.19</v>
      </c>
      <c r="H31" s="392">
        <v>58.69</v>
      </c>
      <c r="I31" s="393">
        <v>17733.307000000001</v>
      </c>
      <c r="J31" s="392">
        <v>54.09</v>
      </c>
      <c r="K31" s="393">
        <v>4798.6710000000003</v>
      </c>
      <c r="L31" s="392">
        <v>4.54</v>
      </c>
      <c r="M31" s="394">
        <v>9714.5640000000003</v>
      </c>
    </row>
    <row r="32" spans="1:14" s="390" customFormat="1" ht="9.75" hidden="1" customHeight="1" outlineLevel="1">
      <c r="A32" s="40"/>
      <c r="B32" s="489"/>
      <c r="C32" s="16">
        <v>2016</v>
      </c>
      <c r="D32" s="392">
        <v>19.559999999999999</v>
      </c>
      <c r="E32" s="393">
        <v>1856.02</v>
      </c>
      <c r="F32" s="392">
        <v>9.33</v>
      </c>
      <c r="G32" s="393">
        <v>138.09</v>
      </c>
      <c r="H32" s="392">
        <v>47.56</v>
      </c>
      <c r="I32" s="393">
        <v>16972.091</v>
      </c>
      <c r="J32" s="392">
        <v>43.72</v>
      </c>
      <c r="K32" s="393">
        <v>5297.1170000000002</v>
      </c>
      <c r="L32" s="392">
        <v>3.05</v>
      </c>
      <c r="M32" s="394">
        <v>8929.6689999999999</v>
      </c>
    </row>
    <row r="33" spans="1:14" s="390" customFormat="1" ht="9.75" customHeight="1" collapsed="1">
      <c r="A33" s="40"/>
      <c r="B33" s="489"/>
      <c r="C33" s="16">
        <v>2020</v>
      </c>
      <c r="D33" s="392">
        <v>19.87</v>
      </c>
      <c r="E33" s="393">
        <v>1809.1</v>
      </c>
      <c r="F33" s="392">
        <v>10.46</v>
      </c>
      <c r="G33" s="393">
        <v>154.9</v>
      </c>
      <c r="H33" s="392">
        <v>49.66</v>
      </c>
      <c r="I33" s="393">
        <v>17314.814999999999</v>
      </c>
      <c r="J33" s="392">
        <v>46.68</v>
      </c>
      <c r="K33" s="393">
        <v>6665.7179999999998</v>
      </c>
      <c r="L33" s="392">
        <v>3.16</v>
      </c>
      <c r="M33" s="394">
        <v>9246.0959999999995</v>
      </c>
    </row>
    <row r="34" spans="1:14" s="390" customFormat="1" ht="9.75" customHeight="1">
      <c r="A34" s="40"/>
      <c r="B34" s="489"/>
      <c r="C34" s="16">
        <v>2023</v>
      </c>
      <c r="D34" s="392">
        <v>20.190000000000001</v>
      </c>
      <c r="E34" s="393">
        <v>1822.38</v>
      </c>
      <c r="F34" s="392">
        <v>10.36</v>
      </c>
      <c r="G34" s="393">
        <v>162.59</v>
      </c>
      <c r="H34" s="392">
        <v>42.69</v>
      </c>
      <c r="I34" s="393">
        <v>16730.792000000001</v>
      </c>
      <c r="J34" s="392">
        <v>39.79</v>
      </c>
      <c r="K34" s="393">
        <v>6820.9179999999997</v>
      </c>
      <c r="L34" s="392">
        <v>2.98</v>
      </c>
      <c r="M34" s="394">
        <v>8809.1740000000009</v>
      </c>
    </row>
    <row r="35" spans="1:14" s="387" customFormat="1" ht="9" hidden="1" customHeight="1" outlineLevel="1">
      <c r="A35" s="40"/>
      <c r="B35" s="488" t="s">
        <v>82</v>
      </c>
      <c r="C35" s="15">
        <v>2010</v>
      </c>
      <c r="D35" s="385">
        <v>1.95</v>
      </c>
      <c r="E35" s="164">
        <v>87.14</v>
      </c>
      <c r="F35" s="385">
        <v>0.59</v>
      </c>
      <c r="G35" s="164">
        <v>3.67</v>
      </c>
      <c r="H35" s="385">
        <v>4.97</v>
      </c>
      <c r="I35" s="164">
        <v>194.08199999999999</v>
      </c>
      <c r="J35" s="385">
        <v>4.87</v>
      </c>
      <c r="K35" s="164">
        <v>85.641999999999996</v>
      </c>
      <c r="L35" s="385">
        <v>0.12</v>
      </c>
      <c r="M35" s="386">
        <v>104</v>
      </c>
      <c r="N35" s="24"/>
    </row>
    <row r="36" spans="1:14" s="387" customFormat="1" ht="9" hidden="1" customHeight="1" outlineLevel="1">
      <c r="A36" s="40"/>
      <c r="B36" s="488"/>
      <c r="C36" s="15">
        <v>2013</v>
      </c>
      <c r="D36" s="385">
        <v>1.78</v>
      </c>
      <c r="E36" s="164">
        <v>87.04</v>
      </c>
      <c r="F36" s="385">
        <v>0.53</v>
      </c>
      <c r="G36" s="164">
        <v>3.87</v>
      </c>
      <c r="H36" s="385">
        <v>3.79</v>
      </c>
      <c r="I36" s="164">
        <v>217</v>
      </c>
      <c r="J36" s="385">
        <v>3.68</v>
      </c>
      <c r="K36" s="164">
        <v>84.754999999999995</v>
      </c>
      <c r="L36" s="385">
        <v>0.06</v>
      </c>
      <c r="M36" s="386">
        <v>127</v>
      </c>
      <c r="N36" s="24"/>
    </row>
    <row r="37" spans="1:14" s="387" customFormat="1" ht="9" hidden="1" customHeight="1" outlineLevel="1">
      <c r="A37" s="40"/>
      <c r="B37" s="488"/>
      <c r="C37" s="15">
        <v>2016</v>
      </c>
      <c r="D37" s="385">
        <v>1.6</v>
      </c>
      <c r="E37" s="164">
        <v>90.83</v>
      </c>
      <c r="F37" s="385">
        <v>0.41</v>
      </c>
      <c r="G37" s="164">
        <v>4.47</v>
      </c>
      <c r="H37" s="385">
        <v>2.17</v>
      </c>
      <c r="I37" s="164">
        <v>190.33</v>
      </c>
      <c r="J37" s="385">
        <v>2.1</v>
      </c>
      <c r="K37" s="164">
        <v>64.853999999999999</v>
      </c>
      <c r="L37" s="385">
        <v>0.05</v>
      </c>
      <c r="M37" s="386">
        <v>121</v>
      </c>
      <c r="N37" s="24"/>
    </row>
    <row r="38" spans="1:14" s="387" customFormat="1" ht="9" customHeight="1" collapsed="1">
      <c r="A38" s="40"/>
      <c r="B38" s="488"/>
      <c r="C38" s="15">
        <v>2020</v>
      </c>
      <c r="D38" s="385">
        <v>1.18</v>
      </c>
      <c r="E38" s="164">
        <v>75.19</v>
      </c>
      <c r="F38" s="385">
        <v>0.23</v>
      </c>
      <c r="G38" s="164">
        <v>3.81</v>
      </c>
      <c r="H38" s="385">
        <v>1.4</v>
      </c>
      <c r="I38" s="164">
        <v>209.726</v>
      </c>
      <c r="J38" s="385">
        <v>1.3</v>
      </c>
      <c r="K38" s="164">
        <v>65.298000000000002</v>
      </c>
      <c r="L38" s="385">
        <v>0.03</v>
      </c>
      <c r="M38" s="389" t="s">
        <v>186</v>
      </c>
      <c r="N38" s="24"/>
    </row>
    <row r="39" spans="1:14" s="387" customFormat="1" ht="9" customHeight="1">
      <c r="A39" s="40"/>
      <c r="B39" s="488"/>
      <c r="C39" s="15">
        <v>2023</v>
      </c>
      <c r="D39" s="385">
        <v>1</v>
      </c>
      <c r="E39" s="164">
        <v>59.61</v>
      </c>
      <c r="F39" s="385">
        <v>0.2</v>
      </c>
      <c r="G39" s="164">
        <v>3.1</v>
      </c>
      <c r="H39" s="385">
        <v>1.26</v>
      </c>
      <c r="I39" s="164">
        <v>192.01599999999999</v>
      </c>
      <c r="J39" s="385">
        <v>1.22</v>
      </c>
      <c r="K39" s="164">
        <v>55.031999999999996</v>
      </c>
      <c r="L39" s="385">
        <v>0.02</v>
      </c>
      <c r="M39" s="389" t="s">
        <v>186</v>
      </c>
      <c r="N39" s="24"/>
    </row>
    <row r="40" spans="1:14" s="24" customFormat="1" ht="9" hidden="1" customHeight="1" outlineLevel="1">
      <c r="A40" s="8"/>
      <c r="B40" s="488" t="s">
        <v>73</v>
      </c>
      <c r="C40" s="15">
        <v>2010</v>
      </c>
      <c r="D40" s="385">
        <v>32.11</v>
      </c>
      <c r="E40" s="164">
        <v>4745.42</v>
      </c>
      <c r="F40" s="385">
        <v>1.2</v>
      </c>
      <c r="G40" s="164">
        <v>10.52</v>
      </c>
      <c r="H40" s="385">
        <v>8.52</v>
      </c>
      <c r="I40" s="164">
        <v>1092.481</v>
      </c>
      <c r="J40" s="385">
        <v>7.72</v>
      </c>
      <c r="K40" s="164">
        <v>269.786</v>
      </c>
      <c r="L40" s="385">
        <v>0.55000000000000004</v>
      </c>
      <c r="M40" s="386">
        <v>783.95299999999997</v>
      </c>
    </row>
    <row r="41" spans="1:14" s="387" customFormat="1" ht="9" hidden="1" customHeight="1" outlineLevel="1">
      <c r="A41" s="8"/>
      <c r="B41" s="488"/>
      <c r="C41" s="15">
        <v>2013</v>
      </c>
      <c r="D41" s="385">
        <v>36.549999999999997</v>
      </c>
      <c r="E41" s="164">
        <v>4942.22</v>
      </c>
      <c r="F41" s="385">
        <v>1.1599999999999999</v>
      </c>
      <c r="G41" s="164">
        <v>10.199999999999999</v>
      </c>
      <c r="H41" s="385">
        <v>8.08</v>
      </c>
      <c r="I41" s="164">
        <v>1013.316</v>
      </c>
      <c r="J41" s="385">
        <v>7.33</v>
      </c>
      <c r="K41" s="164">
        <v>253.446</v>
      </c>
      <c r="L41" s="385">
        <v>0.47</v>
      </c>
      <c r="M41" s="386">
        <v>713.05700000000002</v>
      </c>
      <c r="N41" s="24"/>
    </row>
    <row r="42" spans="1:14" s="387" customFormat="1" ht="9" hidden="1" customHeight="1" outlineLevel="1">
      <c r="A42" s="8"/>
      <c r="B42" s="488"/>
      <c r="C42" s="15">
        <v>2016</v>
      </c>
      <c r="D42" s="385">
        <v>36.799999999999997</v>
      </c>
      <c r="E42" s="164">
        <v>5140.41</v>
      </c>
      <c r="F42" s="385">
        <v>1.05</v>
      </c>
      <c r="G42" s="164">
        <v>9.24</v>
      </c>
      <c r="H42" s="385">
        <v>9.0399999999999991</v>
      </c>
      <c r="I42" s="164">
        <v>1105.3009999999999</v>
      </c>
      <c r="J42" s="385">
        <v>8.18</v>
      </c>
      <c r="K42" s="164">
        <v>278.16500000000002</v>
      </c>
      <c r="L42" s="385">
        <v>0.49</v>
      </c>
      <c r="M42" s="386">
        <v>769.38499999999999</v>
      </c>
      <c r="N42" s="24"/>
    </row>
    <row r="43" spans="1:14" s="387" customFormat="1" ht="9" customHeight="1" collapsed="1">
      <c r="A43" s="8"/>
      <c r="B43" s="488"/>
      <c r="C43" s="15">
        <v>2020</v>
      </c>
      <c r="D43" s="385">
        <v>34.89</v>
      </c>
      <c r="E43" s="164">
        <v>5514.5</v>
      </c>
      <c r="F43" s="385">
        <v>0.98</v>
      </c>
      <c r="G43" s="164">
        <v>12.2</v>
      </c>
      <c r="H43" s="385">
        <v>5.57</v>
      </c>
      <c r="I43" s="164">
        <v>1650.4839999999999</v>
      </c>
      <c r="J43" s="385">
        <v>4.8899999999999997</v>
      </c>
      <c r="K43" s="164">
        <v>408.01900000000001</v>
      </c>
      <c r="L43" s="385">
        <v>0.38</v>
      </c>
      <c r="M43" s="386">
        <v>1115.623</v>
      </c>
      <c r="N43" s="24"/>
    </row>
    <row r="44" spans="1:14" s="387" customFormat="1" ht="9" customHeight="1">
      <c r="A44" s="8"/>
      <c r="B44" s="488"/>
      <c r="C44" s="15">
        <v>2023</v>
      </c>
      <c r="D44" s="332" t="s">
        <v>169</v>
      </c>
      <c r="E44" s="388" t="s">
        <v>188</v>
      </c>
      <c r="F44" s="332" t="s">
        <v>170</v>
      </c>
      <c r="G44" s="332" t="s">
        <v>169</v>
      </c>
      <c r="H44" s="332" t="s">
        <v>186</v>
      </c>
      <c r="I44" s="388" t="s">
        <v>186</v>
      </c>
      <c r="J44" s="332" t="s">
        <v>186</v>
      </c>
      <c r="K44" s="388" t="s">
        <v>188</v>
      </c>
      <c r="L44" s="332" t="s">
        <v>188</v>
      </c>
      <c r="M44" s="389" t="s">
        <v>186</v>
      </c>
      <c r="N44" s="24"/>
    </row>
    <row r="45" spans="1:14" s="24" customFormat="1" ht="9" hidden="1" customHeight="1" outlineLevel="1">
      <c r="A45" s="8"/>
      <c r="B45" s="488" t="s">
        <v>101</v>
      </c>
      <c r="C45" s="15">
        <v>2010</v>
      </c>
      <c r="D45" s="385">
        <v>91.93</v>
      </c>
      <c r="E45" s="164">
        <v>9156.82</v>
      </c>
      <c r="F45" s="385">
        <v>71.59</v>
      </c>
      <c r="G45" s="164">
        <v>4213.2299999999996</v>
      </c>
      <c r="H45" s="385">
        <v>215.37</v>
      </c>
      <c r="I45" s="164">
        <v>3676.7570000000001</v>
      </c>
      <c r="J45" s="385">
        <v>197.43</v>
      </c>
      <c r="K45" s="164">
        <v>824.20699999999999</v>
      </c>
      <c r="L45" s="385">
        <v>102.29</v>
      </c>
      <c r="M45" s="386">
        <v>2775.4450000000002</v>
      </c>
    </row>
    <row r="46" spans="1:14" s="24" customFormat="1" ht="9" hidden="1" customHeight="1" outlineLevel="1">
      <c r="A46" s="8"/>
      <c r="B46" s="488"/>
      <c r="C46" s="15">
        <v>2013</v>
      </c>
      <c r="D46" s="385">
        <v>94.45</v>
      </c>
      <c r="E46" s="164">
        <v>8686.1200000000008</v>
      </c>
      <c r="F46" s="385">
        <v>68.27</v>
      </c>
      <c r="G46" s="164">
        <v>3654.79</v>
      </c>
      <c r="H46" s="385">
        <v>189.25</v>
      </c>
      <c r="I46" s="164">
        <v>2788.241</v>
      </c>
      <c r="J46" s="385">
        <v>167.4</v>
      </c>
      <c r="K46" s="164">
        <v>806.45799999999997</v>
      </c>
      <c r="L46" s="385">
        <v>94.93</v>
      </c>
      <c r="M46" s="386">
        <v>1937.662</v>
      </c>
    </row>
    <row r="47" spans="1:14" s="24" customFormat="1" ht="9" hidden="1" customHeight="1" outlineLevel="1">
      <c r="A47" s="8"/>
      <c r="B47" s="488"/>
      <c r="C47" s="15">
        <v>2016</v>
      </c>
      <c r="D47" s="385">
        <v>86.03</v>
      </c>
      <c r="E47" s="164">
        <v>8227.6299999999992</v>
      </c>
      <c r="F47" s="385">
        <v>64.05</v>
      </c>
      <c r="G47" s="164">
        <v>3541.68</v>
      </c>
      <c r="H47" s="385">
        <v>176.84</v>
      </c>
      <c r="I47" s="164">
        <v>3038.556</v>
      </c>
      <c r="J47" s="385">
        <v>159.13</v>
      </c>
      <c r="K47" s="164">
        <v>802.75699999999995</v>
      </c>
      <c r="L47" s="385">
        <v>82.2</v>
      </c>
      <c r="M47" s="386">
        <v>2186.2359999999999</v>
      </c>
    </row>
    <row r="48" spans="1:14" s="24" customFormat="1" ht="9" customHeight="1" collapsed="1">
      <c r="A48" s="8"/>
      <c r="B48" s="488"/>
      <c r="C48" s="15">
        <v>2020</v>
      </c>
      <c r="D48" s="385">
        <v>56.76</v>
      </c>
      <c r="E48" s="164">
        <v>7721.8</v>
      </c>
      <c r="F48" s="385">
        <v>36.979999999999997</v>
      </c>
      <c r="G48" s="164">
        <v>3149.01</v>
      </c>
      <c r="H48" s="385">
        <v>72.55</v>
      </c>
      <c r="I48" s="164">
        <v>2741.212</v>
      </c>
      <c r="J48" s="385">
        <v>66.47</v>
      </c>
      <c r="K48" s="164">
        <v>655.63900000000001</v>
      </c>
      <c r="L48" s="385">
        <v>29.02</v>
      </c>
      <c r="M48" s="386">
        <v>2052.096</v>
      </c>
    </row>
    <row r="49" spans="1:14" s="24" customFormat="1" ht="9" customHeight="1">
      <c r="A49" s="8"/>
      <c r="B49" s="488"/>
      <c r="C49" s="15">
        <v>2023</v>
      </c>
      <c r="D49" s="385">
        <v>52.29</v>
      </c>
      <c r="E49" s="164">
        <v>7941.63</v>
      </c>
      <c r="F49" s="385">
        <v>31.02</v>
      </c>
      <c r="G49" s="164">
        <v>2808.29</v>
      </c>
      <c r="H49" s="385">
        <v>72.45</v>
      </c>
      <c r="I49" s="164">
        <v>2998.7370000000001</v>
      </c>
      <c r="J49" s="385">
        <v>67.56</v>
      </c>
      <c r="K49" s="164">
        <v>695.97</v>
      </c>
      <c r="L49" s="385">
        <v>31.48</v>
      </c>
      <c r="M49" s="386">
        <v>2262.7379999999998</v>
      </c>
    </row>
    <row r="50" spans="1:14" s="24" customFormat="1" ht="9" hidden="1" customHeight="1" outlineLevel="1">
      <c r="A50" s="8"/>
      <c r="B50" s="488" t="s">
        <v>71</v>
      </c>
      <c r="C50" s="15">
        <v>2010</v>
      </c>
      <c r="D50" s="385">
        <v>68.98</v>
      </c>
      <c r="E50" s="164">
        <v>16574.22</v>
      </c>
      <c r="F50" s="385">
        <v>29.86</v>
      </c>
      <c r="G50" s="164">
        <v>2363.52</v>
      </c>
      <c r="H50" s="385">
        <v>96.96</v>
      </c>
      <c r="I50" s="164">
        <v>20090.373</v>
      </c>
      <c r="J50" s="385">
        <v>90.88</v>
      </c>
      <c r="K50" s="164">
        <v>5947.5630000000001</v>
      </c>
      <c r="L50" s="385">
        <v>36.57</v>
      </c>
      <c r="M50" s="386">
        <v>11885.275</v>
      </c>
    </row>
    <row r="51" spans="1:14" s="387" customFormat="1" ht="9" hidden="1" customHeight="1" outlineLevel="1">
      <c r="A51" s="8"/>
      <c r="B51" s="488"/>
      <c r="C51" s="15">
        <v>2013</v>
      </c>
      <c r="D51" s="385">
        <v>64.040000000000006</v>
      </c>
      <c r="E51" s="164">
        <v>15952.62</v>
      </c>
      <c r="F51" s="385">
        <v>27.79</v>
      </c>
      <c r="G51" s="164">
        <v>2391.48</v>
      </c>
      <c r="H51" s="385">
        <v>78.650000000000006</v>
      </c>
      <c r="I51" s="164">
        <v>20582.308000000001</v>
      </c>
      <c r="J51" s="385">
        <v>73.28</v>
      </c>
      <c r="K51" s="164">
        <v>5812.71</v>
      </c>
      <c r="L51" s="385">
        <v>26.21</v>
      </c>
      <c r="M51" s="386">
        <v>12463.249</v>
      </c>
      <c r="N51" s="24"/>
    </row>
    <row r="52" spans="1:14" s="387" customFormat="1" ht="9" hidden="1" customHeight="1" outlineLevel="1">
      <c r="A52" s="8"/>
      <c r="B52" s="488"/>
      <c r="C52" s="15">
        <v>2016</v>
      </c>
      <c r="D52" s="385">
        <v>63.73</v>
      </c>
      <c r="E52" s="164">
        <v>15862.16</v>
      </c>
      <c r="F52" s="385">
        <v>28.42</v>
      </c>
      <c r="G52" s="164">
        <v>2490.6799999999998</v>
      </c>
      <c r="H52" s="385">
        <v>68.790000000000006</v>
      </c>
      <c r="I52" s="164">
        <v>20310.580000000002</v>
      </c>
      <c r="J52" s="385">
        <v>63.9</v>
      </c>
      <c r="K52" s="164">
        <v>5574.57</v>
      </c>
      <c r="L52" s="385">
        <v>20.78</v>
      </c>
      <c r="M52" s="386">
        <v>12644.706</v>
      </c>
      <c r="N52" s="24"/>
    </row>
    <row r="53" spans="1:14" s="387" customFormat="1" ht="9" customHeight="1" collapsed="1">
      <c r="A53" s="8"/>
      <c r="B53" s="488"/>
      <c r="C53" s="15">
        <v>2020</v>
      </c>
      <c r="D53" s="385">
        <v>60.88</v>
      </c>
      <c r="E53" s="164">
        <v>16009.18</v>
      </c>
      <c r="F53" s="385">
        <v>29.11</v>
      </c>
      <c r="G53" s="164">
        <v>2668.67</v>
      </c>
      <c r="H53" s="385">
        <v>18.54</v>
      </c>
      <c r="I53" s="164">
        <v>21157.638999999999</v>
      </c>
      <c r="J53" s="385">
        <v>12.97</v>
      </c>
      <c r="K53" s="164">
        <v>5685.857</v>
      </c>
      <c r="L53" s="385">
        <v>7.15</v>
      </c>
      <c r="M53" s="386">
        <v>13661.715</v>
      </c>
      <c r="N53" s="24"/>
    </row>
    <row r="54" spans="1:14" s="387" customFormat="1" ht="9" customHeight="1">
      <c r="A54" s="8"/>
      <c r="B54" s="488"/>
      <c r="C54" s="15">
        <v>2023</v>
      </c>
      <c r="D54" s="332" t="s">
        <v>169</v>
      </c>
      <c r="E54" s="388" t="s">
        <v>188</v>
      </c>
      <c r="F54" s="332" t="s">
        <v>170</v>
      </c>
      <c r="G54" s="332" t="s">
        <v>169</v>
      </c>
      <c r="H54" s="332" t="s">
        <v>186</v>
      </c>
      <c r="I54" s="388" t="s">
        <v>186</v>
      </c>
      <c r="J54" s="332" t="s">
        <v>186</v>
      </c>
      <c r="K54" s="388" t="s">
        <v>188</v>
      </c>
      <c r="L54" s="332" t="s">
        <v>188</v>
      </c>
      <c r="M54" s="389" t="s">
        <v>186</v>
      </c>
      <c r="N54" s="24"/>
    </row>
    <row r="55" spans="1:14" s="24" customFormat="1" ht="9" hidden="1" customHeight="1" outlineLevel="1">
      <c r="A55" s="8"/>
      <c r="B55" s="488" t="s">
        <v>72</v>
      </c>
      <c r="C55" s="15">
        <v>2010</v>
      </c>
      <c r="D55" s="385">
        <v>56.48</v>
      </c>
      <c r="E55" s="164">
        <v>7475</v>
      </c>
      <c r="F55" s="385">
        <v>17.510000000000002</v>
      </c>
      <c r="G55" s="164">
        <v>1432.57</v>
      </c>
      <c r="H55" s="385">
        <v>99.11</v>
      </c>
      <c r="I55" s="164">
        <v>29613.357</v>
      </c>
      <c r="J55" s="385">
        <v>76.319999999999993</v>
      </c>
      <c r="K55" s="164">
        <v>7806.3419999999996</v>
      </c>
      <c r="L55" s="385">
        <v>41.72</v>
      </c>
      <c r="M55" s="386">
        <v>14359.644</v>
      </c>
      <c r="N55" s="395"/>
    </row>
    <row r="56" spans="1:14" s="24" customFormat="1" ht="9" hidden="1" customHeight="1" outlineLevel="1">
      <c r="A56" s="8"/>
      <c r="B56" s="488"/>
      <c r="C56" s="15">
        <v>2013</v>
      </c>
      <c r="D56" s="385">
        <v>48.11</v>
      </c>
      <c r="E56" s="164">
        <v>7379.86</v>
      </c>
      <c r="F56" s="385">
        <v>14.26</v>
      </c>
      <c r="G56" s="164">
        <v>1423.33</v>
      </c>
      <c r="H56" s="385">
        <v>70.23</v>
      </c>
      <c r="I56" s="164">
        <v>29707.725999999999</v>
      </c>
      <c r="J56" s="385">
        <v>47.44</v>
      </c>
      <c r="K56" s="164">
        <v>7514.1719999999996</v>
      </c>
      <c r="L56" s="385">
        <v>28.22</v>
      </c>
      <c r="M56" s="386">
        <v>15379.483</v>
      </c>
      <c r="N56" s="395"/>
    </row>
    <row r="57" spans="1:14" s="24" customFormat="1" ht="9" hidden="1" customHeight="1" outlineLevel="1">
      <c r="A57" s="8"/>
      <c r="B57" s="488"/>
      <c r="C57" s="15">
        <v>2016</v>
      </c>
      <c r="D57" s="385">
        <v>44.49</v>
      </c>
      <c r="E57" s="164">
        <v>6744.29</v>
      </c>
      <c r="F57" s="385">
        <v>11.35</v>
      </c>
      <c r="G57" s="164">
        <v>1014.38</v>
      </c>
      <c r="H57" s="385">
        <v>43.9</v>
      </c>
      <c r="I57" s="164">
        <v>30813.999</v>
      </c>
      <c r="J57" s="385">
        <v>24.73</v>
      </c>
      <c r="K57" s="164">
        <v>6778.9459999999999</v>
      </c>
      <c r="L57" s="385">
        <v>18.09</v>
      </c>
      <c r="M57" s="386">
        <v>16558.202000000001</v>
      </c>
      <c r="N57" s="395"/>
    </row>
    <row r="58" spans="1:14" s="24" customFormat="1" ht="9" customHeight="1" collapsed="1">
      <c r="A58" s="8"/>
      <c r="B58" s="488"/>
      <c r="C58" s="15">
        <v>2020</v>
      </c>
      <c r="D58" s="385">
        <v>34.01</v>
      </c>
      <c r="E58" s="164">
        <v>6995.57</v>
      </c>
      <c r="F58" s="385">
        <v>11.92</v>
      </c>
      <c r="G58" s="164">
        <v>1412.22</v>
      </c>
      <c r="H58" s="385">
        <v>32.14</v>
      </c>
      <c r="I58" s="164">
        <v>29834.061000000002</v>
      </c>
      <c r="J58" s="385">
        <v>15.54</v>
      </c>
      <c r="K58" s="164">
        <v>6236.7979999999998</v>
      </c>
      <c r="L58" s="385">
        <v>13.6</v>
      </c>
      <c r="M58" s="386">
        <v>15382.337</v>
      </c>
      <c r="N58" s="395"/>
    </row>
    <row r="59" spans="1:14" s="24" customFormat="1" ht="9" customHeight="1">
      <c r="A59" s="8"/>
      <c r="B59" s="488"/>
      <c r="C59" s="15">
        <v>2023</v>
      </c>
      <c r="D59" s="385">
        <v>32.01</v>
      </c>
      <c r="E59" s="164">
        <v>7066.53</v>
      </c>
      <c r="F59" s="385">
        <v>11.13</v>
      </c>
      <c r="G59" s="164">
        <v>1513.91</v>
      </c>
      <c r="H59" s="385">
        <v>21.4</v>
      </c>
      <c r="I59" s="164">
        <v>28540.951000000001</v>
      </c>
      <c r="J59" s="385">
        <v>7.75</v>
      </c>
      <c r="K59" s="164">
        <v>6361.1139999999996</v>
      </c>
      <c r="L59" s="385">
        <v>10.82</v>
      </c>
      <c r="M59" s="386">
        <v>14775.879000000001</v>
      </c>
      <c r="N59" s="395"/>
    </row>
    <row r="60" spans="1:14" s="24" customFormat="1" ht="9" hidden="1" customHeight="1" outlineLevel="1">
      <c r="A60" s="8"/>
      <c r="B60" s="488" t="s">
        <v>103</v>
      </c>
      <c r="C60" s="15">
        <v>2010</v>
      </c>
      <c r="D60" s="385">
        <v>30.03</v>
      </c>
      <c r="E60" s="164">
        <v>886.2</v>
      </c>
      <c r="F60" s="385">
        <v>12.25</v>
      </c>
      <c r="G60" s="164">
        <v>112.36</v>
      </c>
      <c r="H60" s="385">
        <v>171.3</v>
      </c>
      <c r="I60" s="164">
        <v>1347.413</v>
      </c>
      <c r="J60" s="385">
        <v>165.01</v>
      </c>
      <c r="K60" s="164">
        <v>465.15</v>
      </c>
      <c r="L60" s="385">
        <v>49.77</v>
      </c>
      <c r="M60" s="386">
        <v>778.20100000000002</v>
      </c>
      <c r="N60" s="395"/>
    </row>
    <row r="61" spans="1:14" s="24" customFormat="1" ht="9" hidden="1" customHeight="1" outlineLevel="1">
      <c r="A61" s="8"/>
      <c r="B61" s="488"/>
      <c r="C61" s="15">
        <v>2013</v>
      </c>
      <c r="D61" s="385">
        <v>24.32</v>
      </c>
      <c r="E61" s="164">
        <v>802.32</v>
      </c>
      <c r="F61" s="385">
        <v>7.2</v>
      </c>
      <c r="G61" s="164">
        <v>86.14</v>
      </c>
      <c r="H61" s="385">
        <v>104.99</v>
      </c>
      <c r="I61" s="164">
        <v>1363.0039999999999</v>
      </c>
      <c r="J61" s="385">
        <v>102.14</v>
      </c>
      <c r="K61" s="164">
        <v>310.13200000000001</v>
      </c>
      <c r="L61" s="385">
        <v>30.4</v>
      </c>
      <c r="M61" s="386">
        <v>970.96100000000001</v>
      </c>
      <c r="N61" s="395"/>
    </row>
    <row r="62" spans="1:14" s="24" customFormat="1" ht="9" hidden="1" customHeight="1" outlineLevel="1">
      <c r="A62" s="8"/>
      <c r="B62" s="488"/>
      <c r="C62" s="15">
        <v>2016</v>
      </c>
      <c r="D62" s="385">
        <v>16.78</v>
      </c>
      <c r="E62" s="164">
        <v>778.21</v>
      </c>
      <c r="F62" s="385">
        <v>4.47</v>
      </c>
      <c r="G62" s="164">
        <v>99.62</v>
      </c>
      <c r="H62" s="385">
        <v>66.14</v>
      </c>
      <c r="I62" s="164">
        <v>1038.854</v>
      </c>
      <c r="J62" s="385">
        <v>63.92</v>
      </c>
      <c r="K62" s="164">
        <v>263.964</v>
      </c>
      <c r="L62" s="385">
        <v>23.92</v>
      </c>
      <c r="M62" s="386">
        <v>701.93399999999997</v>
      </c>
      <c r="N62" s="395"/>
    </row>
    <row r="63" spans="1:14" s="24" customFormat="1" ht="9" customHeight="1" collapsed="1">
      <c r="A63" s="8"/>
      <c r="B63" s="488"/>
      <c r="C63" s="15">
        <v>2020</v>
      </c>
      <c r="D63" s="385">
        <v>16.38</v>
      </c>
      <c r="E63" s="164">
        <v>780.4</v>
      </c>
      <c r="F63" s="385">
        <v>3.78</v>
      </c>
      <c r="G63" s="164">
        <v>88.13</v>
      </c>
      <c r="H63" s="385">
        <v>58.52</v>
      </c>
      <c r="I63" s="164">
        <v>1204.8979999999999</v>
      </c>
      <c r="J63" s="385">
        <v>55.38</v>
      </c>
      <c r="K63" s="164">
        <v>328.67200000000003</v>
      </c>
      <c r="L63" s="385">
        <v>23</v>
      </c>
      <c r="M63" s="386">
        <v>807.35699999999997</v>
      </c>
      <c r="N63" s="395"/>
    </row>
    <row r="64" spans="1:14" s="24" customFormat="1" ht="9" customHeight="1">
      <c r="A64" s="8"/>
      <c r="B64" s="488"/>
      <c r="C64" s="15">
        <v>2023</v>
      </c>
      <c r="D64" s="385">
        <v>16.309999999999999</v>
      </c>
      <c r="E64" s="164">
        <v>693.59</v>
      </c>
      <c r="F64" s="385">
        <v>3.32</v>
      </c>
      <c r="G64" s="164">
        <v>75.95</v>
      </c>
      <c r="H64" s="385">
        <v>57.78</v>
      </c>
      <c r="I64" s="164">
        <v>1053.9949999999999</v>
      </c>
      <c r="J64" s="385">
        <v>55.59</v>
      </c>
      <c r="K64" s="164">
        <v>285.16300000000001</v>
      </c>
      <c r="L64" s="385">
        <v>12.94</v>
      </c>
      <c r="M64" s="386">
        <v>722.84100000000001</v>
      </c>
      <c r="N64" s="395"/>
    </row>
    <row r="65" spans="1:14" s="387" customFormat="1" ht="9" hidden="1" customHeight="1" outlineLevel="1">
      <c r="A65" s="8"/>
      <c r="B65" s="488" t="s">
        <v>74</v>
      </c>
      <c r="C65" s="15">
        <v>2010</v>
      </c>
      <c r="D65" s="385">
        <v>51.1</v>
      </c>
      <c r="E65" s="164">
        <v>6782.18</v>
      </c>
      <c r="F65" s="385">
        <v>22.76</v>
      </c>
      <c r="G65" s="164">
        <v>861.94</v>
      </c>
      <c r="H65" s="385">
        <v>23.95</v>
      </c>
      <c r="I65" s="164">
        <v>16751.202000000001</v>
      </c>
      <c r="J65" s="385">
        <v>18.75</v>
      </c>
      <c r="K65" s="164">
        <v>4409.6890000000003</v>
      </c>
      <c r="L65" s="385">
        <v>13.21</v>
      </c>
      <c r="M65" s="386">
        <v>9494.7710000000006</v>
      </c>
      <c r="N65" s="395"/>
    </row>
    <row r="66" spans="1:14" s="387" customFormat="1" ht="9" hidden="1" customHeight="1" outlineLevel="1">
      <c r="A66" s="8"/>
      <c r="B66" s="488"/>
      <c r="C66" s="15">
        <v>2013</v>
      </c>
      <c r="D66" s="385">
        <v>54.64</v>
      </c>
      <c r="E66" s="164">
        <v>6597.69</v>
      </c>
      <c r="F66" s="385">
        <v>23.47</v>
      </c>
      <c r="G66" s="164">
        <v>920.73</v>
      </c>
      <c r="H66" s="385">
        <v>14.85</v>
      </c>
      <c r="I66" s="164">
        <v>16490.117999999999</v>
      </c>
      <c r="J66" s="385">
        <v>10.97</v>
      </c>
      <c r="K66" s="164">
        <v>4042.058</v>
      </c>
      <c r="L66" s="385">
        <v>8.83</v>
      </c>
      <c r="M66" s="386">
        <v>10070.642</v>
      </c>
      <c r="N66" s="395"/>
    </row>
    <row r="67" spans="1:14" s="24" customFormat="1" ht="9" hidden="1" customHeight="1" outlineLevel="1">
      <c r="A67" s="8"/>
      <c r="B67" s="488"/>
      <c r="C67" s="15">
        <v>2016</v>
      </c>
      <c r="D67" s="385">
        <v>50.65</v>
      </c>
      <c r="E67" s="164">
        <v>7026.54</v>
      </c>
      <c r="F67" s="385">
        <v>21.71</v>
      </c>
      <c r="G67" s="164">
        <v>982</v>
      </c>
      <c r="H67" s="385">
        <v>15.43</v>
      </c>
      <c r="I67" s="164">
        <v>15803.263000000001</v>
      </c>
      <c r="J67" s="385">
        <v>10.78</v>
      </c>
      <c r="K67" s="164">
        <v>3739.2979999999998</v>
      </c>
      <c r="L67" s="385">
        <v>8.8800000000000008</v>
      </c>
      <c r="M67" s="386">
        <v>9620.7780000000002</v>
      </c>
      <c r="N67" s="395"/>
    </row>
    <row r="68" spans="1:14" s="24" customFormat="1" ht="9" customHeight="1" collapsed="1">
      <c r="A68" s="8"/>
      <c r="B68" s="488"/>
      <c r="C68" s="15">
        <v>2020</v>
      </c>
      <c r="D68" s="385">
        <v>56.46</v>
      </c>
      <c r="E68" s="164">
        <v>6994.9</v>
      </c>
      <c r="F68" s="385">
        <v>30.72</v>
      </c>
      <c r="G68" s="164">
        <v>953.12</v>
      </c>
      <c r="H68" s="385">
        <v>57.09</v>
      </c>
      <c r="I68" s="164">
        <v>17338.281999999999</v>
      </c>
      <c r="J68" s="385">
        <v>50.06</v>
      </c>
      <c r="K68" s="164">
        <v>4684.3549999999996</v>
      </c>
      <c r="L68" s="385">
        <v>20.68</v>
      </c>
      <c r="M68" s="386">
        <v>9565.9770000000008</v>
      </c>
      <c r="N68" s="395"/>
    </row>
    <row r="69" spans="1:14" s="24" customFormat="1" ht="9" customHeight="1">
      <c r="A69" s="8"/>
      <c r="B69" s="488"/>
      <c r="C69" s="15">
        <v>2023</v>
      </c>
      <c r="D69" s="332" t="s">
        <v>169</v>
      </c>
      <c r="E69" s="388" t="s">
        <v>188</v>
      </c>
      <c r="F69" s="332" t="s">
        <v>170</v>
      </c>
      <c r="G69" s="332" t="s">
        <v>169</v>
      </c>
      <c r="H69" s="332" t="s">
        <v>186</v>
      </c>
      <c r="I69" s="388" t="s">
        <v>186</v>
      </c>
      <c r="J69" s="332" t="s">
        <v>186</v>
      </c>
      <c r="K69" s="388" t="s">
        <v>188</v>
      </c>
      <c r="L69" s="332" t="s">
        <v>188</v>
      </c>
      <c r="M69" s="389" t="s">
        <v>186</v>
      </c>
      <c r="N69" s="395"/>
    </row>
    <row r="70" spans="1:14" s="24" customFormat="1" ht="9" hidden="1" customHeight="1" outlineLevel="1">
      <c r="A70" s="8"/>
      <c r="B70" s="488" t="s">
        <v>83</v>
      </c>
      <c r="C70" s="15">
        <v>2010</v>
      </c>
      <c r="D70" s="385">
        <v>1.39</v>
      </c>
      <c r="E70" s="164">
        <v>267.49</v>
      </c>
      <c r="F70" s="385">
        <v>1.99</v>
      </c>
      <c r="G70" s="164">
        <v>241.64</v>
      </c>
      <c r="H70" s="385">
        <v>7.79</v>
      </c>
      <c r="I70" s="164">
        <v>321.827</v>
      </c>
      <c r="J70" s="385">
        <v>7.27</v>
      </c>
      <c r="K70" s="164">
        <v>55.054000000000002</v>
      </c>
      <c r="L70" s="385">
        <v>2.57</v>
      </c>
      <c r="M70" s="386">
        <v>240.245</v>
      </c>
      <c r="N70" s="395"/>
    </row>
    <row r="71" spans="1:14" s="24" customFormat="1" ht="9" hidden="1" customHeight="1" outlineLevel="1">
      <c r="A71" s="8"/>
      <c r="B71" s="488"/>
      <c r="C71" s="15">
        <v>2013</v>
      </c>
      <c r="D71" s="385">
        <v>1.39</v>
      </c>
      <c r="E71" s="164">
        <v>257.17</v>
      </c>
      <c r="F71" s="385">
        <v>1.8</v>
      </c>
      <c r="G71" s="164">
        <v>171.41</v>
      </c>
      <c r="H71" s="385">
        <v>8.68</v>
      </c>
      <c r="I71" s="164">
        <v>185.166</v>
      </c>
      <c r="J71" s="385">
        <v>8.27</v>
      </c>
      <c r="K71" s="164">
        <v>46.265999999999998</v>
      </c>
      <c r="L71" s="385">
        <v>2.2999999999999998</v>
      </c>
      <c r="M71" s="386">
        <v>123.636</v>
      </c>
      <c r="N71" s="395"/>
    </row>
    <row r="72" spans="1:14" s="24" customFormat="1" ht="9" hidden="1" customHeight="1" outlineLevel="1">
      <c r="A72" s="8"/>
      <c r="B72" s="488"/>
      <c r="C72" s="15">
        <v>2016</v>
      </c>
      <c r="D72" s="385">
        <v>1.38</v>
      </c>
      <c r="E72" s="164">
        <v>264.8</v>
      </c>
      <c r="F72" s="385">
        <v>1.61</v>
      </c>
      <c r="G72" s="164">
        <v>169.98</v>
      </c>
      <c r="H72" s="385">
        <v>8.2799999999999994</v>
      </c>
      <c r="I72" s="164">
        <v>260.35700000000003</v>
      </c>
      <c r="J72" s="385">
        <v>7.97</v>
      </c>
      <c r="K72" s="164">
        <v>43.563000000000002</v>
      </c>
      <c r="L72" s="385">
        <v>1.72</v>
      </c>
      <c r="M72" s="386">
        <v>204.131</v>
      </c>
      <c r="N72" s="395"/>
    </row>
    <row r="73" spans="1:14" s="24" customFormat="1" ht="9" customHeight="1" collapsed="1">
      <c r="A73" s="8"/>
      <c r="B73" s="488"/>
      <c r="C73" s="15">
        <v>2020</v>
      </c>
      <c r="D73" s="385">
        <v>1.51</v>
      </c>
      <c r="E73" s="164">
        <v>327.88</v>
      </c>
      <c r="F73" s="385">
        <v>1.59</v>
      </c>
      <c r="G73" s="164">
        <v>232.83</v>
      </c>
      <c r="H73" s="385">
        <v>6.45</v>
      </c>
      <c r="I73" s="164">
        <v>473.00400000000002</v>
      </c>
      <c r="J73" s="385">
        <v>6.19</v>
      </c>
      <c r="K73" s="164">
        <v>75.972999999999999</v>
      </c>
      <c r="L73" s="385">
        <v>1.18</v>
      </c>
      <c r="M73" s="386">
        <v>389.57100000000003</v>
      </c>
      <c r="N73" s="395"/>
    </row>
    <row r="74" spans="1:14" s="24" customFormat="1" ht="9" customHeight="1">
      <c r="A74" s="8"/>
      <c r="B74" s="488"/>
      <c r="C74" s="15">
        <v>2023</v>
      </c>
      <c r="D74" s="385">
        <v>1.34</v>
      </c>
      <c r="E74" s="164">
        <v>327.42</v>
      </c>
      <c r="F74" s="385">
        <v>1.46</v>
      </c>
      <c r="G74" s="164">
        <v>227.3</v>
      </c>
      <c r="H74" s="385">
        <v>5.15</v>
      </c>
      <c r="I74" s="164">
        <v>472.577</v>
      </c>
      <c r="J74" s="385">
        <v>4.76</v>
      </c>
      <c r="K74" s="164">
        <v>85.373999999999995</v>
      </c>
      <c r="L74" s="385">
        <v>0.78</v>
      </c>
      <c r="M74" s="386">
        <v>380.13400000000001</v>
      </c>
      <c r="N74" s="395"/>
    </row>
    <row r="75" spans="1:14" s="24" customFormat="1" ht="9" hidden="1" customHeight="1" outlineLevel="1">
      <c r="A75" s="8"/>
      <c r="B75" s="488" t="s">
        <v>84</v>
      </c>
      <c r="C75" s="15">
        <v>2010</v>
      </c>
      <c r="D75" s="385">
        <v>3.8</v>
      </c>
      <c r="E75" s="164">
        <v>84.28</v>
      </c>
      <c r="F75" s="385">
        <v>2.0499999999999998</v>
      </c>
      <c r="G75" s="164">
        <v>12.46</v>
      </c>
      <c r="H75" s="385">
        <v>28.29</v>
      </c>
      <c r="I75" s="164">
        <v>516.07399999999996</v>
      </c>
      <c r="J75" s="385">
        <v>27.82</v>
      </c>
      <c r="K75" s="164">
        <v>345.99799999999999</v>
      </c>
      <c r="L75" s="385">
        <v>0.48</v>
      </c>
      <c r="M75" s="386">
        <v>165</v>
      </c>
      <c r="N75" s="395"/>
    </row>
    <row r="76" spans="1:14" s="24" customFormat="1" ht="9" hidden="1" customHeight="1" outlineLevel="1">
      <c r="A76" s="8"/>
      <c r="B76" s="488"/>
      <c r="C76" s="15">
        <v>2013</v>
      </c>
      <c r="D76" s="385">
        <v>3.98</v>
      </c>
      <c r="E76" s="164">
        <v>98.38</v>
      </c>
      <c r="F76" s="385">
        <v>2.48</v>
      </c>
      <c r="G76" s="164">
        <v>13.61</v>
      </c>
      <c r="H76" s="385">
        <v>21.87</v>
      </c>
      <c r="I76" s="164">
        <v>503.76400000000001</v>
      </c>
      <c r="J76" s="385">
        <v>21.47</v>
      </c>
      <c r="K76" s="164">
        <v>319</v>
      </c>
      <c r="L76" s="385">
        <v>0.32</v>
      </c>
      <c r="M76" s="386">
        <v>180</v>
      </c>
      <c r="N76" s="395"/>
    </row>
    <row r="77" spans="1:14" s="24" customFormat="1" ht="9" hidden="1" customHeight="1" outlineLevel="1">
      <c r="A77" s="8"/>
      <c r="B77" s="488"/>
      <c r="C77" s="15">
        <v>2016</v>
      </c>
      <c r="D77" s="385">
        <v>3.73</v>
      </c>
      <c r="E77" s="164">
        <v>130.05000000000001</v>
      </c>
      <c r="F77" s="385">
        <v>2.1</v>
      </c>
      <c r="G77" s="164">
        <v>14.08</v>
      </c>
      <c r="H77" s="385">
        <v>27.49</v>
      </c>
      <c r="I77" s="164">
        <v>464.93900000000002</v>
      </c>
      <c r="J77" s="385">
        <v>26.95</v>
      </c>
      <c r="K77" s="164">
        <v>296.63499999999999</v>
      </c>
      <c r="L77" s="385">
        <v>0.48</v>
      </c>
      <c r="M77" s="386">
        <v>156</v>
      </c>
      <c r="N77" s="395"/>
    </row>
    <row r="78" spans="1:14" s="24" customFormat="1" ht="9" customHeight="1" collapsed="1">
      <c r="A78" s="8"/>
      <c r="B78" s="488"/>
      <c r="C78" s="15">
        <v>2020</v>
      </c>
      <c r="D78" s="385">
        <v>3.01</v>
      </c>
      <c r="E78" s="164">
        <v>121.16</v>
      </c>
      <c r="F78" s="385">
        <v>2.11</v>
      </c>
      <c r="G78" s="164">
        <v>13.09</v>
      </c>
      <c r="H78" s="385">
        <v>10.119999999999999</v>
      </c>
      <c r="I78" s="164">
        <v>580.65499999999997</v>
      </c>
      <c r="J78" s="385">
        <v>9.9600000000000009</v>
      </c>
      <c r="K78" s="388" t="s">
        <v>169</v>
      </c>
      <c r="L78" s="385">
        <v>0.37</v>
      </c>
      <c r="M78" s="389" t="s">
        <v>186</v>
      </c>
      <c r="N78" s="395"/>
    </row>
    <row r="79" spans="1:14" s="24" customFormat="1" ht="9" customHeight="1">
      <c r="A79" s="8"/>
      <c r="B79" s="488"/>
      <c r="C79" s="15">
        <v>2023</v>
      </c>
      <c r="D79" s="332" t="s">
        <v>169</v>
      </c>
      <c r="E79" s="388" t="s">
        <v>188</v>
      </c>
      <c r="F79" s="332" t="s">
        <v>170</v>
      </c>
      <c r="G79" s="332" t="s">
        <v>169</v>
      </c>
      <c r="H79" s="332" t="s">
        <v>186</v>
      </c>
      <c r="I79" s="388" t="s">
        <v>186</v>
      </c>
      <c r="J79" s="332" t="s">
        <v>186</v>
      </c>
      <c r="K79" s="388" t="s">
        <v>188</v>
      </c>
      <c r="L79" s="332" t="s">
        <v>188</v>
      </c>
      <c r="M79" s="389" t="s">
        <v>186</v>
      </c>
      <c r="N79" s="395"/>
    </row>
    <row r="80" spans="1:14" s="24" customFormat="1" ht="9" hidden="1" customHeight="1" outlineLevel="1">
      <c r="A80" s="8"/>
      <c r="B80" s="488" t="s">
        <v>85</v>
      </c>
      <c r="C80" s="15">
        <v>2010</v>
      </c>
      <c r="D80" s="385">
        <v>4.32</v>
      </c>
      <c r="E80" s="164">
        <v>64.53</v>
      </c>
      <c r="F80" s="385">
        <v>6.11</v>
      </c>
      <c r="G80" s="164">
        <v>16.75</v>
      </c>
      <c r="H80" s="385">
        <v>84.25</v>
      </c>
      <c r="I80" s="164">
        <v>861.005</v>
      </c>
      <c r="J80" s="385">
        <v>79.959999999999994</v>
      </c>
      <c r="K80" s="164">
        <v>308.30700000000002</v>
      </c>
      <c r="L80" s="385">
        <v>13.19</v>
      </c>
      <c r="M80" s="386">
        <v>514.23699999999997</v>
      </c>
      <c r="N80" s="395"/>
    </row>
    <row r="81" spans="1:14" s="24" customFormat="1" ht="9" hidden="1" customHeight="1" outlineLevel="1">
      <c r="A81" s="8"/>
      <c r="B81" s="488"/>
      <c r="C81" s="15">
        <v>2013</v>
      </c>
      <c r="D81" s="385">
        <v>6.96</v>
      </c>
      <c r="E81" s="164">
        <v>110.11</v>
      </c>
      <c r="F81" s="385">
        <v>5.64</v>
      </c>
      <c r="G81" s="164">
        <v>15.27</v>
      </c>
      <c r="H81" s="385">
        <v>74.510000000000005</v>
      </c>
      <c r="I81" s="164">
        <v>933.94500000000005</v>
      </c>
      <c r="J81" s="385">
        <v>70.7</v>
      </c>
      <c r="K81" s="164">
        <v>303.47000000000003</v>
      </c>
      <c r="L81" s="385">
        <v>11.69</v>
      </c>
      <c r="M81" s="386">
        <v>603.005</v>
      </c>
      <c r="N81" s="395"/>
    </row>
    <row r="82" spans="1:14" s="24" customFormat="1" ht="9" hidden="1" customHeight="1" outlineLevel="1">
      <c r="A82" s="8"/>
      <c r="B82" s="488"/>
      <c r="C82" s="15">
        <v>2016</v>
      </c>
      <c r="D82" s="385">
        <v>9.5</v>
      </c>
      <c r="E82" s="164">
        <v>187.16</v>
      </c>
      <c r="F82" s="385">
        <v>2.83</v>
      </c>
      <c r="G82" s="164">
        <v>14.03</v>
      </c>
      <c r="H82" s="385">
        <v>50.42</v>
      </c>
      <c r="I82" s="164">
        <v>1124.6679999999999</v>
      </c>
      <c r="J82" s="385">
        <v>46.15</v>
      </c>
      <c r="K82" s="164">
        <v>381.303</v>
      </c>
      <c r="L82" s="385">
        <v>14.96</v>
      </c>
      <c r="M82" s="386">
        <v>701.13900000000001</v>
      </c>
      <c r="N82" s="395"/>
    </row>
    <row r="83" spans="1:14" s="24" customFormat="1" ht="9" customHeight="1" collapsed="1">
      <c r="A83" s="8"/>
      <c r="B83" s="488"/>
      <c r="C83" s="15">
        <v>2020</v>
      </c>
      <c r="D83" s="385">
        <v>8.0299999999999994</v>
      </c>
      <c r="E83" s="164">
        <v>160.51</v>
      </c>
      <c r="F83" s="385">
        <v>2.52</v>
      </c>
      <c r="G83" s="164">
        <v>12.77</v>
      </c>
      <c r="H83" s="385">
        <v>47.63</v>
      </c>
      <c r="I83" s="164">
        <v>1026.394</v>
      </c>
      <c r="J83" s="385">
        <v>44.99</v>
      </c>
      <c r="K83" s="164">
        <v>276.39400000000001</v>
      </c>
      <c r="L83" s="385">
        <v>12.22</v>
      </c>
      <c r="M83" s="386">
        <v>708.75800000000004</v>
      </c>
      <c r="N83" s="395"/>
    </row>
    <row r="84" spans="1:14" s="24" customFormat="1" ht="9" customHeight="1">
      <c r="A84" s="8"/>
      <c r="B84" s="488"/>
      <c r="C84" s="15">
        <v>2023</v>
      </c>
      <c r="D84" s="332" t="s">
        <v>169</v>
      </c>
      <c r="E84" s="388" t="s">
        <v>188</v>
      </c>
      <c r="F84" s="332" t="s">
        <v>170</v>
      </c>
      <c r="G84" s="332" t="s">
        <v>169</v>
      </c>
      <c r="H84" s="332" t="s">
        <v>186</v>
      </c>
      <c r="I84" s="388" t="s">
        <v>186</v>
      </c>
      <c r="J84" s="332" t="s">
        <v>186</v>
      </c>
      <c r="K84" s="388" t="s">
        <v>188</v>
      </c>
      <c r="L84" s="332" t="s">
        <v>188</v>
      </c>
      <c r="M84" s="389" t="s">
        <v>186</v>
      </c>
      <c r="N84" s="395"/>
    </row>
    <row r="85" spans="1:14" s="24" customFormat="1" ht="9" hidden="1" customHeight="1" outlineLevel="1">
      <c r="A85" s="8"/>
      <c r="B85" s="488" t="s">
        <v>75</v>
      </c>
      <c r="C85" s="15">
        <v>2010</v>
      </c>
      <c r="D85" s="385">
        <v>0.22</v>
      </c>
      <c r="E85" s="164">
        <v>9.08</v>
      </c>
      <c r="F85" s="385">
        <v>0.1</v>
      </c>
      <c r="G85" s="164">
        <v>5.08</v>
      </c>
      <c r="H85" s="385">
        <v>0.44</v>
      </c>
      <c r="I85" s="164">
        <v>9.032</v>
      </c>
      <c r="J85" s="385">
        <v>0.41</v>
      </c>
      <c r="K85" s="164">
        <v>7.2869999999999999</v>
      </c>
      <c r="L85" s="385">
        <v>0.05</v>
      </c>
      <c r="M85" s="386">
        <v>1.671</v>
      </c>
      <c r="N85" s="395"/>
    </row>
    <row r="86" spans="1:14" s="24" customFormat="1" ht="9" hidden="1" customHeight="1" outlineLevel="1">
      <c r="A86" s="8"/>
      <c r="B86" s="488"/>
      <c r="C86" s="15">
        <v>2013</v>
      </c>
      <c r="D86" s="385">
        <v>0.22</v>
      </c>
      <c r="E86" s="164">
        <v>8.58</v>
      </c>
      <c r="F86" s="385">
        <v>0.11</v>
      </c>
      <c r="G86" s="164">
        <v>4.46</v>
      </c>
      <c r="H86" s="385">
        <v>0.4</v>
      </c>
      <c r="I86" s="164">
        <v>11.25</v>
      </c>
      <c r="J86" s="385">
        <v>0.38</v>
      </c>
      <c r="K86" s="164">
        <v>9.625</v>
      </c>
      <c r="L86" s="385">
        <v>0.04</v>
      </c>
      <c r="M86" s="386">
        <v>1.506</v>
      </c>
      <c r="N86" s="395"/>
    </row>
    <row r="87" spans="1:14" s="24" customFormat="1" ht="9" hidden="1" customHeight="1" outlineLevel="1">
      <c r="A87" s="8"/>
      <c r="B87" s="488"/>
      <c r="C87" s="15">
        <v>2016</v>
      </c>
      <c r="D87" s="385">
        <v>0.24</v>
      </c>
      <c r="E87" s="164">
        <v>8.9499999999999993</v>
      </c>
      <c r="F87" s="385">
        <v>0.12</v>
      </c>
      <c r="G87" s="164">
        <v>5.13</v>
      </c>
      <c r="H87" s="385">
        <v>0.4</v>
      </c>
      <c r="I87" s="164">
        <v>11.526</v>
      </c>
      <c r="J87" s="385">
        <v>0.38</v>
      </c>
      <c r="K87" s="164">
        <v>9.5690000000000008</v>
      </c>
      <c r="L87" s="385">
        <v>0.05</v>
      </c>
      <c r="M87" s="386">
        <v>1.8460000000000001</v>
      </c>
      <c r="N87" s="395"/>
    </row>
    <row r="88" spans="1:14" s="24" customFormat="1" ht="9" customHeight="1" collapsed="1">
      <c r="A88" s="8"/>
      <c r="B88" s="488"/>
      <c r="C88" s="15">
        <v>2020</v>
      </c>
      <c r="D88" s="385">
        <v>0.24</v>
      </c>
      <c r="E88" s="164">
        <v>9.52</v>
      </c>
      <c r="F88" s="385">
        <v>0.13</v>
      </c>
      <c r="G88" s="164">
        <v>4.9800000000000004</v>
      </c>
      <c r="H88" s="385">
        <v>0.39</v>
      </c>
      <c r="I88" s="164">
        <v>13.69</v>
      </c>
      <c r="J88" s="385">
        <v>0.37</v>
      </c>
      <c r="K88" s="164">
        <v>11.579000000000001</v>
      </c>
      <c r="L88" s="385">
        <v>0.04</v>
      </c>
      <c r="M88" s="386">
        <v>2.0339999999999998</v>
      </c>
      <c r="N88" s="395"/>
    </row>
    <row r="89" spans="1:14" s="24" customFormat="1" ht="9" customHeight="1">
      <c r="A89" s="8"/>
      <c r="B89" s="488"/>
      <c r="C89" s="15">
        <v>2023</v>
      </c>
      <c r="D89" s="385">
        <v>0.25</v>
      </c>
      <c r="E89" s="164">
        <v>9.01</v>
      </c>
      <c r="F89" s="385">
        <v>0.14000000000000001</v>
      </c>
      <c r="G89" s="164">
        <v>4.25</v>
      </c>
      <c r="H89" s="385">
        <v>0.37</v>
      </c>
      <c r="I89" s="164">
        <v>18.343</v>
      </c>
      <c r="J89" s="385">
        <v>0.35</v>
      </c>
      <c r="K89" s="164">
        <v>13.154999999999999</v>
      </c>
      <c r="L89" s="385">
        <v>0.03</v>
      </c>
      <c r="M89" s="386">
        <v>5.1120000000000001</v>
      </c>
      <c r="N89" s="395"/>
    </row>
    <row r="90" spans="1:14" s="24" customFormat="1" ht="9" hidden="1" customHeight="1" outlineLevel="1">
      <c r="A90" s="8"/>
      <c r="B90" s="488" t="s">
        <v>86</v>
      </c>
      <c r="C90" s="15">
        <v>2010</v>
      </c>
      <c r="D90" s="385">
        <v>26.78</v>
      </c>
      <c r="E90" s="164">
        <v>1204.3499999999999</v>
      </c>
      <c r="F90" s="385">
        <v>19.82</v>
      </c>
      <c r="G90" s="164">
        <v>91.73</v>
      </c>
      <c r="H90" s="385">
        <v>312.31</v>
      </c>
      <c r="I90" s="164">
        <v>4869.79</v>
      </c>
      <c r="J90" s="385">
        <v>252.6</v>
      </c>
      <c r="K90" s="164">
        <v>1029.6500000000001</v>
      </c>
      <c r="L90" s="385">
        <v>18.75</v>
      </c>
      <c r="M90" s="386">
        <v>1391.69</v>
      </c>
      <c r="N90" s="395"/>
    </row>
    <row r="91" spans="1:14" s="24" customFormat="1" ht="9" hidden="1" customHeight="1" outlineLevel="1">
      <c r="A91" s="8"/>
      <c r="B91" s="488"/>
      <c r="C91" s="15">
        <v>2013</v>
      </c>
      <c r="D91" s="385">
        <v>24.52</v>
      </c>
      <c r="E91" s="164">
        <v>1149.81</v>
      </c>
      <c r="F91" s="385">
        <v>19.25</v>
      </c>
      <c r="G91" s="164">
        <v>89.04</v>
      </c>
      <c r="H91" s="385">
        <v>250.88</v>
      </c>
      <c r="I91" s="164">
        <v>4109.9949999999999</v>
      </c>
      <c r="J91" s="385">
        <v>204.18</v>
      </c>
      <c r="K91" s="164">
        <v>923.899</v>
      </c>
      <c r="L91" s="385">
        <v>9.92</v>
      </c>
      <c r="M91" s="386">
        <v>1136.9069999999999</v>
      </c>
      <c r="N91" s="395"/>
    </row>
    <row r="92" spans="1:14" s="24" customFormat="1" ht="9" hidden="1" customHeight="1" outlineLevel="1">
      <c r="A92" s="8"/>
      <c r="B92" s="488"/>
      <c r="C92" s="15">
        <v>2016</v>
      </c>
      <c r="D92" s="385">
        <v>24.46</v>
      </c>
      <c r="E92" s="164">
        <v>1213.52</v>
      </c>
      <c r="F92" s="385">
        <v>16.75</v>
      </c>
      <c r="G92" s="164">
        <v>100.21</v>
      </c>
      <c r="H92" s="385">
        <v>188.91</v>
      </c>
      <c r="I92" s="164">
        <v>4669.1970000000001</v>
      </c>
      <c r="J92" s="385">
        <v>138.5</v>
      </c>
      <c r="K92" s="164">
        <v>925.23599999999999</v>
      </c>
      <c r="L92" s="385">
        <v>10.210000000000001</v>
      </c>
      <c r="M92" s="386">
        <v>1513.982</v>
      </c>
      <c r="N92" s="395"/>
    </row>
    <row r="93" spans="1:14" s="24" customFormat="1" ht="9" customHeight="1" collapsed="1">
      <c r="A93" s="8"/>
      <c r="B93" s="488"/>
      <c r="C93" s="15">
        <v>2020</v>
      </c>
      <c r="D93" s="385">
        <v>15.02</v>
      </c>
      <c r="E93" s="164">
        <v>993.58</v>
      </c>
      <c r="F93" s="385">
        <v>5.21</v>
      </c>
      <c r="G93" s="164">
        <v>56.87</v>
      </c>
      <c r="H93" s="385">
        <v>78.03</v>
      </c>
      <c r="I93" s="164">
        <v>3824.2</v>
      </c>
      <c r="J93" s="385">
        <v>68.45</v>
      </c>
      <c r="K93" s="164">
        <v>863.03700000000003</v>
      </c>
      <c r="L93" s="385">
        <v>25.06</v>
      </c>
      <c r="M93" s="386">
        <v>1742.1690000000001</v>
      </c>
      <c r="N93" s="395"/>
    </row>
    <row r="94" spans="1:14" s="24" customFormat="1" ht="9" customHeight="1">
      <c r="A94" s="8"/>
      <c r="B94" s="488"/>
      <c r="C94" s="15">
        <v>2023</v>
      </c>
      <c r="D94" s="385">
        <v>12.07</v>
      </c>
      <c r="E94" s="164">
        <v>922.35</v>
      </c>
      <c r="F94" s="385">
        <v>3.05</v>
      </c>
      <c r="G94" s="164">
        <v>40.82</v>
      </c>
      <c r="H94" s="385">
        <v>48.96</v>
      </c>
      <c r="I94" s="164">
        <v>3883.9949999999999</v>
      </c>
      <c r="J94" s="385">
        <v>44.53</v>
      </c>
      <c r="K94" s="164">
        <v>742.46199999999999</v>
      </c>
      <c r="L94" s="385">
        <v>12.48</v>
      </c>
      <c r="M94" s="386">
        <v>1965.6020000000001</v>
      </c>
      <c r="N94" s="395"/>
    </row>
    <row r="95" spans="1:14" s="24" customFormat="1" ht="9" hidden="1" customHeight="1" outlineLevel="1">
      <c r="A95" s="8"/>
      <c r="B95" s="488" t="s">
        <v>87</v>
      </c>
      <c r="C95" s="15">
        <v>2010</v>
      </c>
      <c r="D95" s="385">
        <v>1.08</v>
      </c>
      <c r="E95" s="164">
        <v>11.87</v>
      </c>
      <c r="F95" s="385">
        <v>0.6</v>
      </c>
      <c r="G95" s="164">
        <v>4.38</v>
      </c>
      <c r="H95" s="385">
        <v>0.86</v>
      </c>
      <c r="I95" s="164">
        <v>97.721999999999994</v>
      </c>
      <c r="J95" s="385">
        <v>0.65</v>
      </c>
      <c r="K95" s="164">
        <v>30.067</v>
      </c>
      <c r="L95" s="385">
        <v>0.15</v>
      </c>
      <c r="M95" s="386">
        <v>66.614000000000004</v>
      </c>
      <c r="N95" s="395"/>
    </row>
    <row r="96" spans="1:14" s="24" customFormat="1" ht="9" hidden="1" customHeight="1" outlineLevel="1">
      <c r="A96" s="8"/>
      <c r="B96" s="488"/>
      <c r="C96" s="15">
        <v>2013</v>
      </c>
      <c r="D96" s="385">
        <v>1.01</v>
      </c>
      <c r="E96" s="164">
        <v>9.92</v>
      </c>
      <c r="F96" s="385">
        <v>0.5</v>
      </c>
      <c r="G96" s="164">
        <v>4.03</v>
      </c>
      <c r="H96" s="385">
        <v>0.99</v>
      </c>
      <c r="I96" s="164">
        <v>91.436999999999998</v>
      </c>
      <c r="J96" s="385">
        <v>0.78</v>
      </c>
      <c r="K96" s="164">
        <v>29.719000000000001</v>
      </c>
      <c r="L96" s="385">
        <v>0.26</v>
      </c>
      <c r="M96" s="386">
        <v>61.697000000000003</v>
      </c>
      <c r="N96" s="395"/>
    </row>
    <row r="97" spans="1:14" s="24" customFormat="1" ht="9" hidden="1" customHeight="1" outlineLevel="1">
      <c r="A97" s="8"/>
      <c r="B97" s="488"/>
      <c r="C97" s="15">
        <v>2016</v>
      </c>
      <c r="D97" s="385">
        <v>1.42</v>
      </c>
      <c r="E97" s="164">
        <v>13.14</v>
      </c>
      <c r="F97" s="385">
        <v>0.53</v>
      </c>
      <c r="G97" s="164">
        <v>4.54</v>
      </c>
      <c r="H97" s="385">
        <v>0.7</v>
      </c>
      <c r="I97" s="164">
        <v>77.855999999999995</v>
      </c>
      <c r="J97" s="385">
        <v>0.61</v>
      </c>
      <c r="K97" s="164">
        <v>33.725000000000001</v>
      </c>
      <c r="L97" s="385">
        <v>0.1</v>
      </c>
      <c r="M97" s="386">
        <v>43.862000000000002</v>
      </c>
      <c r="N97" s="395"/>
    </row>
    <row r="98" spans="1:14" s="24" customFormat="1" ht="9" customHeight="1" collapsed="1">
      <c r="A98" s="8"/>
      <c r="B98" s="488"/>
      <c r="C98" s="15">
        <v>2020</v>
      </c>
      <c r="D98" s="385">
        <v>0.95</v>
      </c>
      <c r="E98" s="164">
        <v>16.18</v>
      </c>
      <c r="F98" s="385">
        <v>0.5</v>
      </c>
      <c r="G98" s="164">
        <v>5.76</v>
      </c>
      <c r="H98" s="385">
        <v>0.56000000000000005</v>
      </c>
      <c r="I98" s="164">
        <v>89.185000000000002</v>
      </c>
      <c r="J98" s="385">
        <v>0.48</v>
      </c>
      <c r="K98" s="164">
        <v>33.851999999999997</v>
      </c>
      <c r="L98" s="385">
        <v>0.11</v>
      </c>
      <c r="M98" s="386">
        <v>54.54</v>
      </c>
      <c r="N98" s="395"/>
    </row>
    <row r="99" spans="1:14" s="24" customFormat="1" ht="9" customHeight="1">
      <c r="A99" s="8"/>
      <c r="B99" s="488"/>
      <c r="C99" s="15">
        <v>2023</v>
      </c>
      <c r="D99" s="385">
        <v>0.76</v>
      </c>
      <c r="E99" s="164">
        <v>12.77</v>
      </c>
      <c r="F99" s="385">
        <v>0.48</v>
      </c>
      <c r="G99" s="164">
        <v>4.67</v>
      </c>
      <c r="H99" s="385">
        <v>0.14000000000000001</v>
      </c>
      <c r="I99" s="164">
        <v>78.954999999999998</v>
      </c>
      <c r="J99" s="385">
        <v>0.03</v>
      </c>
      <c r="K99" s="164">
        <v>37.972000000000001</v>
      </c>
      <c r="L99" s="385">
        <v>0.11</v>
      </c>
      <c r="M99" s="386">
        <v>40.982999999999997</v>
      </c>
      <c r="N99" s="395"/>
    </row>
    <row r="100" spans="1:14" s="24" customFormat="1" ht="9" hidden="1" customHeight="1" outlineLevel="1">
      <c r="A100" s="8"/>
      <c r="B100" s="488" t="s">
        <v>10</v>
      </c>
      <c r="C100" s="15">
        <v>2010</v>
      </c>
      <c r="D100" s="385">
        <v>12.87</v>
      </c>
      <c r="E100" s="164">
        <v>1129.5</v>
      </c>
      <c r="F100" s="385">
        <v>3.72</v>
      </c>
      <c r="G100" s="164">
        <v>352.83</v>
      </c>
      <c r="H100" s="385">
        <v>2.57</v>
      </c>
      <c r="I100" s="164">
        <v>10362.130999999999</v>
      </c>
      <c r="J100" s="385">
        <v>1.81</v>
      </c>
      <c r="K100" s="164">
        <v>5649.982</v>
      </c>
      <c r="L100" s="385">
        <v>0.64</v>
      </c>
      <c r="M100" s="386">
        <v>4474.7889999999998</v>
      </c>
      <c r="N100" s="395"/>
    </row>
    <row r="101" spans="1:14" s="24" customFormat="1" ht="9" hidden="1" customHeight="1" outlineLevel="1">
      <c r="A101" s="8"/>
      <c r="B101" s="488"/>
      <c r="C101" s="15">
        <v>2013</v>
      </c>
      <c r="D101" s="385">
        <v>12.34</v>
      </c>
      <c r="E101" s="164">
        <v>1033.57</v>
      </c>
      <c r="F101" s="385">
        <v>3.46</v>
      </c>
      <c r="G101" s="164">
        <v>412.55</v>
      </c>
      <c r="H101" s="385">
        <v>2.19</v>
      </c>
      <c r="I101" s="164">
        <v>9942.7999999999993</v>
      </c>
      <c r="J101" s="385">
        <v>1.55</v>
      </c>
      <c r="K101" s="164">
        <v>5347.7250000000004</v>
      </c>
      <c r="L101" s="385">
        <v>0.56000000000000005</v>
      </c>
      <c r="M101" s="386">
        <v>4424.2039999999997</v>
      </c>
      <c r="N101" s="395"/>
    </row>
    <row r="102" spans="1:14" s="24" customFormat="1" ht="9" hidden="1" customHeight="1" outlineLevel="1">
      <c r="A102" s="8"/>
      <c r="B102" s="488"/>
      <c r="C102" s="15">
        <v>2016</v>
      </c>
      <c r="D102" s="385">
        <v>8.5299999999999994</v>
      </c>
      <c r="E102" s="164">
        <v>783.91</v>
      </c>
      <c r="F102" s="385">
        <v>2.66</v>
      </c>
      <c r="G102" s="164">
        <v>499.56</v>
      </c>
      <c r="H102" s="385">
        <v>2.0499999999999998</v>
      </c>
      <c r="I102" s="164">
        <v>10734.48</v>
      </c>
      <c r="J102" s="385">
        <v>1.36</v>
      </c>
      <c r="K102" s="164">
        <v>5643.1139999999996</v>
      </c>
      <c r="L102" s="385">
        <v>0.63</v>
      </c>
      <c r="M102" s="386">
        <v>4918.8450000000003</v>
      </c>
      <c r="N102" s="395"/>
    </row>
    <row r="103" spans="1:14" s="24" customFormat="1" ht="9" customHeight="1" collapsed="1">
      <c r="A103" s="8"/>
      <c r="B103" s="488"/>
      <c r="C103" s="15">
        <v>2020</v>
      </c>
      <c r="D103" s="385">
        <v>8.2799999999999994</v>
      </c>
      <c r="E103" s="164">
        <v>890.47</v>
      </c>
      <c r="F103" s="385">
        <v>3.05</v>
      </c>
      <c r="G103" s="164">
        <v>632.62</v>
      </c>
      <c r="H103" s="385">
        <v>1.85</v>
      </c>
      <c r="I103" s="164">
        <v>10330.073</v>
      </c>
      <c r="J103" s="385">
        <v>1.1499999999999999</v>
      </c>
      <c r="K103" s="164">
        <v>5263.4610000000002</v>
      </c>
      <c r="L103" s="385">
        <v>0.64</v>
      </c>
      <c r="M103" s="386">
        <v>4922.8509999999997</v>
      </c>
      <c r="N103" s="395"/>
    </row>
    <row r="104" spans="1:14" s="24" customFormat="1" ht="9" customHeight="1">
      <c r="A104" s="8"/>
      <c r="B104" s="488"/>
      <c r="C104" s="15">
        <v>2023</v>
      </c>
      <c r="D104" s="385">
        <v>8.19</v>
      </c>
      <c r="E104" s="164">
        <v>838.59</v>
      </c>
      <c r="F104" s="385">
        <v>3.32</v>
      </c>
      <c r="G104" s="164">
        <v>646.57000000000005</v>
      </c>
      <c r="H104" s="385">
        <v>1.75</v>
      </c>
      <c r="I104" s="164">
        <v>9424.4750000000004</v>
      </c>
      <c r="J104" s="385">
        <v>1.0900000000000001</v>
      </c>
      <c r="K104" s="164">
        <v>5219.4459999999999</v>
      </c>
      <c r="L104" s="385">
        <v>0.61</v>
      </c>
      <c r="M104" s="386">
        <v>4080.9160000000002</v>
      </c>
      <c r="N104" s="395"/>
    </row>
    <row r="105" spans="1:14" s="24" customFormat="1" ht="9" hidden="1" customHeight="1" outlineLevel="1">
      <c r="A105" s="8"/>
      <c r="B105" s="488" t="s">
        <v>76</v>
      </c>
      <c r="C105" s="15">
        <v>2010</v>
      </c>
      <c r="D105" s="385">
        <v>14.5</v>
      </c>
      <c r="E105" s="164">
        <v>397.62</v>
      </c>
      <c r="F105" s="385">
        <v>9.68</v>
      </c>
      <c r="G105" s="164">
        <v>80.489999999999995</v>
      </c>
      <c r="H105" s="385">
        <v>55.11</v>
      </c>
      <c r="I105" s="164">
        <v>1462.2429999999999</v>
      </c>
      <c r="J105" s="385">
        <v>52.42</v>
      </c>
      <c r="K105" s="164">
        <v>640.35799999999995</v>
      </c>
      <c r="L105" s="385">
        <v>1.19</v>
      </c>
      <c r="M105" s="386">
        <v>685.69299999999998</v>
      </c>
      <c r="N105" s="395"/>
    </row>
    <row r="106" spans="1:14" s="24" customFormat="1" ht="9" hidden="1" customHeight="1" outlineLevel="1">
      <c r="A106" s="8"/>
      <c r="B106" s="488"/>
      <c r="C106" s="15">
        <v>2013</v>
      </c>
      <c r="D106" s="385">
        <v>13.78</v>
      </c>
      <c r="E106" s="164">
        <v>400.76</v>
      </c>
      <c r="F106" s="385">
        <v>9.41</v>
      </c>
      <c r="G106" s="164">
        <v>83.91</v>
      </c>
      <c r="H106" s="385">
        <v>54.92</v>
      </c>
      <c r="I106" s="164">
        <v>1574.229</v>
      </c>
      <c r="J106" s="385">
        <v>52.03</v>
      </c>
      <c r="K106" s="164">
        <v>597.96299999999997</v>
      </c>
      <c r="L106" s="385">
        <v>0.98</v>
      </c>
      <c r="M106" s="386">
        <v>708.10900000000004</v>
      </c>
      <c r="N106" s="395"/>
    </row>
    <row r="107" spans="1:14" s="24" customFormat="1" ht="9" hidden="1" customHeight="1" outlineLevel="1">
      <c r="A107" s="8"/>
      <c r="B107" s="488"/>
      <c r="C107" s="15">
        <v>2016</v>
      </c>
      <c r="D107" s="385">
        <v>13.75</v>
      </c>
      <c r="E107" s="164">
        <v>398.5</v>
      </c>
      <c r="F107" s="385">
        <v>8.4</v>
      </c>
      <c r="G107" s="164">
        <v>91.08</v>
      </c>
      <c r="H107" s="385">
        <v>52.7</v>
      </c>
      <c r="I107" s="164">
        <v>1742.5160000000001</v>
      </c>
      <c r="J107" s="385">
        <v>50.25</v>
      </c>
      <c r="K107" s="164">
        <v>668.65599999999995</v>
      </c>
      <c r="L107" s="385">
        <v>1.76</v>
      </c>
      <c r="M107" s="386">
        <v>766.96699999999998</v>
      </c>
      <c r="N107" s="395"/>
    </row>
    <row r="108" spans="1:14" s="24" customFormat="1" ht="9" customHeight="1" collapsed="1">
      <c r="A108" s="8"/>
      <c r="B108" s="488"/>
      <c r="C108" s="15">
        <v>2020</v>
      </c>
      <c r="D108" s="385">
        <v>12.54</v>
      </c>
      <c r="E108" s="164">
        <v>419.63</v>
      </c>
      <c r="F108" s="385">
        <v>8.01</v>
      </c>
      <c r="G108" s="164">
        <v>99.81</v>
      </c>
      <c r="H108" s="385">
        <v>47.03</v>
      </c>
      <c r="I108" s="164">
        <v>1760.395</v>
      </c>
      <c r="J108" s="385">
        <v>44.65</v>
      </c>
      <c r="K108" s="164">
        <v>738.971</v>
      </c>
      <c r="L108" s="385">
        <v>1.88</v>
      </c>
      <c r="M108" s="386">
        <v>946.71299999999997</v>
      </c>
      <c r="N108" s="395"/>
    </row>
    <row r="109" spans="1:14" s="24" customFormat="1" ht="9" customHeight="1">
      <c r="A109" s="8"/>
      <c r="B109" s="488"/>
      <c r="C109" s="15">
        <v>2023</v>
      </c>
      <c r="D109" s="385">
        <v>11.85</v>
      </c>
      <c r="E109" s="164">
        <v>413.41</v>
      </c>
      <c r="F109" s="385">
        <v>8.08</v>
      </c>
      <c r="G109" s="164">
        <v>109.2</v>
      </c>
      <c r="H109" s="385">
        <v>45.23</v>
      </c>
      <c r="I109" s="164">
        <v>1876.751</v>
      </c>
      <c r="J109" s="385">
        <v>43.13</v>
      </c>
      <c r="K109" s="164">
        <v>713.55600000000004</v>
      </c>
      <c r="L109" s="385">
        <v>2.57</v>
      </c>
      <c r="M109" s="386">
        <v>1066.8499999999999</v>
      </c>
      <c r="N109" s="395"/>
    </row>
    <row r="110" spans="1:14" s="24" customFormat="1" ht="9" hidden="1" customHeight="1" outlineLevel="1">
      <c r="A110" s="8"/>
      <c r="B110" s="488" t="s">
        <v>88</v>
      </c>
      <c r="C110" s="15">
        <v>2010</v>
      </c>
      <c r="D110" s="385">
        <v>11.23</v>
      </c>
      <c r="E110" s="164">
        <v>261.08</v>
      </c>
      <c r="F110" s="385">
        <v>22.71</v>
      </c>
      <c r="G110" s="164">
        <v>107.07</v>
      </c>
      <c r="H110" s="385">
        <v>680.79</v>
      </c>
      <c r="I110" s="164">
        <v>17430.106</v>
      </c>
      <c r="J110" s="385">
        <v>580.02</v>
      </c>
      <c r="K110" s="164">
        <v>5108.0860000000002</v>
      </c>
      <c r="L110" s="385">
        <v>337.54</v>
      </c>
      <c r="M110" s="386">
        <v>10217.656999999999</v>
      </c>
      <c r="N110" s="395"/>
    </row>
    <row r="111" spans="1:14" s="24" customFormat="1" ht="9" hidden="1" customHeight="1" outlineLevel="1">
      <c r="A111" s="8"/>
      <c r="B111" s="488"/>
      <c r="C111" s="15">
        <v>2013</v>
      </c>
      <c r="D111" s="385">
        <v>9.7200000000000006</v>
      </c>
      <c r="E111" s="164">
        <v>270.02</v>
      </c>
      <c r="F111" s="385">
        <v>19.420000000000002</v>
      </c>
      <c r="G111" s="164">
        <v>81.73</v>
      </c>
      <c r="H111" s="385">
        <v>575.27</v>
      </c>
      <c r="I111" s="164">
        <v>14919.472</v>
      </c>
      <c r="J111" s="385">
        <v>516.02</v>
      </c>
      <c r="K111" s="164">
        <v>5049.2849999999999</v>
      </c>
      <c r="L111" s="385">
        <v>246.78</v>
      </c>
      <c r="M111" s="386">
        <v>8005.6819999999998</v>
      </c>
      <c r="N111" s="395"/>
    </row>
    <row r="112" spans="1:14" s="24" customFormat="1" ht="9" hidden="1" customHeight="1" outlineLevel="1">
      <c r="A112" s="8"/>
      <c r="B112" s="488"/>
      <c r="C112" s="15">
        <v>2016</v>
      </c>
      <c r="D112" s="385">
        <v>9.5399999999999991</v>
      </c>
      <c r="E112" s="164">
        <v>253.37</v>
      </c>
      <c r="F112" s="385">
        <v>9.9700000000000006</v>
      </c>
      <c r="G112" s="164">
        <v>44.2</v>
      </c>
      <c r="H112" s="385">
        <v>506.68</v>
      </c>
      <c r="I112" s="164">
        <v>19836.377</v>
      </c>
      <c r="J112" s="385">
        <v>488.92</v>
      </c>
      <c r="K112" s="164">
        <v>5021.2790000000005</v>
      </c>
      <c r="L112" s="385">
        <v>64.489999999999995</v>
      </c>
      <c r="M112" s="386">
        <v>12689.144</v>
      </c>
      <c r="N112" s="395"/>
    </row>
    <row r="113" spans="1:14" s="24" customFormat="1" ht="9" customHeight="1" collapsed="1">
      <c r="A113" s="8"/>
      <c r="B113" s="488"/>
      <c r="C113" s="15">
        <v>2020</v>
      </c>
      <c r="D113" s="385">
        <v>9.48</v>
      </c>
      <c r="E113" s="164">
        <v>297.98</v>
      </c>
      <c r="F113" s="385">
        <v>7.24</v>
      </c>
      <c r="G113" s="164">
        <v>52.9</v>
      </c>
      <c r="H113" s="385">
        <v>360.62</v>
      </c>
      <c r="I113" s="164">
        <v>22574.469000000001</v>
      </c>
      <c r="J113" s="385">
        <v>347.7</v>
      </c>
      <c r="K113" s="164">
        <v>5521.6589999999997</v>
      </c>
      <c r="L113" s="385">
        <v>70.900000000000006</v>
      </c>
      <c r="M113" s="386">
        <v>14060.815000000001</v>
      </c>
      <c r="N113" s="395"/>
    </row>
    <row r="114" spans="1:14" s="24" customFormat="1" ht="9" customHeight="1">
      <c r="A114" s="8"/>
      <c r="B114" s="488"/>
      <c r="C114" s="15">
        <v>2023</v>
      </c>
      <c r="D114" s="332" t="s">
        <v>169</v>
      </c>
      <c r="E114" s="388" t="s">
        <v>188</v>
      </c>
      <c r="F114" s="332" t="s">
        <v>170</v>
      </c>
      <c r="G114" s="332" t="s">
        <v>169</v>
      </c>
      <c r="H114" s="332" t="s">
        <v>186</v>
      </c>
      <c r="I114" s="388" t="s">
        <v>186</v>
      </c>
      <c r="J114" s="332" t="s">
        <v>186</v>
      </c>
      <c r="K114" s="388" t="s">
        <v>188</v>
      </c>
      <c r="L114" s="332" t="s">
        <v>188</v>
      </c>
      <c r="M114" s="389" t="s">
        <v>186</v>
      </c>
      <c r="N114" s="395"/>
    </row>
    <row r="115" spans="1:14" s="24" customFormat="1" ht="9" hidden="1" customHeight="1" outlineLevel="1">
      <c r="A115" s="8"/>
      <c r="B115" s="488" t="s">
        <v>77</v>
      </c>
      <c r="C115" s="15">
        <v>2010</v>
      </c>
      <c r="D115" s="385">
        <v>51.79</v>
      </c>
      <c r="E115" s="164">
        <v>2219.64</v>
      </c>
      <c r="F115" s="385">
        <v>32.51</v>
      </c>
      <c r="G115" s="164">
        <v>420.71</v>
      </c>
      <c r="H115" s="385">
        <v>161.09</v>
      </c>
      <c r="I115" s="164">
        <v>3535.1550000000002</v>
      </c>
      <c r="J115" s="385">
        <v>140.16</v>
      </c>
      <c r="K115" s="164">
        <v>1197.8430000000001</v>
      </c>
      <c r="L115" s="385">
        <v>105</v>
      </c>
      <c r="M115" s="386">
        <v>2025.412</v>
      </c>
      <c r="N115" s="395"/>
    </row>
    <row r="116" spans="1:14" s="24" customFormat="1" ht="9" hidden="1" customHeight="1" outlineLevel="1">
      <c r="A116" s="8"/>
      <c r="B116" s="488"/>
      <c r="C116" s="15">
        <v>2013</v>
      </c>
      <c r="D116" s="385">
        <v>44.07</v>
      </c>
      <c r="E116" s="164">
        <v>2067.23</v>
      </c>
      <c r="F116" s="385">
        <v>28.44</v>
      </c>
      <c r="G116" s="164">
        <v>383.03</v>
      </c>
      <c r="H116" s="385">
        <v>132.65</v>
      </c>
      <c r="I116" s="164">
        <v>2861.482</v>
      </c>
      <c r="J116" s="385">
        <v>118.26</v>
      </c>
      <c r="K116" s="164">
        <v>976.31899999999996</v>
      </c>
      <c r="L116" s="385">
        <v>83.27</v>
      </c>
      <c r="M116" s="386">
        <v>1704.5260000000001</v>
      </c>
      <c r="N116" s="395"/>
    </row>
    <row r="117" spans="1:14" s="24" customFormat="1" ht="9" hidden="1" customHeight="1" outlineLevel="1">
      <c r="A117" s="8"/>
      <c r="B117" s="488"/>
      <c r="C117" s="15">
        <v>2016</v>
      </c>
      <c r="D117" s="385">
        <v>45.78</v>
      </c>
      <c r="E117" s="164">
        <v>2197.15</v>
      </c>
      <c r="F117" s="385">
        <v>26.64</v>
      </c>
      <c r="G117" s="164">
        <v>390.46</v>
      </c>
      <c r="H117" s="385">
        <v>131.08000000000001</v>
      </c>
      <c r="I117" s="164">
        <v>3605.2159999999999</v>
      </c>
      <c r="J117" s="385">
        <v>120.86</v>
      </c>
      <c r="K117" s="164">
        <v>936.46900000000005</v>
      </c>
      <c r="L117" s="385">
        <v>83.44</v>
      </c>
      <c r="M117" s="386">
        <v>2409.4670000000001</v>
      </c>
      <c r="N117" s="395"/>
    </row>
    <row r="118" spans="1:14" s="24" customFormat="1" ht="9" customHeight="1" collapsed="1">
      <c r="A118" s="8"/>
      <c r="B118" s="488"/>
      <c r="C118" s="15">
        <v>2020</v>
      </c>
      <c r="D118" s="385">
        <v>42.67</v>
      </c>
      <c r="E118" s="164">
        <v>2182.02</v>
      </c>
      <c r="F118" s="385">
        <v>22.88</v>
      </c>
      <c r="G118" s="164">
        <v>372.34</v>
      </c>
      <c r="H118" s="385">
        <v>100.49</v>
      </c>
      <c r="I118" s="164">
        <v>5450.3180000000002</v>
      </c>
      <c r="J118" s="385">
        <v>91.65</v>
      </c>
      <c r="K118" s="164">
        <v>1530.1869999999999</v>
      </c>
      <c r="L118" s="385">
        <v>64.11</v>
      </c>
      <c r="M118" s="386">
        <v>3400.5540000000001</v>
      </c>
      <c r="N118" s="395"/>
    </row>
    <row r="119" spans="1:14" s="24" customFormat="1" ht="9" customHeight="1">
      <c r="A119" s="8"/>
      <c r="B119" s="488"/>
      <c r="C119" s="15">
        <v>2023</v>
      </c>
      <c r="D119" s="385">
        <v>41.02</v>
      </c>
      <c r="E119" s="164">
        <v>2050.25</v>
      </c>
      <c r="F119" s="385">
        <v>20.58</v>
      </c>
      <c r="G119" s="164">
        <v>305.29000000000002</v>
      </c>
      <c r="H119" s="385">
        <v>107.91</v>
      </c>
      <c r="I119" s="164">
        <v>4811.848</v>
      </c>
      <c r="J119" s="385">
        <v>102.1</v>
      </c>
      <c r="K119" s="164">
        <v>1098.8620000000001</v>
      </c>
      <c r="L119" s="385">
        <v>67.239999999999995</v>
      </c>
      <c r="M119" s="386">
        <v>3310.9639999999999</v>
      </c>
      <c r="N119" s="395"/>
    </row>
    <row r="120" spans="1:14" s="24" customFormat="1" ht="9" hidden="1" customHeight="1" outlineLevel="1">
      <c r="A120" s="8"/>
      <c r="B120" s="488" t="s">
        <v>97</v>
      </c>
      <c r="C120" s="15">
        <v>2010</v>
      </c>
      <c r="D120" s="385">
        <v>272.27999999999997</v>
      </c>
      <c r="E120" s="164">
        <v>8412.17</v>
      </c>
      <c r="F120" s="385">
        <v>176.27</v>
      </c>
      <c r="G120" s="164">
        <v>1240.8599999999999</v>
      </c>
      <c r="H120" s="385">
        <v>2680.02</v>
      </c>
      <c r="I120" s="164">
        <v>7919.0590000000002</v>
      </c>
      <c r="J120" s="385">
        <v>2286.44</v>
      </c>
      <c r="K120" s="164">
        <v>3907.3290000000002</v>
      </c>
      <c r="L120" s="385">
        <v>1532.54</v>
      </c>
      <c r="M120" s="386">
        <v>3425.806</v>
      </c>
      <c r="N120" s="395"/>
    </row>
    <row r="121" spans="1:14" s="24" customFormat="1" ht="9" hidden="1" customHeight="1" outlineLevel="1">
      <c r="A121" s="8"/>
      <c r="B121" s="488"/>
      <c r="C121" s="15">
        <v>2013</v>
      </c>
      <c r="D121" s="385">
        <v>232.39</v>
      </c>
      <c r="E121" s="164">
        <v>8944.5</v>
      </c>
      <c r="F121" s="385">
        <v>148.66999999999999</v>
      </c>
      <c r="G121" s="164">
        <v>1325.53</v>
      </c>
      <c r="H121" s="385">
        <v>2623.31</v>
      </c>
      <c r="I121" s="164">
        <v>7630.1189999999997</v>
      </c>
      <c r="J121" s="385">
        <v>2366.37</v>
      </c>
      <c r="K121" s="164">
        <v>3860.23</v>
      </c>
      <c r="L121" s="385">
        <v>1591.99</v>
      </c>
      <c r="M121" s="386">
        <v>3348.1219999999998</v>
      </c>
      <c r="N121" s="395"/>
    </row>
    <row r="122" spans="1:14" s="24" customFormat="1" ht="9" hidden="1" customHeight="1" outlineLevel="1">
      <c r="A122" s="8"/>
      <c r="B122" s="488"/>
      <c r="C122" s="15">
        <v>2016</v>
      </c>
      <c r="D122" s="385">
        <v>208.36</v>
      </c>
      <c r="E122" s="164">
        <v>9106.36</v>
      </c>
      <c r="F122" s="385">
        <v>129.91999999999999</v>
      </c>
      <c r="G122" s="164">
        <v>1372.6</v>
      </c>
      <c r="H122" s="385">
        <v>2445.56</v>
      </c>
      <c r="I122" s="164">
        <v>7719.518</v>
      </c>
      <c r="J122" s="385">
        <v>2223.9499999999998</v>
      </c>
      <c r="K122" s="164">
        <v>3843.4270000000001</v>
      </c>
      <c r="L122" s="385">
        <v>1511.54</v>
      </c>
      <c r="M122" s="386">
        <v>3452.1610000000001</v>
      </c>
      <c r="N122" s="395"/>
    </row>
    <row r="123" spans="1:14" s="24" customFormat="1" ht="9" customHeight="1" collapsed="1">
      <c r="A123" s="8"/>
      <c r="B123" s="488"/>
      <c r="C123" s="15">
        <v>2020</v>
      </c>
      <c r="D123" s="385">
        <v>144.87</v>
      </c>
      <c r="E123" s="164">
        <v>9740.4500000000007</v>
      </c>
      <c r="F123" s="385">
        <v>95.09</v>
      </c>
      <c r="G123" s="164">
        <v>1284.71</v>
      </c>
      <c r="H123" s="385">
        <v>1642.37</v>
      </c>
      <c r="I123" s="164">
        <v>7735.3850000000002</v>
      </c>
      <c r="J123" s="385">
        <v>1321.26</v>
      </c>
      <c r="K123" s="164">
        <v>3083.79</v>
      </c>
      <c r="L123" s="385">
        <v>849.9</v>
      </c>
      <c r="M123" s="386">
        <v>4306.34</v>
      </c>
      <c r="N123" s="395"/>
    </row>
    <row r="124" spans="1:14" s="24" customFormat="1" ht="9" customHeight="1">
      <c r="A124" s="8"/>
      <c r="B124" s="488"/>
      <c r="C124" s="15">
        <v>2023</v>
      </c>
      <c r="D124" s="385">
        <v>141.68</v>
      </c>
      <c r="E124" s="164">
        <v>9482.6299999999992</v>
      </c>
      <c r="F124" s="385">
        <v>76.3</v>
      </c>
      <c r="G124" s="164">
        <v>1305.75</v>
      </c>
      <c r="H124" s="385">
        <v>1823.48</v>
      </c>
      <c r="I124" s="164">
        <v>7750.5860000000002</v>
      </c>
      <c r="J124" s="385">
        <v>1643.22</v>
      </c>
      <c r="K124" s="164">
        <v>3440.5889999999999</v>
      </c>
      <c r="L124" s="385">
        <v>1126.75</v>
      </c>
      <c r="M124" s="386">
        <v>3966.2429999999999</v>
      </c>
      <c r="N124" s="395"/>
    </row>
    <row r="125" spans="1:14" s="24" customFormat="1" ht="9" hidden="1" customHeight="1" outlineLevel="1">
      <c r="A125" s="8"/>
      <c r="B125" s="488" t="s">
        <v>89</v>
      </c>
      <c r="C125" s="15">
        <v>2010</v>
      </c>
      <c r="D125" s="385">
        <v>6.18</v>
      </c>
      <c r="E125" s="164">
        <v>137.74</v>
      </c>
      <c r="F125" s="385">
        <v>4.21</v>
      </c>
      <c r="G125" s="164">
        <v>34.86</v>
      </c>
      <c r="H125" s="385">
        <v>36.24</v>
      </c>
      <c r="I125" s="164">
        <v>490.09899999999999</v>
      </c>
      <c r="J125" s="385">
        <v>34.840000000000003</v>
      </c>
      <c r="K125" s="164">
        <v>150.01900000000001</v>
      </c>
      <c r="L125" s="385">
        <v>2.91</v>
      </c>
      <c r="M125" s="386">
        <v>279.721</v>
      </c>
      <c r="N125" s="395"/>
    </row>
    <row r="126" spans="1:14" s="24" customFormat="1" ht="9" hidden="1" customHeight="1" outlineLevel="1">
      <c r="A126" s="8"/>
      <c r="B126" s="488"/>
      <c r="C126" s="15">
        <v>2013</v>
      </c>
      <c r="D126" s="385">
        <v>6.24</v>
      </c>
      <c r="E126" s="164">
        <v>130.66</v>
      </c>
      <c r="F126" s="385">
        <v>4.0199999999999996</v>
      </c>
      <c r="G126" s="164">
        <v>34.54</v>
      </c>
      <c r="H126" s="385">
        <v>36.659999999999997</v>
      </c>
      <c r="I126" s="164">
        <v>485.803</v>
      </c>
      <c r="J126" s="385">
        <v>35.5</v>
      </c>
      <c r="K126" s="164">
        <v>117.765</v>
      </c>
      <c r="L126" s="385">
        <v>4.6500000000000004</v>
      </c>
      <c r="M126" s="386">
        <v>285.51299999999998</v>
      </c>
      <c r="N126" s="162"/>
    </row>
    <row r="127" spans="1:14" s="24" customFormat="1" ht="9" hidden="1" customHeight="1" outlineLevel="1">
      <c r="A127" s="8"/>
      <c r="B127" s="488"/>
      <c r="C127" s="15">
        <v>2016</v>
      </c>
      <c r="D127" s="385">
        <v>6.15</v>
      </c>
      <c r="E127" s="164">
        <v>134.93</v>
      </c>
      <c r="F127" s="385">
        <v>4.5999999999999996</v>
      </c>
      <c r="G127" s="164">
        <v>38.56</v>
      </c>
      <c r="H127" s="385">
        <v>37.840000000000003</v>
      </c>
      <c r="I127" s="164">
        <v>622.26599999999996</v>
      </c>
      <c r="J127" s="385">
        <v>36.71</v>
      </c>
      <c r="K127" s="164">
        <v>160.75200000000001</v>
      </c>
      <c r="L127" s="385">
        <v>5.51</v>
      </c>
      <c r="M127" s="386">
        <v>394.161</v>
      </c>
      <c r="N127" s="162"/>
    </row>
    <row r="128" spans="1:14" s="24" customFormat="1" ht="9" customHeight="1" collapsed="1">
      <c r="A128" s="8"/>
      <c r="B128" s="488"/>
      <c r="C128" s="15">
        <v>2020</v>
      </c>
      <c r="D128" s="385">
        <v>5.05</v>
      </c>
      <c r="E128" s="164">
        <v>114.76</v>
      </c>
      <c r="F128" s="385">
        <v>3.39</v>
      </c>
      <c r="G128" s="164">
        <v>27.59</v>
      </c>
      <c r="H128" s="385">
        <v>27.12</v>
      </c>
      <c r="I128" s="164">
        <v>704.57600000000002</v>
      </c>
      <c r="J128" s="385">
        <v>26.56</v>
      </c>
      <c r="K128" s="164">
        <v>160.47200000000001</v>
      </c>
      <c r="L128" s="385">
        <v>0.77</v>
      </c>
      <c r="M128" s="386">
        <v>416.56400000000002</v>
      </c>
      <c r="N128" s="162"/>
    </row>
    <row r="129" spans="1:14" s="24" customFormat="1" ht="9" customHeight="1">
      <c r="A129" s="8"/>
      <c r="B129" s="488"/>
      <c r="C129" s="15">
        <v>2023</v>
      </c>
      <c r="D129" s="332" t="s">
        <v>169</v>
      </c>
      <c r="E129" s="388" t="s">
        <v>188</v>
      </c>
      <c r="F129" s="332" t="s">
        <v>170</v>
      </c>
      <c r="G129" s="332" t="s">
        <v>169</v>
      </c>
      <c r="H129" s="332" t="s">
        <v>186</v>
      </c>
      <c r="I129" s="388" t="s">
        <v>186</v>
      </c>
      <c r="J129" s="332" t="s">
        <v>186</v>
      </c>
      <c r="K129" s="388" t="s">
        <v>188</v>
      </c>
      <c r="L129" s="332" t="s">
        <v>188</v>
      </c>
      <c r="M129" s="389" t="s">
        <v>186</v>
      </c>
      <c r="N129" s="162"/>
    </row>
    <row r="130" spans="1:14" s="29" customFormat="1" ht="9" hidden="1" customHeight="1" outlineLevel="1">
      <c r="A130" s="8"/>
      <c r="B130" s="488" t="s">
        <v>90</v>
      </c>
      <c r="C130" s="15">
        <v>2010</v>
      </c>
      <c r="D130" s="385">
        <v>3.15</v>
      </c>
      <c r="E130" s="164">
        <v>394.49</v>
      </c>
      <c r="F130" s="385">
        <v>1.35</v>
      </c>
      <c r="G130" s="164">
        <v>10.97</v>
      </c>
      <c r="H130" s="385">
        <v>10.43</v>
      </c>
      <c r="I130" s="164">
        <v>1266.297</v>
      </c>
      <c r="J130" s="385">
        <v>10.18</v>
      </c>
      <c r="K130" s="164">
        <v>584.62699999999995</v>
      </c>
      <c r="L130" s="385">
        <v>0.46</v>
      </c>
      <c r="M130" s="386">
        <v>657.17499999999995</v>
      </c>
      <c r="N130" s="162"/>
    </row>
    <row r="131" spans="1:14" s="25" customFormat="1" ht="9" hidden="1" customHeight="1" outlineLevel="1">
      <c r="A131" s="8"/>
      <c r="B131" s="488"/>
      <c r="C131" s="15">
        <v>2013</v>
      </c>
      <c r="D131" s="385">
        <v>3.24</v>
      </c>
      <c r="E131" s="164">
        <v>399.44</v>
      </c>
      <c r="F131" s="385">
        <v>1.24</v>
      </c>
      <c r="G131" s="164">
        <v>13.15</v>
      </c>
      <c r="H131" s="385">
        <v>7.76</v>
      </c>
      <c r="I131" s="164">
        <v>1135.6120000000001</v>
      </c>
      <c r="J131" s="385">
        <v>7.47</v>
      </c>
      <c r="K131" s="164">
        <v>555.86900000000003</v>
      </c>
      <c r="L131" s="385">
        <v>0.99</v>
      </c>
      <c r="M131" s="386">
        <v>554.70699999999999</v>
      </c>
      <c r="N131" s="162"/>
    </row>
    <row r="132" spans="1:14" s="25" customFormat="1" ht="9" hidden="1" customHeight="1" outlineLevel="1">
      <c r="A132" s="8"/>
      <c r="B132" s="488"/>
      <c r="C132" s="15">
        <v>2016</v>
      </c>
      <c r="D132" s="385">
        <v>3.38</v>
      </c>
      <c r="E132" s="164">
        <v>374.06</v>
      </c>
      <c r="F132" s="385">
        <v>1.47</v>
      </c>
      <c r="G132" s="164">
        <v>16.41</v>
      </c>
      <c r="H132" s="385">
        <v>7.39</v>
      </c>
      <c r="I132" s="164">
        <v>1205.7049999999999</v>
      </c>
      <c r="J132" s="385">
        <v>7.12</v>
      </c>
      <c r="K132" s="164">
        <v>562.52200000000005</v>
      </c>
      <c r="L132" s="385">
        <v>0.82</v>
      </c>
      <c r="M132" s="386">
        <v>618.77300000000002</v>
      </c>
      <c r="N132" s="162"/>
    </row>
    <row r="133" spans="1:14" s="25" customFormat="1" ht="9" customHeight="1" collapsed="1">
      <c r="A133" s="8"/>
      <c r="B133" s="488"/>
      <c r="C133" s="15">
        <v>2020</v>
      </c>
      <c r="D133" s="385">
        <v>2.42</v>
      </c>
      <c r="E133" s="164">
        <v>292.29000000000002</v>
      </c>
      <c r="F133" s="385">
        <v>1.07</v>
      </c>
      <c r="G133" s="164">
        <v>15.78</v>
      </c>
      <c r="H133" s="385">
        <v>3.51</v>
      </c>
      <c r="I133" s="164">
        <v>1346.117</v>
      </c>
      <c r="J133" s="385">
        <v>3.31</v>
      </c>
      <c r="K133" s="164">
        <v>621.56899999999996</v>
      </c>
      <c r="L133" s="385">
        <v>0.42</v>
      </c>
      <c r="M133" s="386">
        <v>693.76499999999999</v>
      </c>
      <c r="N133" s="162"/>
    </row>
    <row r="134" spans="1:14" s="25" customFormat="1" ht="9" customHeight="1">
      <c r="A134" s="8"/>
      <c r="B134" s="488"/>
      <c r="C134" s="15">
        <v>2023</v>
      </c>
      <c r="D134" s="385">
        <v>1.79</v>
      </c>
      <c r="E134" s="164">
        <v>279.25</v>
      </c>
      <c r="F134" s="385">
        <v>0.84</v>
      </c>
      <c r="G134" s="164">
        <v>13.48</v>
      </c>
      <c r="H134" s="385">
        <v>3.01</v>
      </c>
      <c r="I134" s="164">
        <v>1007.412</v>
      </c>
      <c r="J134" s="385">
        <v>2.86</v>
      </c>
      <c r="K134" s="164">
        <v>418.83</v>
      </c>
      <c r="L134" s="385">
        <v>0.43</v>
      </c>
      <c r="M134" s="386">
        <v>562.63800000000003</v>
      </c>
      <c r="N134" s="162"/>
    </row>
    <row r="135" spans="1:14" s="25" customFormat="1" ht="9" hidden="1" customHeight="1" outlineLevel="1">
      <c r="A135" s="8"/>
      <c r="B135" s="488" t="s">
        <v>78</v>
      </c>
      <c r="C135" s="15">
        <v>2010</v>
      </c>
      <c r="D135" s="385">
        <v>1.35</v>
      </c>
      <c r="E135" s="164">
        <v>125.67</v>
      </c>
      <c r="F135" s="385">
        <v>0.17</v>
      </c>
      <c r="G135" s="164">
        <v>4.8899999999999997</v>
      </c>
      <c r="H135" s="385">
        <v>1.27</v>
      </c>
      <c r="I135" s="164">
        <v>930.71400000000006</v>
      </c>
      <c r="J135" s="385">
        <v>1.1200000000000001</v>
      </c>
      <c r="K135" s="164">
        <v>467.851</v>
      </c>
      <c r="L135" s="385">
        <v>0.11</v>
      </c>
      <c r="M135" s="386">
        <v>461.62099999999998</v>
      </c>
      <c r="N135" s="162"/>
    </row>
    <row r="136" spans="1:14" ht="9" hidden="1" customHeight="1" outlineLevel="1">
      <c r="A136" s="8"/>
      <c r="B136" s="488"/>
      <c r="C136" s="15">
        <v>2013</v>
      </c>
      <c r="D136" s="385">
        <v>1.44</v>
      </c>
      <c r="E136" s="164">
        <v>135.55000000000001</v>
      </c>
      <c r="F136" s="385">
        <v>0.17</v>
      </c>
      <c r="G136" s="164">
        <v>4.51</v>
      </c>
      <c r="H136" s="385">
        <v>1.21</v>
      </c>
      <c r="I136" s="164">
        <v>1198.056</v>
      </c>
      <c r="J136" s="385">
        <v>0.97</v>
      </c>
      <c r="K136" s="164">
        <v>343.21899999999999</v>
      </c>
      <c r="L136" s="385">
        <v>0.14000000000000001</v>
      </c>
      <c r="M136" s="386">
        <v>686.11500000000001</v>
      </c>
      <c r="N136" s="24"/>
    </row>
    <row r="137" spans="1:14" ht="9" hidden="1" customHeight="1" outlineLevel="1">
      <c r="A137" s="8"/>
      <c r="B137" s="488"/>
      <c r="C137" s="15">
        <v>2016</v>
      </c>
      <c r="D137" s="385">
        <v>1.47</v>
      </c>
      <c r="E137" s="164">
        <v>156.5</v>
      </c>
      <c r="F137" s="385">
        <v>0.16</v>
      </c>
      <c r="G137" s="164">
        <v>4.8</v>
      </c>
      <c r="H137" s="385">
        <v>0.61</v>
      </c>
      <c r="I137" s="164">
        <v>1538.8979999999999</v>
      </c>
      <c r="J137" s="385">
        <v>0.34</v>
      </c>
      <c r="K137" s="164">
        <v>369.77300000000002</v>
      </c>
      <c r="L137" s="385">
        <v>0.19</v>
      </c>
      <c r="M137" s="386">
        <v>1082.345</v>
      </c>
      <c r="N137" s="24"/>
    </row>
    <row r="138" spans="1:14" ht="9" customHeight="1" collapsed="1">
      <c r="A138" s="8"/>
      <c r="B138" s="488"/>
      <c r="C138" s="15">
        <v>2020</v>
      </c>
      <c r="D138" s="385">
        <v>1.26</v>
      </c>
      <c r="E138" s="164">
        <v>140.16999999999999</v>
      </c>
      <c r="F138" s="385">
        <v>0.13</v>
      </c>
      <c r="G138" s="164">
        <v>6.03</v>
      </c>
      <c r="H138" s="385">
        <v>1.2</v>
      </c>
      <c r="I138" s="164">
        <v>1331.6010000000001</v>
      </c>
      <c r="J138" s="385">
        <v>1</v>
      </c>
      <c r="K138" s="164">
        <v>420.76400000000001</v>
      </c>
      <c r="L138" s="385">
        <v>0.15</v>
      </c>
      <c r="M138" s="386">
        <v>880.82600000000002</v>
      </c>
      <c r="N138" s="24"/>
    </row>
    <row r="139" spans="1:14" ht="9" customHeight="1">
      <c r="A139" s="8"/>
      <c r="B139" s="488"/>
      <c r="C139" s="15">
        <v>2023</v>
      </c>
      <c r="D139" s="332" t="s">
        <v>169</v>
      </c>
      <c r="E139" s="388" t="s">
        <v>188</v>
      </c>
      <c r="F139" s="332" t="s">
        <v>170</v>
      </c>
      <c r="G139" s="332" t="s">
        <v>169</v>
      </c>
      <c r="H139" s="332" t="s">
        <v>186</v>
      </c>
      <c r="I139" s="388" t="s">
        <v>186</v>
      </c>
      <c r="J139" s="332" t="s">
        <v>186</v>
      </c>
      <c r="K139" s="388" t="s">
        <v>188</v>
      </c>
      <c r="L139" s="332" t="s">
        <v>188</v>
      </c>
      <c r="M139" s="389" t="s">
        <v>186</v>
      </c>
      <c r="N139" s="24"/>
    </row>
    <row r="140" spans="1:14" ht="9" hidden="1" customHeight="1" outlineLevel="1">
      <c r="A140" s="8"/>
      <c r="B140" s="488" t="s">
        <v>79</v>
      </c>
      <c r="C140" s="15">
        <v>2010</v>
      </c>
      <c r="D140" s="385">
        <v>8.66</v>
      </c>
      <c r="E140" s="164">
        <v>564.91999999999996</v>
      </c>
      <c r="F140" s="332" t="s">
        <v>170</v>
      </c>
      <c r="G140" s="332" t="s">
        <v>169</v>
      </c>
      <c r="H140" s="385">
        <v>3.9</v>
      </c>
      <c r="I140" s="164">
        <v>1428.296</v>
      </c>
      <c r="J140" s="385">
        <v>3.77</v>
      </c>
      <c r="K140" s="164">
        <v>770.82299999999998</v>
      </c>
      <c r="L140" s="385">
        <v>0.18</v>
      </c>
      <c r="M140" s="386">
        <v>644.51599999999996</v>
      </c>
      <c r="N140" s="24"/>
    </row>
    <row r="141" spans="1:14" ht="9" hidden="1" customHeight="1" outlineLevel="1">
      <c r="A141" s="8"/>
      <c r="B141" s="488"/>
      <c r="C141" s="15">
        <v>2013</v>
      </c>
      <c r="D141" s="385">
        <v>8.8699999999999992</v>
      </c>
      <c r="E141" s="164">
        <v>576.77</v>
      </c>
      <c r="F141" s="332" t="s">
        <v>170</v>
      </c>
      <c r="G141" s="332" t="s">
        <v>169</v>
      </c>
      <c r="H141" s="385">
        <v>4.34</v>
      </c>
      <c r="I141" s="164">
        <v>1662.0229999999999</v>
      </c>
      <c r="J141" s="385">
        <v>4.22</v>
      </c>
      <c r="K141" s="164">
        <v>858.197</v>
      </c>
      <c r="L141" s="385">
        <v>0.24</v>
      </c>
      <c r="M141" s="386">
        <v>795.84</v>
      </c>
      <c r="N141" s="24"/>
    </row>
    <row r="142" spans="1:14" ht="9" hidden="1" customHeight="1" outlineLevel="1">
      <c r="A142" s="8"/>
      <c r="B142" s="488"/>
      <c r="C142" s="15">
        <v>2016</v>
      </c>
      <c r="D142" s="385">
        <v>8.7200000000000006</v>
      </c>
      <c r="E142" s="164">
        <v>578.16999999999996</v>
      </c>
      <c r="F142" s="332" t="s">
        <v>170</v>
      </c>
      <c r="G142" s="332" t="s">
        <v>169</v>
      </c>
      <c r="H142" s="385">
        <v>3.06</v>
      </c>
      <c r="I142" s="164">
        <v>1878.4559999999999</v>
      </c>
      <c r="J142" s="385">
        <v>2.94</v>
      </c>
      <c r="K142" s="164">
        <v>974.95899999999995</v>
      </c>
      <c r="L142" s="385">
        <v>0.2</v>
      </c>
      <c r="M142" s="386">
        <v>900.26800000000003</v>
      </c>
      <c r="N142" s="24"/>
    </row>
    <row r="143" spans="1:14" ht="9" customHeight="1" collapsed="1">
      <c r="A143" s="8"/>
      <c r="B143" s="488"/>
      <c r="C143" s="15">
        <v>2020</v>
      </c>
      <c r="D143" s="385">
        <v>7.96</v>
      </c>
      <c r="E143" s="164">
        <v>501.15</v>
      </c>
      <c r="F143" s="332" t="s">
        <v>170</v>
      </c>
      <c r="G143" s="332" t="s">
        <v>169</v>
      </c>
      <c r="H143" s="385">
        <v>2.65</v>
      </c>
      <c r="I143" s="164">
        <v>2504.7069999999999</v>
      </c>
      <c r="J143" s="385">
        <v>2.52</v>
      </c>
      <c r="K143" s="164">
        <v>1149.748</v>
      </c>
      <c r="L143" s="385">
        <v>0.24</v>
      </c>
      <c r="M143" s="386">
        <v>1346.0609999999999</v>
      </c>
      <c r="N143" s="24"/>
    </row>
    <row r="144" spans="1:14" ht="9" customHeight="1">
      <c r="A144" s="8"/>
      <c r="B144" s="488"/>
      <c r="C144" s="15">
        <v>2023</v>
      </c>
      <c r="D144" s="385">
        <v>8.33</v>
      </c>
      <c r="E144" s="164">
        <v>486.08</v>
      </c>
      <c r="F144" s="385">
        <v>0</v>
      </c>
      <c r="G144" s="385">
        <v>0</v>
      </c>
      <c r="H144" s="385">
        <v>4.3899999999999997</v>
      </c>
      <c r="I144" s="164">
        <v>2589.1979999999999</v>
      </c>
      <c r="J144" s="385">
        <v>4.25</v>
      </c>
      <c r="K144" s="164">
        <v>1243.252</v>
      </c>
      <c r="L144" s="385">
        <v>0.27</v>
      </c>
      <c r="M144" s="386">
        <v>1329.671</v>
      </c>
      <c r="N144" s="24"/>
    </row>
    <row r="145" spans="1:14" ht="9" hidden="1" customHeight="1" outlineLevel="1">
      <c r="A145" s="40"/>
      <c r="B145" s="488" t="s">
        <v>80</v>
      </c>
      <c r="C145" s="15">
        <v>2010</v>
      </c>
      <c r="D145" s="385">
        <v>70.12</v>
      </c>
      <c r="E145" s="164">
        <v>31027.81</v>
      </c>
      <c r="F145" s="385">
        <v>4.28</v>
      </c>
      <c r="G145" s="164">
        <v>89.81</v>
      </c>
      <c r="H145" s="385">
        <v>28.91</v>
      </c>
      <c r="I145" s="164">
        <v>16255.25</v>
      </c>
      <c r="J145" s="385">
        <v>24.88</v>
      </c>
      <c r="K145" s="164">
        <v>4694.5510000000004</v>
      </c>
      <c r="L145" s="385">
        <v>1.74</v>
      </c>
      <c r="M145" s="386">
        <v>10417.563</v>
      </c>
      <c r="N145" s="24"/>
    </row>
    <row r="146" spans="1:14" ht="9" hidden="1" customHeight="1" outlineLevel="1">
      <c r="A146" s="8"/>
      <c r="B146" s="488"/>
      <c r="C146" s="15">
        <v>2013</v>
      </c>
      <c r="D146" s="385">
        <v>72.06</v>
      </c>
      <c r="E146" s="164">
        <v>32352.11</v>
      </c>
      <c r="F146" s="385">
        <v>4.21</v>
      </c>
      <c r="G146" s="164">
        <v>95.21</v>
      </c>
      <c r="H146" s="385">
        <v>30.29</v>
      </c>
      <c r="I146" s="164">
        <v>15550.657999999999</v>
      </c>
      <c r="J146" s="385">
        <v>26.47</v>
      </c>
      <c r="K146" s="164">
        <v>4906.0469999999996</v>
      </c>
      <c r="L146" s="385">
        <v>1.55</v>
      </c>
      <c r="M146" s="386">
        <v>9475.6020000000008</v>
      </c>
      <c r="N146" s="24"/>
    </row>
    <row r="147" spans="1:14" ht="9" hidden="1" customHeight="1" outlineLevel="1">
      <c r="A147" s="8"/>
      <c r="B147" s="488"/>
      <c r="C147" s="15">
        <v>2016</v>
      </c>
      <c r="D147" s="385">
        <v>74</v>
      </c>
      <c r="E147" s="164">
        <v>33133.800000000003</v>
      </c>
      <c r="F147" s="385">
        <v>4.5199999999999996</v>
      </c>
      <c r="G147" s="164">
        <v>99.82</v>
      </c>
      <c r="H147" s="385">
        <v>27.62</v>
      </c>
      <c r="I147" s="164">
        <v>16437.892</v>
      </c>
      <c r="J147" s="385">
        <v>24.06</v>
      </c>
      <c r="K147" s="164">
        <v>4978.5010000000002</v>
      </c>
      <c r="L147" s="385">
        <v>1.99</v>
      </c>
      <c r="M147" s="386">
        <v>10457.501</v>
      </c>
      <c r="N147" s="24"/>
    </row>
    <row r="148" spans="1:14" ht="9" customHeight="1" collapsed="1">
      <c r="A148" s="8"/>
      <c r="B148" s="488"/>
      <c r="C148" s="15">
        <v>2020</v>
      </c>
      <c r="D148" s="332" t="s">
        <v>169</v>
      </c>
      <c r="E148" s="388" t="s">
        <v>188</v>
      </c>
      <c r="F148" s="332" t="s">
        <v>170</v>
      </c>
      <c r="G148" s="332" t="s">
        <v>169</v>
      </c>
      <c r="H148" s="332" t="s">
        <v>186</v>
      </c>
      <c r="I148" s="388" t="s">
        <v>186</v>
      </c>
      <c r="J148" s="332" t="s">
        <v>186</v>
      </c>
      <c r="K148" s="388" t="s">
        <v>188</v>
      </c>
      <c r="L148" s="332" t="s">
        <v>188</v>
      </c>
      <c r="M148" s="389" t="s">
        <v>186</v>
      </c>
      <c r="N148" s="24"/>
    </row>
    <row r="149" spans="1:14" ht="9" customHeight="1">
      <c r="A149" s="8"/>
      <c r="B149" s="488"/>
      <c r="C149" s="15">
        <v>2023</v>
      </c>
      <c r="D149" s="332" t="s">
        <v>169</v>
      </c>
      <c r="E149" s="388" t="s">
        <v>188</v>
      </c>
      <c r="F149" s="332" t="s">
        <v>170</v>
      </c>
      <c r="G149" s="332" t="s">
        <v>169</v>
      </c>
      <c r="H149" s="332" t="s">
        <v>186</v>
      </c>
      <c r="I149" s="388" t="s">
        <v>186</v>
      </c>
      <c r="J149" s="332" t="s">
        <v>186</v>
      </c>
      <c r="K149" s="388" t="s">
        <v>188</v>
      </c>
      <c r="L149" s="332" t="s">
        <v>188</v>
      </c>
      <c r="M149" s="389" t="s">
        <v>186</v>
      </c>
      <c r="N149" s="24"/>
    </row>
    <row r="150" spans="1:14" ht="9.75" hidden="1" customHeight="1" outlineLevel="1">
      <c r="A150" s="8"/>
      <c r="B150" s="426" t="s">
        <v>104</v>
      </c>
      <c r="C150" s="16">
        <v>2010</v>
      </c>
      <c r="D150" s="392">
        <v>946.41</v>
      </c>
      <c r="E150" s="393">
        <v>95987.05</v>
      </c>
      <c r="F150" s="392">
        <v>540.21</v>
      </c>
      <c r="G150" s="393">
        <v>12313.08</v>
      </c>
      <c r="H150" s="392">
        <v>4972.99</v>
      </c>
      <c r="I150" s="393">
        <v>163002.432</v>
      </c>
      <c r="J150" s="392">
        <v>4312.79</v>
      </c>
      <c r="K150" s="393">
        <v>51529.241999999998</v>
      </c>
      <c r="L150" s="392">
        <v>2287.1799999999998</v>
      </c>
      <c r="M150" s="394">
        <v>88363.751000000004</v>
      </c>
      <c r="N150" s="24"/>
    </row>
    <row r="151" spans="1:14" ht="9.75" hidden="1" customHeight="1" outlineLevel="1">
      <c r="A151" s="8"/>
      <c r="B151" s="426"/>
      <c r="C151" s="16">
        <v>2013</v>
      </c>
      <c r="D151" s="392">
        <v>853.85</v>
      </c>
      <c r="E151" s="393">
        <v>96106.81</v>
      </c>
      <c r="F151" s="333" t="s">
        <v>170</v>
      </c>
      <c r="G151" s="333" t="s">
        <v>169</v>
      </c>
      <c r="H151" s="392">
        <v>4479.25</v>
      </c>
      <c r="I151" s="393">
        <v>162107.87100000001</v>
      </c>
      <c r="J151" s="392">
        <v>4021.76</v>
      </c>
      <c r="K151" s="393">
        <v>50902.686999999998</v>
      </c>
      <c r="L151" s="392">
        <v>2156.59</v>
      </c>
      <c r="M151" s="394">
        <v>89134.548999999999</v>
      </c>
      <c r="N151" s="24"/>
    </row>
    <row r="152" spans="1:14" ht="9.75" customHeight="1" collapsed="1">
      <c r="A152" s="8"/>
      <c r="B152" s="426"/>
      <c r="C152" s="16">
        <v>2016</v>
      </c>
      <c r="D152" s="333">
        <v>789.46</v>
      </c>
      <c r="E152" s="393">
        <v>96442.13</v>
      </c>
      <c r="F152" s="333" t="s">
        <v>170</v>
      </c>
      <c r="G152" s="333" t="s">
        <v>169</v>
      </c>
      <c r="H152" s="392">
        <v>4001.33</v>
      </c>
      <c r="I152" s="393">
        <v>171488.19899999999</v>
      </c>
      <c r="J152" s="392">
        <v>3630.86</v>
      </c>
      <c r="K152" s="393">
        <v>50635.531999999999</v>
      </c>
      <c r="L152" s="392">
        <v>1862.05</v>
      </c>
      <c r="M152" s="394">
        <v>97960.930999999997</v>
      </c>
      <c r="N152" s="24"/>
    </row>
    <row r="153" spans="1:14" ht="9.75" customHeight="1">
      <c r="A153" s="8"/>
      <c r="B153" s="303" t="s">
        <v>171</v>
      </c>
      <c r="C153" s="16">
        <v>2020</v>
      </c>
      <c r="D153" s="333">
        <v>574.84</v>
      </c>
      <c r="E153" s="393">
        <v>63818.52</v>
      </c>
      <c r="F153" s="333">
        <v>291.99</v>
      </c>
      <c r="G153" s="393">
        <v>11615.44</v>
      </c>
      <c r="H153" s="392">
        <v>2659.25</v>
      </c>
      <c r="I153" s="393">
        <v>162966.53599999999</v>
      </c>
      <c r="J153" s="392">
        <v>2254.6</v>
      </c>
      <c r="K153" s="393">
        <v>48659.086000000003</v>
      </c>
      <c r="L153" s="392">
        <v>1128.49</v>
      </c>
      <c r="M153" s="394">
        <v>93510.207999999999</v>
      </c>
      <c r="N153" s="24"/>
    </row>
    <row r="154" spans="1:14" ht="9.75" customHeight="1">
      <c r="A154" s="8"/>
      <c r="B154" s="303"/>
      <c r="C154" s="16">
        <v>2023</v>
      </c>
      <c r="D154" s="333" t="s">
        <v>169</v>
      </c>
      <c r="E154" s="333" t="s">
        <v>169</v>
      </c>
      <c r="F154" s="333" t="s">
        <v>169</v>
      </c>
      <c r="G154" s="333" t="s">
        <v>169</v>
      </c>
      <c r="H154" s="333" t="s">
        <v>169</v>
      </c>
      <c r="I154" s="333" t="s">
        <v>169</v>
      </c>
      <c r="J154" s="333" t="s">
        <v>169</v>
      </c>
      <c r="K154" s="333" t="s">
        <v>169</v>
      </c>
      <c r="L154" s="333" t="s">
        <v>188</v>
      </c>
      <c r="M154" s="422" t="s">
        <v>186</v>
      </c>
      <c r="N154" s="24"/>
    </row>
    <row r="155" spans="1:14" ht="1.5" customHeight="1">
      <c r="A155" s="38"/>
      <c r="B155" s="396"/>
      <c r="C155" s="107"/>
      <c r="D155" s="111"/>
      <c r="E155" s="397"/>
      <c r="F155" s="398"/>
      <c r="G155" s="399"/>
      <c r="H155" s="111"/>
      <c r="I155" s="400"/>
      <c r="J155" s="111"/>
      <c r="K155" s="400"/>
      <c r="L155" s="111"/>
      <c r="M155" s="401"/>
      <c r="N155" s="24"/>
    </row>
    <row r="156" spans="1:14" ht="14.25" customHeight="1">
      <c r="A156" s="5"/>
      <c r="B156" s="5"/>
      <c r="C156" s="5"/>
      <c r="D156" s="5"/>
      <c r="E156" s="402"/>
      <c r="F156" s="77"/>
      <c r="G156" s="402"/>
      <c r="H156" s="77"/>
      <c r="I156" s="402"/>
      <c r="J156" s="5"/>
      <c r="K156" s="403"/>
      <c r="L156" s="5"/>
      <c r="M156" s="404"/>
    </row>
    <row r="157" spans="1:14" ht="6" customHeight="1">
      <c r="A157" s="5"/>
      <c r="B157" s="5"/>
      <c r="C157" s="5"/>
      <c r="D157" s="5"/>
      <c r="E157" s="402" t="s">
        <v>13</v>
      </c>
      <c r="F157" s="5"/>
      <c r="G157" s="402"/>
      <c r="H157" s="5"/>
      <c r="I157" s="402"/>
      <c r="J157" s="5"/>
      <c r="K157" s="403"/>
      <c r="L157" s="5"/>
      <c r="M157" s="405"/>
    </row>
    <row r="158" spans="1:14" ht="12" customHeight="1">
      <c r="A158" s="5"/>
      <c r="B158" s="5"/>
      <c r="C158" s="5"/>
      <c r="D158" s="5"/>
      <c r="E158" s="402"/>
      <c r="F158" s="5"/>
      <c r="G158" s="402"/>
      <c r="H158" s="5"/>
      <c r="I158" s="402"/>
      <c r="J158" s="5"/>
      <c r="K158" s="403"/>
      <c r="L158" s="5"/>
      <c r="M158" s="405"/>
    </row>
    <row r="159" spans="1:14" ht="17.25" customHeight="1">
      <c r="A159" s="5"/>
      <c r="B159" s="5"/>
      <c r="C159" s="5"/>
      <c r="D159" s="5"/>
      <c r="E159" s="402"/>
      <c r="F159" s="5"/>
      <c r="G159" s="402"/>
      <c r="H159" s="5"/>
      <c r="I159" s="402"/>
      <c r="J159" s="5"/>
      <c r="K159" s="403"/>
      <c r="L159" s="5"/>
      <c r="M159" s="405"/>
    </row>
    <row r="160" spans="1:14" s="1" customFormat="1" ht="9" customHeight="1">
      <c r="A160" s="225" t="s">
        <v>114</v>
      </c>
      <c r="C160" s="88"/>
      <c r="D160" s="88"/>
      <c r="E160" s="88"/>
      <c r="F160" s="88"/>
      <c r="G160" s="88"/>
      <c r="H160" s="88"/>
      <c r="I160" s="88"/>
      <c r="J160" s="88"/>
      <c r="K160" s="88"/>
      <c r="L160" s="88"/>
      <c r="M160" s="88"/>
      <c r="N160" s="88"/>
    </row>
    <row r="161" spans="1:13">
      <c r="A161" s="8"/>
      <c r="B161" s="11"/>
      <c r="C161" s="15"/>
      <c r="D161" s="77"/>
      <c r="E161" s="406"/>
      <c r="F161" s="77"/>
      <c r="G161" s="406"/>
      <c r="H161" s="77"/>
      <c r="I161" s="407"/>
      <c r="J161" s="77"/>
      <c r="K161" s="407"/>
      <c r="L161" s="77"/>
      <c r="M161" s="408"/>
    </row>
    <row r="162" spans="1:13">
      <c r="A162" s="8"/>
      <c r="B162" s="11"/>
      <c r="C162" s="15"/>
      <c r="D162" s="77"/>
      <c r="E162" s="406"/>
      <c r="F162" s="77"/>
      <c r="G162" s="406"/>
      <c r="H162" s="77"/>
      <c r="I162" s="407"/>
      <c r="J162" s="77"/>
      <c r="K162" s="407"/>
      <c r="L162" s="77"/>
      <c r="M162" s="408"/>
    </row>
    <row r="163" spans="1:13">
      <c r="A163" s="8"/>
      <c r="B163" s="11"/>
      <c r="C163" s="15"/>
      <c r="D163" s="77"/>
      <c r="E163" s="406"/>
      <c r="F163" s="77"/>
      <c r="G163" s="406"/>
      <c r="H163" s="77"/>
      <c r="I163" s="407"/>
      <c r="J163" s="77"/>
      <c r="K163" s="407"/>
      <c r="L163" s="77"/>
      <c r="M163" s="408"/>
    </row>
    <row r="164" spans="1:13">
      <c r="A164" s="8"/>
      <c r="B164" s="11"/>
      <c r="C164" s="15"/>
      <c r="D164" s="77"/>
      <c r="E164" s="406"/>
      <c r="F164" s="77"/>
      <c r="G164" s="406"/>
      <c r="H164" s="77"/>
      <c r="I164" s="407"/>
      <c r="J164" s="77"/>
      <c r="K164" s="407"/>
      <c r="L164" s="77"/>
      <c r="M164" s="408"/>
    </row>
    <row r="165" spans="1:13">
      <c r="A165" s="8"/>
      <c r="B165" s="11"/>
      <c r="C165" s="15"/>
      <c r="D165" s="77"/>
      <c r="E165" s="406"/>
      <c r="F165" s="77"/>
      <c r="G165" s="406"/>
      <c r="H165" s="77"/>
      <c r="I165" s="407"/>
      <c r="J165" s="77"/>
      <c r="K165" s="407"/>
      <c r="L165" s="77"/>
      <c r="M165" s="408"/>
    </row>
    <row r="166" spans="1:13">
      <c r="A166" s="8"/>
      <c r="B166" s="11"/>
      <c r="C166" s="15"/>
      <c r="D166" s="77"/>
      <c r="E166" s="406"/>
      <c r="F166" s="77"/>
      <c r="G166" s="406"/>
      <c r="H166" s="77"/>
      <c r="I166" s="407"/>
      <c r="J166" s="77"/>
      <c r="K166" s="407"/>
      <c r="L166" s="77"/>
      <c r="M166" s="408"/>
    </row>
    <row r="167" spans="1:13">
      <c r="A167" s="8"/>
      <c r="B167" s="11"/>
      <c r="C167" s="15"/>
      <c r="D167" s="77"/>
      <c r="E167" s="406"/>
      <c r="F167" s="77"/>
      <c r="G167" s="406"/>
      <c r="H167" s="77"/>
      <c r="I167" s="407"/>
      <c r="J167" s="77"/>
      <c r="K167" s="407"/>
      <c r="L167" s="77"/>
      <c r="M167" s="408"/>
    </row>
    <row r="168" spans="1:13">
      <c r="A168" s="8"/>
      <c r="B168" s="11"/>
      <c r="C168" s="15"/>
      <c r="D168" s="77"/>
      <c r="E168" s="406"/>
      <c r="F168" s="77"/>
      <c r="G168" s="406"/>
      <c r="H168" s="77"/>
      <c r="I168" s="407"/>
      <c r="J168" s="77"/>
      <c r="K168" s="407"/>
      <c r="L168" s="77"/>
      <c r="M168" s="408"/>
    </row>
    <row r="169" spans="1:13">
      <c r="A169" s="8"/>
      <c r="B169" s="11"/>
      <c r="C169" s="15"/>
      <c r="D169" s="77"/>
      <c r="E169" s="406"/>
      <c r="F169" s="77"/>
      <c r="G169" s="406"/>
      <c r="H169" s="77"/>
      <c r="I169" s="407"/>
      <c r="J169" s="77"/>
      <c r="K169" s="407"/>
      <c r="L169" s="77"/>
      <c r="M169" s="408"/>
    </row>
    <row r="170" spans="1:13">
      <c r="A170" s="8"/>
      <c r="B170" s="11"/>
      <c r="C170" s="15"/>
      <c r="D170" s="77"/>
      <c r="E170" s="406"/>
      <c r="F170" s="77"/>
      <c r="G170" s="406"/>
      <c r="H170" s="77"/>
      <c r="I170" s="407"/>
      <c r="J170" s="77"/>
      <c r="K170" s="407"/>
      <c r="L170" s="77"/>
      <c r="M170" s="408"/>
    </row>
    <row r="171" spans="1:13">
      <c r="A171" s="8"/>
      <c r="B171" s="11"/>
      <c r="C171" s="51"/>
      <c r="D171" s="77"/>
      <c r="E171" s="406"/>
      <c r="F171" s="77"/>
      <c r="G171" s="406"/>
      <c r="H171" s="77"/>
      <c r="I171" s="407"/>
      <c r="J171" s="77"/>
      <c r="K171" s="407"/>
      <c r="L171" s="77"/>
      <c r="M171" s="408"/>
    </row>
    <row r="172" spans="1:13">
      <c r="A172" s="8"/>
      <c r="B172" s="11"/>
      <c r="C172" s="15"/>
      <c r="D172" s="77"/>
      <c r="E172" s="406"/>
      <c r="F172" s="77"/>
      <c r="G172" s="406"/>
      <c r="H172" s="77"/>
      <c r="I172" s="407"/>
      <c r="J172" s="77"/>
      <c r="K172" s="407"/>
      <c r="L172" s="77"/>
      <c r="M172" s="408"/>
    </row>
    <row r="173" spans="1:13">
      <c r="A173" s="8"/>
      <c r="B173" s="11"/>
      <c r="C173" s="15"/>
      <c r="D173" s="77"/>
      <c r="E173" s="406"/>
      <c r="F173" s="77"/>
      <c r="G173" s="406"/>
      <c r="H173" s="77"/>
      <c r="I173" s="407"/>
      <c r="J173" s="77"/>
      <c r="K173" s="407"/>
      <c r="L173" s="77"/>
      <c r="M173" s="408"/>
    </row>
    <row r="174" spans="1:13">
      <c r="A174" s="8"/>
      <c r="B174" s="11"/>
      <c r="C174" s="51"/>
      <c r="D174" s="77"/>
      <c r="E174" s="406"/>
      <c r="F174" s="77"/>
      <c r="G174" s="406"/>
      <c r="H174" s="77"/>
      <c r="I174" s="407"/>
      <c r="J174" s="77"/>
      <c r="K174" s="407"/>
      <c r="L174" s="77"/>
      <c r="M174" s="408"/>
    </row>
    <row r="175" spans="1:13">
      <c r="A175" s="8"/>
      <c r="B175" s="11"/>
      <c r="C175" s="15"/>
      <c r="D175" s="77"/>
      <c r="E175" s="406"/>
      <c r="F175" s="77"/>
      <c r="G175" s="406"/>
      <c r="H175" s="77"/>
      <c r="I175" s="407"/>
      <c r="J175" s="77"/>
      <c r="K175" s="407"/>
      <c r="L175" s="77"/>
      <c r="M175" s="408"/>
    </row>
    <row r="176" spans="1:13">
      <c r="A176" s="8"/>
      <c r="B176" s="11"/>
      <c r="C176" s="15"/>
      <c r="D176" s="77"/>
      <c r="E176" s="406"/>
      <c r="F176" s="77"/>
      <c r="G176" s="406"/>
      <c r="H176" s="77"/>
      <c r="I176" s="407"/>
      <c r="J176" s="77"/>
      <c r="K176" s="407"/>
      <c r="L176" s="77"/>
      <c r="M176" s="408"/>
    </row>
    <row r="177" spans="1:13">
      <c r="A177" s="8"/>
      <c r="B177" s="11"/>
      <c r="C177" s="51"/>
      <c r="D177" s="77"/>
      <c r="E177" s="406"/>
      <c r="F177" s="77"/>
      <c r="G177" s="406"/>
      <c r="H177" s="77"/>
      <c r="I177" s="407"/>
      <c r="J177" s="77"/>
      <c r="K177" s="407"/>
      <c r="L177" s="77"/>
      <c r="M177" s="408"/>
    </row>
    <row r="178" spans="1:13">
      <c r="A178" s="8"/>
      <c r="B178" s="11"/>
      <c r="C178" s="15"/>
      <c r="D178" s="77"/>
      <c r="E178" s="406"/>
      <c r="F178" s="77"/>
      <c r="G178" s="406"/>
      <c r="H178" s="77"/>
      <c r="I178" s="407"/>
      <c r="J178" s="77"/>
      <c r="K178" s="407"/>
      <c r="L178" s="77"/>
      <c r="M178" s="408"/>
    </row>
    <row r="179" spans="1:13">
      <c r="A179" s="8"/>
      <c r="B179" s="11"/>
      <c r="C179" s="15"/>
      <c r="D179" s="77"/>
      <c r="E179" s="406"/>
      <c r="F179" s="77"/>
      <c r="G179" s="406"/>
      <c r="H179" s="77"/>
      <c r="I179" s="407"/>
      <c r="J179" s="77"/>
      <c r="K179" s="407"/>
      <c r="L179" s="77"/>
      <c r="M179" s="408"/>
    </row>
    <row r="180" spans="1:13">
      <c r="A180" s="8"/>
      <c r="B180" s="11"/>
      <c r="C180" s="51"/>
      <c r="D180" s="77"/>
      <c r="E180" s="406"/>
      <c r="F180" s="77"/>
      <c r="G180" s="406"/>
      <c r="H180" s="77"/>
      <c r="I180" s="407"/>
      <c r="J180" s="77"/>
      <c r="K180" s="407"/>
      <c r="L180" s="77"/>
      <c r="M180" s="408"/>
    </row>
    <row r="181" spans="1:13">
      <c r="A181" s="8"/>
      <c r="B181" s="11"/>
      <c r="C181" s="15"/>
      <c r="D181" s="77"/>
      <c r="E181" s="406"/>
      <c r="F181" s="77"/>
      <c r="G181" s="406"/>
      <c r="H181" s="77"/>
      <c r="I181" s="407"/>
      <c r="J181" s="77"/>
      <c r="K181" s="407"/>
      <c r="L181" s="77"/>
      <c r="M181" s="408"/>
    </row>
    <row r="182" spans="1:13">
      <c r="A182" s="8"/>
      <c r="B182" s="11"/>
      <c r="C182" s="15"/>
      <c r="D182" s="77"/>
      <c r="E182" s="406"/>
      <c r="F182" s="77"/>
      <c r="G182" s="406"/>
      <c r="H182" s="77"/>
      <c r="I182" s="407"/>
      <c r="J182" s="77"/>
      <c r="K182" s="407"/>
      <c r="L182" s="77"/>
      <c r="M182" s="408"/>
    </row>
    <row r="183" spans="1:13">
      <c r="A183" s="8"/>
      <c r="B183" s="11"/>
      <c r="C183" s="51"/>
      <c r="D183" s="77"/>
      <c r="E183" s="406"/>
      <c r="F183" s="77"/>
      <c r="G183" s="406"/>
      <c r="H183" s="77"/>
      <c r="I183" s="407"/>
      <c r="J183" s="77"/>
      <c r="K183" s="407"/>
      <c r="L183" s="77"/>
      <c r="M183" s="408"/>
    </row>
    <row r="184" spans="1:13">
      <c r="A184" s="8"/>
      <c r="B184" s="11"/>
      <c r="C184" s="15"/>
      <c r="D184" s="77"/>
      <c r="E184" s="406"/>
      <c r="F184" s="77"/>
      <c r="G184" s="406"/>
      <c r="H184" s="77"/>
      <c r="I184" s="407"/>
      <c r="J184" s="77"/>
      <c r="K184" s="407"/>
      <c r="L184" s="77"/>
      <c r="M184" s="408"/>
    </row>
    <row r="185" spans="1:13">
      <c r="A185" s="8"/>
      <c r="B185" s="11"/>
      <c r="C185" s="15"/>
      <c r="D185" s="77"/>
      <c r="E185" s="406"/>
      <c r="F185" s="77"/>
      <c r="G185" s="406"/>
      <c r="H185" s="77"/>
      <c r="I185" s="407"/>
      <c r="J185" s="77"/>
      <c r="K185" s="407"/>
      <c r="L185" s="77"/>
      <c r="M185" s="408"/>
    </row>
    <row r="186" spans="1:13">
      <c r="A186" s="8"/>
      <c r="B186" s="11"/>
      <c r="C186" s="51"/>
      <c r="D186" s="77"/>
      <c r="E186" s="406"/>
      <c r="F186" s="77"/>
      <c r="G186" s="406"/>
      <c r="H186" s="77"/>
      <c r="I186" s="407"/>
      <c r="J186" s="77"/>
      <c r="K186" s="407"/>
      <c r="L186" s="77"/>
      <c r="M186" s="408"/>
    </row>
    <row r="187" spans="1:13">
      <c r="A187" s="8"/>
      <c r="B187" s="11"/>
      <c r="C187" s="15"/>
      <c r="D187" s="77"/>
      <c r="E187" s="406"/>
      <c r="F187" s="77"/>
      <c r="G187" s="406"/>
      <c r="H187" s="77"/>
      <c r="I187" s="407"/>
      <c r="J187" s="77"/>
      <c r="K187" s="407"/>
      <c r="L187" s="77"/>
      <c r="M187" s="408"/>
    </row>
    <row r="188" spans="1:13">
      <c r="A188" s="8"/>
      <c r="B188" s="11"/>
      <c r="C188" s="15"/>
      <c r="D188" s="77"/>
      <c r="E188" s="406"/>
      <c r="F188" s="77"/>
      <c r="G188" s="406"/>
      <c r="H188" s="77"/>
      <c r="I188" s="407"/>
      <c r="J188" s="77"/>
      <c r="K188" s="407"/>
      <c r="L188" s="77"/>
      <c r="M188" s="409"/>
    </row>
    <row r="189" spans="1:13">
      <c r="A189" s="8"/>
      <c r="B189" s="11"/>
      <c r="C189" s="51"/>
      <c r="D189" s="77"/>
      <c r="E189" s="406"/>
      <c r="F189" s="77"/>
      <c r="G189" s="406"/>
      <c r="H189" s="77"/>
      <c r="I189" s="407"/>
      <c r="J189" s="77"/>
      <c r="K189" s="407"/>
      <c r="L189" s="77"/>
      <c r="M189" s="409"/>
    </row>
    <row r="190" spans="1:13">
      <c r="A190" s="8"/>
      <c r="B190" s="11"/>
      <c r="C190" s="15"/>
      <c r="D190" s="77"/>
      <c r="E190" s="406"/>
      <c r="F190" s="77"/>
      <c r="G190" s="406"/>
      <c r="H190" s="77"/>
      <c r="I190" s="407"/>
      <c r="J190" s="77"/>
      <c r="K190" s="407"/>
      <c r="L190" s="77"/>
      <c r="M190" s="408"/>
    </row>
    <row r="191" spans="1:13">
      <c r="A191" s="8"/>
      <c r="B191" s="11"/>
      <c r="C191" s="51"/>
      <c r="D191" s="77"/>
      <c r="E191" s="406"/>
      <c r="F191" s="77"/>
      <c r="G191" s="406"/>
      <c r="H191" s="77"/>
      <c r="I191" s="410"/>
      <c r="J191" s="77"/>
      <c r="K191" s="411"/>
      <c r="L191" s="77"/>
      <c r="M191" s="409"/>
    </row>
    <row r="192" spans="1:13">
      <c r="A192" s="8"/>
      <c r="B192" s="11"/>
      <c r="C192" s="15"/>
      <c r="D192" s="77"/>
      <c r="E192" s="406"/>
      <c r="F192" s="77"/>
      <c r="G192" s="406"/>
      <c r="H192" s="77"/>
      <c r="I192" s="407"/>
      <c r="J192" s="77"/>
      <c r="K192" s="407"/>
      <c r="L192" s="77"/>
      <c r="M192" s="408"/>
    </row>
    <row r="193" spans="1:13">
      <c r="A193" s="8"/>
      <c r="B193" s="11"/>
      <c r="C193" s="15"/>
      <c r="D193" s="77"/>
      <c r="E193" s="406"/>
      <c r="F193" s="77"/>
      <c r="G193" s="406"/>
      <c r="H193" s="77"/>
      <c r="I193" s="407"/>
      <c r="J193" s="77"/>
      <c r="K193" s="407"/>
      <c r="L193" s="77"/>
      <c r="M193" s="408"/>
    </row>
    <row r="194" spans="1:13">
      <c r="A194" s="8"/>
      <c r="B194" s="11"/>
      <c r="C194" s="51"/>
      <c r="D194" s="77"/>
      <c r="E194" s="406"/>
      <c r="F194" s="77"/>
      <c r="G194" s="406"/>
      <c r="H194" s="77"/>
      <c r="I194" s="407"/>
      <c r="J194" s="77"/>
      <c r="K194" s="407"/>
      <c r="L194" s="77"/>
      <c r="M194" s="408"/>
    </row>
    <row r="195" spans="1:13">
      <c r="A195" s="8"/>
      <c r="B195" s="11"/>
      <c r="C195" s="15"/>
      <c r="D195" s="77"/>
      <c r="E195" s="406"/>
      <c r="F195" s="77"/>
      <c r="G195" s="406"/>
      <c r="H195" s="77"/>
      <c r="I195" s="407"/>
      <c r="J195" s="77"/>
      <c r="K195" s="407"/>
      <c r="L195" s="77"/>
      <c r="M195" s="408"/>
    </row>
    <row r="196" spans="1:13">
      <c r="A196" s="8"/>
      <c r="B196" s="11"/>
      <c r="C196" s="15"/>
      <c r="D196" s="77"/>
      <c r="E196" s="406"/>
      <c r="F196" s="77"/>
      <c r="G196" s="406"/>
      <c r="H196" s="77"/>
      <c r="I196" s="407"/>
      <c r="J196" s="77"/>
      <c r="K196" s="407"/>
      <c r="L196" s="77"/>
      <c r="M196" s="408"/>
    </row>
    <row r="197" spans="1:13">
      <c r="A197" s="8"/>
      <c r="B197" s="11"/>
      <c r="C197" s="51"/>
      <c r="D197" s="77"/>
      <c r="E197" s="406"/>
      <c r="F197" s="77"/>
      <c r="G197" s="406"/>
      <c r="H197" s="77"/>
      <c r="I197" s="407"/>
      <c r="J197" s="77"/>
      <c r="K197" s="407"/>
      <c r="L197" s="77"/>
      <c r="M197" s="408"/>
    </row>
    <row r="198" spans="1:13">
      <c r="A198" s="8"/>
      <c r="B198" s="11"/>
      <c r="C198" s="15"/>
      <c r="D198" s="77"/>
      <c r="E198" s="406"/>
      <c r="F198" s="77"/>
      <c r="G198" s="406"/>
      <c r="H198" s="77"/>
      <c r="I198" s="407"/>
      <c r="J198" s="77"/>
      <c r="K198" s="407"/>
      <c r="L198" s="77"/>
      <c r="M198" s="408"/>
    </row>
    <row r="199" spans="1:13">
      <c r="A199" s="8"/>
      <c r="B199" s="11"/>
      <c r="C199" s="15"/>
      <c r="D199" s="77"/>
      <c r="E199" s="406"/>
      <c r="F199" s="77"/>
      <c r="G199" s="406"/>
      <c r="H199" s="77"/>
      <c r="I199" s="407"/>
      <c r="J199" s="77"/>
      <c r="K199" s="407"/>
      <c r="L199" s="77"/>
      <c r="M199" s="408"/>
    </row>
    <row r="200" spans="1:13">
      <c r="A200" s="8"/>
      <c r="B200" s="11"/>
      <c r="C200" s="51"/>
      <c r="D200" s="77"/>
      <c r="E200" s="406"/>
      <c r="F200" s="77"/>
      <c r="G200" s="406"/>
      <c r="H200" s="77"/>
      <c r="I200" s="407"/>
      <c r="J200" s="77"/>
      <c r="K200" s="407"/>
      <c r="L200" s="77"/>
      <c r="M200" s="412"/>
    </row>
    <row r="201" spans="1:13">
      <c r="A201" s="8"/>
      <c r="B201" s="11"/>
      <c r="C201" s="15"/>
      <c r="D201" s="77"/>
      <c r="E201" s="406"/>
      <c r="F201" s="413"/>
      <c r="G201" s="414"/>
      <c r="H201" s="77"/>
      <c r="I201" s="407"/>
      <c r="J201" s="77"/>
      <c r="K201" s="407"/>
      <c r="L201" s="77"/>
      <c r="M201" s="408"/>
    </row>
    <row r="202" spans="1:13">
      <c r="A202" s="8"/>
      <c r="B202" s="11"/>
      <c r="C202" s="15"/>
      <c r="D202" s="77"/>
      <c r="E202" s="406"/>
      <c r="F202" s="77"/>
      <c r="G202" s="406"/>
      <c r="H202" s="77"/>
      <c r="I202" s="407"/>
      <c r="J202" s="77"/>
      <c r="K202" s="407"/>
      <c r="L202" s="77"/>
      <c r="M202" s="408"/>
    </row>
    <row r="203" spans="1:13">
      <c r="A203" s="40"/>
      <c r="B203" s="11"/>
      <c r="C203" s="51"/>
      <c r="D203" s="77"/>
      <c r="E203" s="406"/>
      <c r="F203" s="77"/>
      <c r="G203" s="406"/>
      <c r="H203" s="77"/>
      <c r="I203" s="415"/>
      <c r="J203" s="77"/>
      <c r="K203" s="415"/>
      <c r="L203" s="77"/>
      <c r="M203" s="408"/>
    </row>
    <row r="204" spans="1:13">
      <c r="A204" s="40"/>
      <c r="B204" s="11"/>
      <c r="C204" s="15"/>
      <c r="D204" s="77"/>
      <c r="E204" s="406"/>
      <c r="F204" s="77"/>
      <c r="G204" s="406"/>
      <c r="H204" s="77"/>
      <c r="I204" s="407"/>
      <c r="J204" s="77"/>
      <c r="K204" s="407"/>
      <c r="L204" s="77"/>
      <c r="M204" s="408"/>
    </row>
    <row r="205" spans="1:13">
      <c r="A205" s="8"/>
      <c r="B205" s="11"/>
      <c r="C205" s="15"/>
      <c r="D205" s="77"/>
      <c r="E205" s="406"/>
      <c r="F205" s="77"/>
      <c r="G205" s="406"/>
      <c r="H205" s="77"/>
      <c r="I205" s="407"/>
      <c r="J205" s="77"/>
      <c r="K205" s="407"/>
      <c r="L205" s="77"/>
      <c r="M205" s="408"/>
    </row>
    <row r="206" spans="1:13">
      <c r="A206" s="8"/>
      <c r="B206" s="11"/>
      <c r="C206" s="15"/>
      <c r="D206" s="77"/>
      <c r="E206" s="406"/>
      <c r="F206" s="77"/>
      <c r="G206" s="406"/>
      <c r="H206" s="77"/>
      <c r="I206" s="407"/>
      <c r="J206" s="77"/>
      <c r="K206" s="407"/>
      <c r="L206" s="77"/>
      <c r="M206" s="408"/>
    </row>
    <row r="207" spans="1:13">
      <c r="A207" s="8"/>
      <c r="B207" s="12"/>
      <c r="C207" s="16"/>
      <c r="D207" s="78"/>
      <c r="E207" s="416"/>
      <c r="F207" s="78"/>
      <c r="G207" s="416"/>
      <c r="H207" s="78"/>
      <c r="I207" s="415"/>
      <c r="J207" s="78"/>
      <c r="K207" s="415"/>
      <c r="L207" s="78"/>
      <c r="M207" s="417"/>
    </row>
    <row r="208" spans="1:13">
      <c r="A208" s="8"/>
      <c r="B208" s="12"/>
      <c r="C208" s="16"/>
      <c r="D208" s="78"/>
      <c r="E208" s="416"/>
      <c r="F208" s="78"/>
      <c r="G208" s="416"/>
      <c r="H208" s="78"/>
      <c r="I208" s="415"/>
      <c r="J208" s="78"/>
      <c r="K208" s="415"/>
      <c r="L208" s="78"/>
      <c r="M208" s="412"/>
    </row>
    <row r="209" spans="13:13">
      <c r="M209" s="418"/>
    </row>
    <row r="210" spans="13:13">
      <c r="M210" s="418"/>
    </row>
    <row r="211" spans="13:13">
      <c r="M211" s="418"/>
    </row>
    <row r="212" spans="13:13">
      <c r="M212" s="418"/>
    </row>
    <row r="213" spans="13:13">
      <c r="M213" s="418"/>
    </row>
    <row r="214" spans="13:13">
      <c r="M214" s="418"/>
    </row>
    <row r="215" spans="13:13">
      <c r="M215" s="418"/>
    </row>
    <row r="216" spans="13:13">
      <c r="M216" s="418"/>
    </row>
    <row r="217" spans="13:13">
      <c r="M217" s="418"/>
    </row>
    <row r="218" spans="13:13">
      <c r="M218" s="418"/>
    </row>
    <row r="219" spans="13:13">
      <c r="M219" s="418"/>
    </row>
    <row r="220" spans="13:13">
      <c r="M220" s="418"/>
    </row>
    <row r="221" spans="13:13">
      <c r="M221" s="418"/>
    </row>
    <row r="222" spans="13:13">
      <c r="M222" s="418"/>
    </row>
    <row r="223" spans="13:13">
      <c r="M223" s="418"/>
    </row>
    <row r="224" spans="13:13">
      <c r="M224" s="418"/>
    </row>
    <row r="225" spans="13:13">
      <c r="M225" s="418"/>
    </row>
    <row r="226" spans="13:13">
      <c r="M226" s="418"/>
    </row>
    <row r="227" spans="13:13">
      <c r="M227" s="418"/>
    </row>
    <row r="228" spans="13:13">
      <c r="M228" s="418"/>
    </row>
    <row r="229" spans="13:13">
      <c r="M229" s="418"/>
    </row>
    <row r="230" spans="13:13">
      <c r="M230" s="418"/>
    </row>
    <row r="231" spans="13:13">
      <c r="M231" s="418"/>
    </row>
    <row r="232" spans="13:13">
      <c r="M232" s="418"/>
    </row>
    <row r="233" spans="13:13">
      <c r="M233" s="418"/>
    </row>
    <row r="234" spans="13:13">
      <c r="M234" s="418"/>
    </row>
    <row r="235" spans="13:13">
      <c r="M235" s="418"/>
    </row>
    <row r="236" spans="13:13">
      <c r="M236" s="418"/>
    </row>
    <row r="237" spans="13:13">
      <c r="M237" s="418"/>
    </row>
    <row r="238" spans="13:13">
      <c r="M238" s="418"/>
    </row>
    <row r="239" spans="13:13">
      <c r="M239" s="418"/>
    </row>
    <row r="240" spans="13:13">
      <c r="M240" s="418"/>
    </row>
    <row r="241" spans="13:13">
      <c r="M241" s="418"/>
    </row>
    <row r="242" spans="13:13">
      <c r="M242" s="418"/>
    </row>
    <row r="243" spans="13:13">
      <c r="M243" s="418"/>
    </row>
    <row r="244" spans="13:13">
      <c r="M244" s="418"/>
    </row>
    <row r="245" spans="13:13">
      <c r="M245" s="418"/>
    </row>
    <row r="246" spans="13:13">
      <c r="M246" s="418"/>
    </row>
    <row r="247" spans="13:13">
      <c r="M247" s="418"/>
    </row>
    <row r="248" spans="13:13">
      <c r="M248" s="418"/>
    </row>
    <row r="249" spans="13:13">
      <c r="M249" s="418"/>
    </row>
    <row r="250" spans="13:13">
      <c r="M250" s="418"/>
    </row>
    <row r="251" spans="13:13">
      <c r="M251" s="418"/>
    </row>
    <row r="252" spans="13:13">
      <c r="M252" s="418"/>
    </row>
    <row r="253" spans="13:13">
      <c r="M253" s="418"/>
    </row>
    <row r="254" spans="13:13">
      <c r="M254" s="418"/>
    </row>
    <row r="255" spans="13:13">
      <c r="M255" s="418"/>
    </row>
    <row r="256" spans="13:13">
      <c r="M256" s="418"/>
    </row>
    <row r="257" spans="13:13">
      <c r="M257" s="418"/>
    </row>
    <row r="258" spans="13:13">
      <c r="M258" s="418"/>
    </row>
    <row r="259" spans="13:13">
      <c r="M259" s="418"/>
    </row>
    <row r="260" spans="13:13">
      <c r="M260" s="418"/>
    </row>
    <row r="261" spans="13:13">
      <c r="M261" s="418"/>
    </row>
    <row r="262" spans="13:13">
      <c r="M262" s="418"/>
    </row>
    <row r="263" spans="13:13">
      <c r="M263" s="418"/>
    </row>
    <row r="264" spans="13:13">
      <c r="M264" s="418"/>
    </row>
    <row r="265" spans="13:13">
      <c r="M265" s="418"/>
    </row>
    <row r="266" spans="13:13">
      <c r="M266" s="418"/>
    </row>
    <row r="267" spans="13:13">
      <c r="M267" s="418"/>
    </row>
    <row r="268" spans="13:13">
      <c r="M268" s="418"/>
    </row>
    <row r="269" spans="13:13">
      <c r="M269" s="418"/>
    </row>
    <row r="270" spans="13:13">
      <c r="M270" s="418"/>
    </row>
    <row r="271" spans="13:13">
      <c r="M271" s="418"/>
    </row>
    <row r="272" spans="13:13">
      <c r="M272" s="418"/>
    </row>
    <row r="273" spans="13:13">
      <c r="M273" s="418"/>
    </row>
    <row r="274" spans="13:13">
      <c r="M274" s="418"/>
    </row>
    <row r="275" spans="13:13">
      <c r="M275" s="418"/>
    </row>
    <row r="276" spans="13:13">
      <c r="M276" s="418"/>
    </row>
    <row r="277" spans="13:13">
      <c r="M277" s="418"/>
    </row>
    <row r="278" spans="13:13">
      <c r="M278" s="418"/>
    </row>
    <row r="279" spans="13:13">
      <c r="M279" s="418"/>
    </row>
    <row r="280" spans="13:13">
      <c r="M280" s="418"/>
    </row>
    <row r="281" spans="13:13">
      <c r="M281" s="418"/>
    </row>
    <row r="282" spans="13:13">
      <c r="M282" s="418"/>
    </row>
    <row r="283" spans="13:13">
      <c r="M283" s="418"/>
    </row>
    <row r="284" spans="13:13">
      <c r="M284" s="418"/>
    </row>
    <row r="285" spans="13:13">
      <c r="M285" s="418"/>
    </row>
    <row r="286" spans="13:13">
      <c r="M286" s="418"/>
    </row>
    <row r="287" spans="13:13">
      <c r="M287" s="418"/>
    </row>
    <row r="288" spans="13:13">
      <c r="M288" s="418"/>
    </row>
    <row r="289" spans="13:13">
      <c r="M289" s="418"/>
    </row>
    <row r="290" spans="13:13">
      <c r="M290" s="418"/>
    </row>
    <row r="291" spans="13:13">
      <c r="M291" s="418"/>
    </row>
    <row r="292" spans="13:13">
      <c r="M292" s="418"/>
    </row>
    <row r="293" spans="13:13">
      <c r="M293" s="418"/>
    </row>
    <row r="294" spans="13:13">
      <c r="M294" s="418"/>
    </row>
    <row r="295" spans="13:13">
      <c r="M295" s="418"/>
    </row>
    <row r="296" spans="13:13">
      <c r="M296" s="418"/>
    </row>
    <row r="297" spans="13:13">
      <c r="M297" s="418"/>
    </row>
    <row r="298" spans="13:13">
      <c r="M298" s="418"/>
    </row>
    <row r="299" spans="13:13">
      <c r="M299" s="418"/>
    </row>
    <row r="300" spans="13:13">
      <c r="M300" s="418"/>
    </row>
    <row r="301" spans="13:13">
      <c r="M301" s="418"/>
    </row>
    <row r="302" spans="13:13">
      <c r="M302" s="418"/>
    </row>
    <row r="303" spans="13:13">
      <c r="M303" s="418"/>
    </row>
    <row r="304" spans="13:13">
      <c r="M304" s="418"/>
    </row>
    <row r="305" spans="13:13">
      <c r="M305" s="418"/>
    </row>
    <row r="306" spans="13:13">
      <c r="M306" s="418"/>
    </row>
    <row r="307" spans="13:13">
      <c r="M307" s="418"/>
    </row>
    <row r="308" spans="13:13">
      <c r="M308" s="418"/>
    </row>
    <row r="309" spans="13:13">
      <c r="M309" s="418"/>
    </row>
    <row r="310" spans="13:13">
      <c r="M310" s="418"/>
    </row>
    <row r="311" spans="13:13">
      <c r="M311" s="418"/>
    </row>
    <row r="312" spans="13:13">
      <c r="M312" s="418"/>
    </row>
    <row r="313" spans="13:13">
      <c r="M313" s="418"/>
    </row>
    <row r="314" spans="13:13">
      <c r="M314" s="418"/>
    </row>
    <row r="315" spans="13:13">
      <c r="M315" s="418"/>
    </row>
    <row r="316" spans="13:13">
      <c r="M316" s="418"/>
    </row>
    <row r="317" spans="13:13">
      <c r="M317" s="418"/>
    </row>
    <row r="318" spans="13:13">
      <c r="M318" s="418"/>
    </row>
    <row r="319" spans="13:13">
      <c r="M319" s="418"/>
    </row>
    <row r="320" spans="13:13">
      <c r="M320" s="418"/>
    </row>
    <row r="321" spans="13:13">
      <c r="M321" s="418"/>
    </row>
    <row r="322" spans="13:13">
      <c r="M322" s="418"/>
    </row>
    <row r="323" spans="13:13">
      <c r="M323" s="418"/>
    </row>
    <row r="324" spans="13:13">
      <c r="M324" s="418"/>
    </row>
    <row r="325" spans="13:13">
      <c r="M325" s="418"/>
    </row>
    <row r="326" spans="13:13">
      <c r="M326" s="418"/>
    </row>
    <row r="327" spans="13:13">
      <c r="M327" s="418"/>
    </row>
    <row r="328" spans="13:13">
      <c r="M328" s="418"/>
    </row>
    <row r="329" spans="13:13">
      <c r="M329" s="418"/>
    </row>
    <row r="330" spans="13:13">
      <c r="M330" s="418"/>
    </row>
    <row r="331" spans="13:13">
      <c r="M331" s="418"/>
    </row>
    <row r="332" spans="13:13">
      <c r="M332" s="418"/>
    </row>
    <row r="333" spans="13:13">
      <c r="M333" s="418"/>
    </row>
    <row r="334" spans="13:13">
      <c r="M334" s="418"/>
    </row>
    <row r="335" spans="13:13">
      <c r="M335" s="418"/>
    </row>
    <row r="336" spans="13:13">
      <c r="M336" s="418"/>
    </row>
    <row r="337" spans="13:13">
      <c r="M337" s="418"/>
    </row>
    <row r="338" spans="13:13">
      <c r="M338" s="418"/>
    </row>
    <row r="339" spans="13:13">
      <c r="M339" s="418"/>
    </row>
    <row r="340" spans="13:13">
      <c r="M340" s="418"/>
    </row>
    <row r="341" spans="13:13">
      <c r="M341" s="418"/>
    </row>
    <row r="342" spans="13:13">
      <c r="M342" s="418"/>
    </row>
    <row r="343" spans="13:13">
      <c r="M343" s="418"/>
    </row>
    <row r="344" spans="13:13">
      <c r="M344" s="418"/>
    </row>
    <row r="345" spans="13:13">
      <c r="M345" s="418"/>
    </row>
    <row r="346" spans="13:13">
      <c r="M346" s="418"/>
    </row>
    <row r="347" spans="13:13">
      <c r="M347" s="418"/>
    </row>
    <row r="348" spans="13:13">
      <c r="M348" s="418"/>
    </row>
    <row r="349" spans="13:13">
      <c r="M349" s="418"/>
    </row>
    <row r="350" spans="13:13">
      <c r="M350" s="418"/>
    </row>
    <row r="351" spans="13:13">
      <c r="M351" s="418"/>
    </row>
    <row r="352" spans="13:13">
      <c r="M352" s="418"/>
    </row>
    <row r="353" spans="13:13">
      <c r="M353" s="418"/>
    </row>
    <row r="354" spans="13:13">
      <c r="M354" s="418"/>
    </row>
    <row r="355" spans="13:13">
      <c r="M355" s="418"/>
    </row>
    <row r="356" spans="13:13">
      <c r="M356" s="418"/>
    </row>
    <row r="357" spans="13:13">
      <c r="M357" s="418"/>
    </row>
    <row r="358" spans="13:13">
      <c r="M358" s="418"/>
    </row>
    <row r="359" spans="13:13">
      <c r="M359" s="418"/>
    </row>
    <row r="360" spans="13:13">
      <c r="M360" s="418"/>
    </row>
    <row r="361" spans="13:13">
      <c r="M361" s="418"/>
    </row>
    <row r="362" spans="13:13">
      <c r="M362" s="418"/>
    </row>
    <row r="363" spans="13:13">
      <c r="M363" s="418"/>
    </row>
    <row r="364" spans="13:13">
      <c r="M364" s="418"/>
    </row>
    <row r="365" spans="13:13">
      <c r="M365" s="418"/>
    </row>
    <row r="366" spans="13:13">
      <c r="M366" s="418"/>
    </row>
    <row r="367" spans="13:13">
      <c r="M367" s="418"/>
    </row>
    <row r="368" spans="13:13">
      <c r="M368" s="418"/>
    </row>
    <row r="369" spans="13:13">
      <c r="M369" s="418"/>
    </row>
    <row r="370" spans="13:13">
      <c r="M370" s="418"/>
    </row>
    <row r="371" spans="13:13">
      <c r="M371" s="418"/>
    </row>
    <row r="372" spans="13:13">
      <c r="M372" s="418"/>
    </row>
    <row r="373" spans="13:13">
      <c r="M373" s="418"/>
    </row>
    <row r="374" spans="13:13">
      <c r="M374" s="418"/>
    </row>
    <row r="375" spans="13:13">
      <c r="M375" s="418"/>
    </row>
    <row r="376" spans="13:13">
      <c r="M376" s="418"/>
    </row>
    <row r="377" spans="13:13">
      <c r="M377" s="418"/>
    </row>
    <row r="378" spans="13:13">
      <c r="M378" s="418"/>
    </row>
    <row r="379" spans="13:13">
      <c r="M379" s="418"/>
    </row>
    <row r="380" spans="13:13">
      <c r="M380" s="418"/>
    </row>
    <row r="381" spans="13:13">
      <c r="M381" s="418"/>
    </row>
    <row r="382" spans="13:13">
      <c r="M382" s="418"/>
    </row>
    <row r="383" spans="13:13">
      <c r="M383" s="418"/>
    </row>
    <row r="384" spans="13:13">
      <c r="M384" s="418"/>
    </row>
    <row r="385" spans="13:13">
      <c r="M385" s="418"/>
    </row>
    <row r="386" spans="13:13">
      <c r="M386" s="418"/>
    </row>
    <row r="387" spans="13:13">
      <c r="M387" s="418"/>
    </row>
    <row r="388" spans="13:13">
      <c r="M388" s="418"/>
    </row>
    <row r="389" spans="13:13">
      <c r="M389" s="418"/>
    </row>
    <row r="390" spans="13:13">
      <c r="M390" s="418"/>
    </row>
    <row r="391" spans="13:13">
      <c r="M391" s="418"/>
    </row>
    <row r="392" spans="13:13">
      <c r="M392" s="418"/>
    </row>
    <row r="393" spans="13:13">
      <c r="M393" s="418"/>
    </row>
    <row r="394" spans="13:13">
      <c r="M394" s="418"/>
    </row>
    <row r="395" spans="13:13">
      <c r="M395" s="418"/>
    </row>
    <row r="396" spans="13:13">
      <c r="M396" s="418"/>
    </row>
    <row r="397" spans="13:13">
      <c r="M397" s="418"/>
    </row>
    <row r="398" spans="13:13">
      <c r="M398" s="418"/>
    </row>
    <row r="399" spans="13:13">
      <c r="M399" s="418"/>
    </row>
    <row r="400" spans="13:13">
      <c r="M400" s="418"/>
    </row>
    <row r="401" spans="13:13">
      <c r="M401" s="418"/>
    </row>
    <row r="402" spans="13:13">
      <c r="M402" s="418"/>
    </row>
    <row r="403" spans="13:13">
      <c r="M403" s="418"/>
    </row>
    <row r="404" spans="13:13">
      <c r="M404" s="418"/>
    </row>
    <row r="405" spans="13:13">
      <c r="M405" s="418"/>
    </row>
    <row r="406" spans="13:13">
      <c r="M406" s="418"/>
    </row>
    <row r="407" spans="13:13">
      <c r="M407" s="418"/>
    </row>
    <row r="408" spans="13:13">
      <c r="M408" s="418"/>
    </row>
    <row r="409" spans="13:13">
      <c r="M409" s="418"/>
    </row>
    <row r="410" spans="13:13">
      <c r="M410" s="418"/>
    </row>
    <row r="411" spans="13:13">
      <c r="M411" s="418"/>
    </row>
    <row r="412" spans="13:13">
      <c r="M412" s="418"/>
    </row>
    <row r="413" spans="13:13">
      <c r="M413" s="418"/>
    </row>
    <row r="414" spans="13:13">
      <c r="M414" s="418"/>
    </row>
    <row r="415" spans="13:13">
      <c r="M415" s="418"/>
    </row>
    <row r="416" spans="13:13">
      <c r="M416" s="418"/>
    </row>
    <row r="417" spans="13:13">
      <c r="M417" s="418"/>
    </row>
    <row r="418" spans="13:13">
      <c r="M418" s="418"/>
    </row>
    <row r="419" spans="13:13">
      <c r="M419" s="418"/>
    </row>
    <row r="420" spans="13:13">
      <c r="M420" s="418"/>
    </row>
    <row r="421" spans="13:13">
      <c r="M421" s="418"/>
    </row>
    <row r="422" spans="13:13">
      <c r="M422" s="418"/>
    </row>
    <row r="423" spans="13:13">
      <c r="M423" s="418"/>
    </row>
    <row r="424" spans="13:13">
      <c r="M424" s="418"/>
    </row>
    <row r="425" spans="13:13">
      <c r="M425" s="418"/>
    </row>
    <row r="426" spans="13:13">
      <c r="M426" s="418"/>
    </row>
    <row r="427" spans="13:13">
      <c r="M427" s="418"/>
    </row>
    <row r="428" spans="13:13">
      <c r="M428" s="418"/>
    </row>
    <row r="429" spans="13:13">
      <c r="M429" s="418"/>
    </row>
    <row r="430" spans="13:13">
      <c r="M430" s="418"/>
    </row>
    <row r="431" spans="13:13">
      <c r="M431" s="418"/>
    </row>
    <row r="432" spans="13:13">
      <c r="M432" s="418"/>
    </row>
    <row r="433" spans="13:13">
      <c r="M433" s="418"/>
    </row>
    <row r="434" spans="13:13">
      <c r="M434" s="418"/>
    </row>
    <row r="435" spans="13:13">
      <c r="M435" s="418"/>
    </row>
    <row r="436" spans="13:13">
      <c r="M436" s="418"/>
    </row>
    <row r="437" spans="13:13">
      <c r="M437" s="418"/>
    </row>
    <row r="438" spans="13:13">
      <c r="M438" s="418"/>
    </row>
    <row r="439" spans="13:13">
      <c r="M439" s="418"/>
    </row>
    <row r="440" spans="13:13">
      <c r="M440" s="418"/>
    </row>
    <row r="441" spans="13:13">
      <c r="M441" s="418"/>
    </row>
    <row r="442" spans="13:13">
      <c r="M442" s="418"/>
    </row>
    <row r="443" spans="13:13">
      <c r="M443" s="418"/>
    </row>
    <row r="444" spans="13:13">
      <c r="M444" s="418"/>
    </row>
    <row r="445" spans="13:13">
      <c r="M445" s="418"/>
    </row>
    <row r="446" spans="13:13">
      <c r="M446" s="418"/>
    </row>
    <row r="447" spans="13:13">
      <c r="M447" s="418"/>
    </row>
    <row r="448" spans="13:13">
      <c r="M448" s="418"/>
    </row>
    <row r="449" spans="13:13">
      <c r="M449" s="418"/>
    </row>
    <row r="450" spans="13:13">
      <c r="M450" s="418"/>
    </row>
    <row r="451" spans="13:13">
      <c r="M451" s="418"/>
    </row>
    <row r="452" spans="13:13">
      <c r="M452" s="418"/>
    </row>
    <row r="453" spans="13:13">
      <c r="M453" s="418"/>
    </row>
    <row r="454" spans="13:13">
      <c r="M454" s="418"/>
    </row>
    <row r="455" spans="13:13">
      <c r="M455" s="418"/>
    </row>
    <row r="456" spans="13:13">
      <c r="M456" s="418"/>
    </row>
    <row r="457" spans="13:13">
      <c r="M457" s="418"/>
    </row>
    <row r="458" spans="13:13">
      <c r="M458" s="418"/>
    </row>
    <row r="459" spans="13:13">
      <c r="M459" s="418"/>
    </row>
    <row r="460" spans="13:13">
      <c r="M460" s="418"/>
    </row>
    <row r="461" spans="13:13">
      <c r="M461" s="418"/>
    </row>
    <row r="462" spans="13:13">
      <c r="M462" s="418"/>
    </row>
    <row r="463" spans="13:13">
      <c r="M463" s="418"/>
    </row>
    <row r="464" spans="13:13">
      <c r="M464" s="418"/>
    </row>
    <row r="465" spans="13:13">
      <c r="M465" s="418"/>
    </row>
    <row r="466" spans="13:13">
      <c r="M466" s="418"/>
    </row>
    <row r="467" spans="13:13">
      <c r="M467" s="418"/>
    </row>
    <row r="468" spans="13:13">
      <c r="M468" s="418"/>
    </row>
    <row r="469" spans="13:13">
      <c r="M469" s="418"/>
    </row>
    <row r="470" spans="13:13">
      <c r="M470" s="418"/>
    </row>
    <row r="471" spans="13:13">
      <c r="M471" s="418"/>
    </row>
    <row r="472" spans="13:13">
      <c r="M472" s="418"/>
    </row>
    <row r="473" spans="13:13">
      <c r="M473" s="418"/>
    </row>
    <row r="474" spans="13:13">
      <c r="M474" s="418"/>
    </row>
    <row r="475" spans="13:13">
      <c r="M475" s="418"/>
    </row>
    <row r="476" spans="13:13">
      <c r="M476" s="418"/>
    </row>
    <row r="477" spans="13:13">
      <c r="M477" s="418"/>
    </row>
    <row r="478" spans="13:13">
      <c r="M478" s="418"/>
    </row>
    <row r="479" spans="13:13">
      <c r="M479" s="418"/>
    </row>
    <row r="480" spans="13:13">
      <c r="M480" s="418"/>
    </row>
    <row r="481" spans="13:13">
      <c r="M481" s="418"/>
    </row>
    <row r="482" spans="13:13">
      <c r="M482" s="418"/>
    </row>
    <row r="483" spans="13:13">
      <c r="M483" s="418"/>
    </row>
    <row r="484" spans="13:13">
      <c r="M484" s="418"/>
    </row>
    <row r="485" spans="13:13">
      <c r="M485" s="418"/>
    </row>
    <row r="486" spans="13:13">
      <c r="M486" s="418"/>
    </row>
    <row r="487" spans="13:13">
      <c r="M487" s="418"/>
    </row>
    <row r="488" spans="13:13">
      <c r="M488" s="418"/>
    </row>
    <row r="489" spans="13:13">
      <c r="M489" s="418"/>
    </row>
    <row r="490" spans="13:13">
      <c r="M490" s="418"/>
    </row>
    <row r="491" spans="13:13">
      <c r="M491" s="418"/>
    </row>
    <row r="492" spans="13:13">
      <c r="M492" s="418"/>
    </row>
    <row r="493" spans="13:13">
      <c r="M493" s="418"/>
    </row>
    <row r="494" spans="13:13">
      <c r="M494" s="418"/>
    </row>
    <row r="495" spans="13:13">
      <c r="M495" s="418"/>
    </row>
    <row r="496" spans="13:13">
      <c r="M496" s="418"/>
    </row>
    <row r="497" spans="13:13">
      <c r="M497" s="418"/>
    </row>
    <row r="498" spans="13:13">
      <c r="M498" s="418"/>
    </row>
    <row r="499" spans="13:13">
      <c r="M499" s="418"/>
    </row>
    <row r="500" spans="13:13">
      <c r="M500" s="418"/>
    </row>
    <row r="501" spans="13:13">
      <c r="M501" s="418"/>
    </row>
    <row r="502" spans="13:13">
      <c r="M502" s="418"/>
    </row>
    <row r="503" spans="13:13">
      <c r="M503" s="418"/>
    </row>
    <row r="504" spans="13:13">
      <c r="M504" s="418"/>
    </row>
    <row r="505" spans="13:13">
      <c r="M505" s="418"/>
    </row>
    <row r="506" spans="13:13">
      <c r="M506" s="418"/>
    </row>
    <row r="507" spans="13:13">
      <c r="M507" s="418"/>
    </row>
    <row r="508" spans="13:13">
      <c r="M508" s="418"/>
    </row>
    <row r="509" spans="13:13">
      <c r="M509" s="418"/>
    </row>
    <row r="510" spans="13:13">
      <c r="M510" s="418"/>
    </row>
    <row r="511" spans="13:13">
      <c r="M511" s="418"/>
    </row>
    <row r="512" spans="13:13">
      <c r="M512" s="418"/>
    </row>
    <row r="513" spans="13:13">
      <c r="M513" s="418"/>
    </row>
    <row r="514" spans="13:13">
      <c r="M514" s="418"/>
    </row>
    <row r="515" spans="13:13">
      <c r="M515" s="418"/>
    </row>
    <row r="516" spans="13:13">
      <c r="M516" s="418"/>
    </row>
    <row r="517" spans="13:13">
      <c r="M517" s="418"/>
    </row>
    <row r="518" spans="13:13">
      <c r="M518" s="418"/>
    </row>
    <row r="519" spans="13:13">
      <c r="M519" s="418"/>
    </row>
    <row r="520" spans="13:13">
      <c r="M520" s="418"/>
    </row>
    <row r="521" spans="13:13">
      <c r="M521" s="418"/>
    </row>
    <row r="522" spans="13:13">
      <c r="M522" s="418"/>
    </row>
    <row r="523" spans="13:13">
      <c r="M523" s="418"/>
    </row>
    <row r="524" spans="13:13">
      <c r="M524" s="418"/>
    </row>
    <row r="525" spans="13:13">
      <c r="M525" s="418"/>
    </row>
    <row r="526" spans="13:13">
      <c r="M526" s="418"/>
    </row>
    <row r="527" spans="13:13">
      <c r="M527" s="418"/>
    </row>
    <row r="528" spans="13:13">
      <c r="M528" s="418"/>
    </row>
    <row r="529" spans="13:13">
      <c r="M529" s="418"/>
    </row>
    <row r="530" spans="13:13">
      <c r="M530" s="418"/>
    </row>
    <row r="531" spans="13:13">
      <c r="M531" s="418"/>
    </row>
    <row r="532" spans="13:13">
      <c r="M532" s="418"/>
    </row>
    <row r="533" spans="13:13">
      <c r="M533" s="418"/>
    </row>
    <row r="534" spans="13:13">
      <c r="M534" s="418"/>
    </row>
    <row r="535" spans="13:13">
      <c r="M535" s="418"/>
    </row>
    <row r="536" spans="13:13">
      <c r="M536" s="418"/>
    </row>
    <row r="537" spans="13:13">
      <c r="M537" s="418"/>
    </row>
    <row r="538" spans="13:13">
      <c r="M538" s="418"/>
    </row>
    <row r="539" spans="13:13">
      <c r="M539" s="418"/>
    </row>
    <row r="540" spans="13:13">
      <c r="M540" s="418"/>
    </row>
    <row r="541" spans="13:13">
      <c r="M541" s="418"/>
    </row>
    <row r="542" spans="13:13">
      <c r="M542" s="418"/>
    </row>
    <row r="543" spans="13:13">
      <c r="M543" s="418"/>
    </row>
    <row r="544" spans="13:13">
      <c r="M544" s="418"/>
    </row>
    <row r="545" spans="13:13">
      <c r="M545" s="418"/>
    </row>
    <row r="546" spans="13:13">
      <c r="M546" s="418"/>
    </row>
    <row r="547" spans="13:13">
      <c r="M547" s="418"/>
    </row>
    <row r="548" spans="13:13">
      <c r="M548" s="418"/>
    </row>
    <row r="549" spans="13:13">
      <c r="M549" s="418"/>
    </row>
    <row r="550" spans="13:13">
      <c r="M550" s="418"/>
    </row>
    <row r="551" spans="13:13">
      <c r="M551" s="418"/>
    </row>
    <row r="552" spans="13:13">
      <c r="M552" s="418"/>
    </row>
    <row r="553" spans="13:13">
      <c r="M553" s="418"/>
    </row>
    <row r="554" spans="13:13">
      <c r="M554" s="418"/>
    </row>
    <row r="555" spans="13:13">
      <c r="M555" s="418"/>
    </row>
    <row r="556" spans="13:13">
      <c r="M556" s="418"/>
    </row>
    <row r="557" spans="13:13">
      <c r="M557" s="418"/>
    </row>
    <row r="558" spans="13:13">
      <c r="M558" s="418"/>
    </row>
    <row r="559" spans="13:13">
      <c r="M559" s="418"/>
    </row>
    <row r="560" spans="13:13">
      <c r="M560" s="418"/>
    </row>
    <row r="561" spans="13:13">
      <c r="M561" s="418"/>
    </row>
    <row r="562" spans="13:13">
      <c r="M562" s="418"/>
    </row>
    <row r="563" spans="13:13">
      <c r="M563" s="418"/>
    </row>
    <row r="564" spans="13:13">
      <c r="M564" s="418"/>
    </row>
    <row r="565" spans="13:13">
      <c r="M565" s="418"/>
    </row>
    <row r="566" spans="13:13">
      <c r="M566" s="418"/>
    </row>
    <row r="567" spans="13:13">
      <c r="M567" s="418"/>
    </row>
    <row r="568" spans="13:13">
      <c r="M568" s="418"/>
    </row>
    <row r="569" spans="13:13">
      <c r="M569" s="418"/>
    </row>
    <row r="570" spans="13:13">
      <c r="M570" s="418"/>
    </row>
    <row r="571" spans="13:13">
      <c r="M571" s="418"/>
    </row>
    <row r="572" spans="13:13">
      <c r="M572" s="418"/>
    </row>
    <row r="573" spans="13:13">
      <c r="M573" s="418"/>
    </row>
    <row r="574" spans="13:13">
      <c r="M574" s="418"/>
    </row>
    <row r="575" spans="13:13">
      <c r="M575" s="418"/>
    </row>
    <row r="576" spans="13:13">
      <c r="M576" s="418"/>
    </row>
    <row r="577" spans="13:13">
      <c r="M577" s="418"/>
    </row>
    <row r="578" spans="13:13">
      <c r="M578" s="418"/>
    </row>
    <row r="579" spans="13:13">
      <c r="M579" s="418"/>
    </row>
    <row r="580" spans="13:13">
      <c r="M580" s="418"/>
    </row>
    <row r="581" spans="13:13">
      <c r="M581" s="418"/>
    </row>
    <row r="582" spans="13:13">
      <c r="M582" s="418"/>
    </row>
    <row r="583" spans="13:13">
      <c r="M583" s="418"/>
    </row>
    <row r="584" spans="13:13">
      <c r="M584" s="418"/>
    </row>
    <row r="585" spans="13:13">
      <c r="M585" s="418"/>
    </row>
    <row r="586" spans="13:13">
      <c r="M586" s="418"/>
    </row>
    <row r="587" spans="13:13">
      <c r="M587" s="418"/>
    </row>
    <row r="588" spans="13:13">
      <c r="M588" s="418"/>
    </row>
    <row r="589" spans="13:13">
      <c r="M589" s="418"/>
    </row>
    <row r="590" spans="13:13">
      <c r="M590" s="418"/>
    </row>
    <row r="591" spans="13:13">
      <c r="M591" s="418"/>
    </row>
    <row r="592" spans="13:13">
      <c r="M592" s="418"/>
    </row>
    <row r="593" spans="13:13">
      <c r="M593" s="418"/>
    </row>
    <row r="594" spans="13:13">
      <c r="M594" s="418"/>
    </row>
    <row r="595" spans="13:13">
      <c r="M595" s="418"/>
    </row>
    <row r="596" spans="13:13">
      <c r="M596" s="418"/>
    </row>
    <row r="597" spans="13:13">
      <c r="M597" s="418"/>
    </row>
    <row r="598" spans="13:13">
      <c r="M598" s="418"/>
    </row>
    <row r="599" spans="13:13">
      <c r="M599" s="418"/>
    </row>
    <row r="600" spans="13:13">
      <c r="M600" s="418"/>
    </row>
    <row r="601" spans="13:13">
      <c r="M601" s="418"/>
    </row>
    <row r="602" spans="13:13">
      <c r="M602" s="418"/>
    </row>
    <row r="603" spans="13:13">
      <c r="M603" s="418"/>
    </row>
    <row r="604" spans="13:13">
      <c r="M604" s="418"/>
    </row>
    <row r="605" spans="13:13">
      <c r="M605" s="418"/>
    </row>
    <row r="606" spans="13:13">
      <c r="M606" s="418"/>
    </row>
    <row r="607" spans="13:13">
      <c r="M607" s="418"/>
    </row>
    <row r="608" spans="13:13">
      <c r="M608" s="418"/>
    </row>
    <row r="609" spans="13:13">
      <c r="M609" s="418"/>
    </row>
    <row r="610" spans="13:13">
      <c r="M610" s="418"/>
    </row>
    <row r="611" spans="13:13">
      <c r="M611" s="418"/>
    </row>
    <row r="612" spans="13:13">
      <c r="M612" s="418"/>
    </row>
    <row r="613" spans="13:13">
      <c r="M613" s="418"/>
    </row>
    <row r="614" spans="13:13">
      <c r="M614" s="418"/>
    </row>
    <row r="615" spans="13:13">
      <c r="M615" s="418"/>
    </row>
    <row r="616" spans="13:13">
      <c r="M616" s="418"/>
    </row>
    <row r="617" spans="13:13">
      <c r="M617" s="418"/>
    </row>
    <row r="618" spans="13:13">
      <c r="M618" s="418"/>
    </row>
    <row r="619" spans="13:13">
      <c r="M619" s="418"/>
    </row>
    <row r="620" spans="13:13">
      <c r="M620" s="418"/>
    </row>
    <row r="621" spans="13:13">
      <c r="M621" s="418"/>
    </row>
    <row r="622" spans="13:13">
      <c r="M622" s="418"/>
    </row>
    <row r="623" spans="13:13">
      <c r="M623" s="418"/>
    </row>
    <row r="624" spans="13:13">
      <c r="M624" s="418"/>
    </row>
    <row r="625" spans="13:13">
      <c r="M625" s="418"/>
    </row>
    <row r="626" spans="13:13">
      <c r="M626" s="418"/>
    </row>
    <row r="627" spans="13:13">
      <c r="M627" s="418"/>
    </row>
    <row r="628" spans="13:13">
      <c r="M628" s="418"/>
    </row>
    <row r="629" spans="13:13">
      <c r="M629" s="418"/>
    </row>
    <row r="630" spans="13:13">
      <c r="M630" s="418"/>
    </row>
    <row r="631" spans="13:13">
      <c r="M631" s="418"/>
    </row>
    <row r="632" spans="13:13">
      <c r="M632" s="418"/>
    </row>
    <row r="633" spans="13:13">
      <c r="M633" s="418"/>
    </row>
    <row r="634" spans="13:13">
      <c r="M634" s="418"/>
    </row>
    <row r="635" spans="13:13">
      <c r="M635" s="418"/>
    </row>
    <row r="636" spans="13:13">
      <c r="M636" s="418"/>
    </row>
    <row r="637" spans="13:13">
      <c r="M637" s="418"/>
    </row>
    <row r="638" spans="13:13">
      <c r="M638" s="418"/>
    </row>
    <row r="639" spans="13:13">
      <c r="M639" s="418"/>
    </row>
    <row r="640" spans="13:13">
      <c r="M640" s="418"/>
    </row>
    <row r="641" spans="13:13">
      <c r="M641" s="418"/>
    </row>
    <row r="642" spans="13:13">
      <c r="M642" s="418"/>
    </row>
    <row r="643" spans="13:13">
      <c r="M643" s="418"/>
    </row>
    <row r="644" spans="13:13">
      <c r="M644" s="418"/>
    </row>
    <row r="645" spans="13:13">
      <c r="M645" s="418"/>
    </row>
    <row r="646" spans="13:13">
      <c r="M646" s="418"/>
    </row>
    <row r="647" spans="13:13">
      <c r="M647" s="418"/>
    </row>
    <row r="648" spans="13:13">
      <c r="M648" s="418"/>
    </row>
    <row r="649" spans="13:13">
      <c r="M649" s="418"/>
    </row>
    <row r="650" spans="13:13">
      <c r="M650" s="418"/>
    </row>
    <row r="651" spans="13:13">
      <c r="M651" s="418"/>
    </row>
    <row r="652" spans="13:13">
      <c r="M652" s="418"/>
    </row>
    <row r="653" spans="13:13">
      <c r="M653" s="418"/>
    </row>
    <row r="654" spans="13:13">
      <c r="M654" s="418"/>
    </row>
    <row r="655" spans="13:13">
      <c r="M655" s="418"/>
    </row>
    <row r="656" spans="13:13">
      <c r="M656" s="418"/>
    </row>
    <row r="657" spans="13:13">
      <c r="M657" s="418"/>
    </row>
    <row r="658" spans="13:13">
      <c r="M658" s="418"/>
    </row>
    <row r="659" spans="13:13">
      <c r="M659" s="418"/>
    </row>
    <row r="660" spans="13:13">
      <c r="M660" s="418"/>
    </row>
    <row r="661" spans="13:13">
      <c r="M661" s="418"/>
    </row>
    <row r="662" spans="13:13">
      <c r="M662" s="418"/>
    </row>
    <row r="663" spans="13:13">
      <c r="M663" s="418"/>
    </row>
    <row r="664" spans="13:13">
      <c r="M664" s="418"/>
    </row>
    <row r="665" spans="13:13">
      <c r="M665" s="418"/>
    </row>
    <row r="666" spans="13:13">
      <c r="M666" s="418"/>
    </row>
    <row r="667" spans="13:13">
      <c r="M667" s="418"/>
    </row>
    <row r="668" spans="13:13">
      <c r="M668" s="418"/>
    </row>
    <row r="669" spans="13:13">
      <c r="M669" s="418"/>
    </row>
    <row r="670" spans="13:13">
      <c r="M670" s="418"/>
    </row>
    <row r="671" spans="13:13">
      <c r="M671" s="418"/>
    </row>
    <row r="672" spans="13:13">
      <c r="M672" s="418"/>
    </row>
    <row r="673" spans="13:13">
      <c r="M673" s="418"/>
    </row>
    <row r="674" spans="13:13">
      <c r="M674" s="418"/>
    </row>
    <row r="675" spans="13:13">
      <c r="M675" s="418"/>
    </row>
    <row r="676" spans="13:13">
      <c r="M676" s="418"/>
    </row>
    <row r="677" spans="13:13">
      <c r="M677" s="418"/>
    </row>
    <row r="678" spans="13:13">
      <c r="M678" s="418"/>
    </row>
    <row r="679" spans="13:13">
      <c r="M679" s="418"/>
    </row>
    <row r="680" spans="13:13">
      <c r="M680" s="418"/>
    </row>
    <row r="681" spans="13:13">
      <c r="M681" s="418"/>
    </row>
    <row r="682" spans="13:13">
      <c r="M682" s="418"/>
    </row>
    <row r="683" spans="13:13">
      <c r="M683" s="418"/>
    </row>
    <row r="684" spans="13:13">
      <c r="M684" s="418"/>
    </row>
    <row r="685" spans="13:13">
      <c r="M685" s="418"/>
    </row>
    <row r="686" spans="13:13">
      <c r="M686" s="418"/>
    </row>
    <row r="687" spans="13:13">
      <c r="M687" s="418"/>
    </row>
    <row r="688" spans="13:13">
      <c r="M688" s="418"/>
    </row>
    <row r="689" spans="13:13">
      <c r="M689" s="418"/>
    </row>
    <row r="690" spans="13:13">
      <c r="M690" s="418"/>
    </row>
    <row r="691" spans="13:13">
      <c r="M691" s="418"/>
    </row>
    <row r="692" spans="13:13">
      <c r="M692" s="418"/>
    </row>
    <row r="693" spans="13:13">
      <c r="M693" s="418"/>
    </row>
    <row r="694" spans="13:13">
      <c r="M694" s="418"/>
    </row>
    <row r="695" spans="13:13">
      <c r="M695" s="418"/>
    </row>
    <row r="696" spans="13:13">
      <c r="M696" s="418"/>
    </row>
    <row r="697" spans="13:13">
      <c r="M697" s="418"/>
    </row>
    <row r="698" spans="13:13">
      <c r="M698" s="418"/>
    </row>
    <row r="699" spans="13:13">
      <c r="M699" s="418"/>
    </row>
    <row r="700" spans="13:13">
      <c r="M700" s="418"/>
    </row>
    <row r="701" spans="13:13">
      <c r="M701" s="418"/>
    </row>
    <row r="702" spans="13:13">
      <c r="M702" s="418"/>
    </row>
    <row r="703" spans="13:13">
      <c r="M703" s="418"/>
    </row>
    <row r="704" spans="13:13">
      <c r="M704" s="418"/>
    </row>
    <row r="705" spans="13:13">
      <c r="M705" s="418"/>
    </row>
    <row r="706" spans="13:13">
      <c r="M706" s="418"/>
    </row>
    <row r="707" spans="13:13">
      <c r="M707" s="418"/>
    </row>
    <row r="708" spans="13:13">
      <c r="M708" s="418"/>
    </row>
    <row r="709" spans="13:13">
      <c r="M709" s="418"/>
    </row>
    <row r="710" spans="13:13">
      <c r="M710" s="418"/>
    </row>
    <row r="711" spans="13:13">
      <c r="M711" s="418"/>
    </row>
    <row r="712" spans="13:13">
      <c r="M712" s="418"/>
    </row>
    <row r="713" spans="13:13">
      <c r="M713" s="418"/>
    </row>
    <row r="714" spans="13:13">
      <c r="M714" s="418"/>
    </row>
    <row r="715" spans="13:13">
      <c r="M715" s="418"/>
    </row>
    <row r="716" spans="13:13">
      <c r="M716" s="418"/>
    </row>
    <row r="717" spans="13:13">
      <c r="M717" s="418"/>
    </row>
    <row r="718" spans="13:13">
      <c r="M718" s="418"/>
    </row>
    <row r="719" spans="13:13">
      <c r="M719" s="418"/>
    </row>
    <row r="720" spans="13:13">
      <c r="M720" s="418"/>
    </row>
    <row r="721" spans="13:13">
      <c r="M721" s="418"/>
    </row>
    <row r="722" spans="13:13">
      <c r="M722" s="418"/>
    </row>
    <row r="723" spans="13:13">
      <c r="M723" s="418"/>
    </row>
    <row r="724" spans="13:13">
      <c r="M724" s="418"/>
    </row>
    <row r="725" spans="13:13">
      <c r="M725" s="418"/>
    </row>
    <row r="726" spans="13:13">
      <c r="M726" s="418"/>
    </row>
    <row r="727" spans="13:13">
      <c r="M727" s="418"/>
    </row>
    <row r="728" spans="13:13">
      <c r="M728" s="418"/>
    </row>
    <row r="729" spans="13:13">
      <c r="M729" s="418"/>
    </row>
    <row r="730" spans="13:13">
      <c r="M730" s="418"/>
    </row>
    <row r="731" spans="13:13">
      <c r="M731" s="418"/>
    </row>
    <row r="732" spans="13:13">
      <c r="M732" s="418"/>
    </row>
    <row r="733" spans="13:13">
      <c r="M733" s="418"/>
    </row>
    <row r="734" spans="13:13">
      <c r="M734" s="418"/>
    </row>
    <row r="735" spans="13:13">
      <c r="M735" s="418"/>
    </row>
    <row r="736" spans="13:13">
      <c r="M736" s="418"/>
    </row>
    <row r="737" spans="13:13">
      <c r="M737" s="418"/>
    </row>
    <row r="738" spans="13:13">
      <c r="M738" s="418"/>
    </row>
    <row r="739" spans="13:13">
      <c r="M739" s="418"/>
    </row>
    <row r="740" spans="13:13">
      <c r="M740" s="418"/>
    </row>
    <row r="741" spans="13:13">
      <c r="M741" s="418"/>
    </row>
    <row r="742" spans="13:13">
      <c r="M742" s="418"/>
    </row>
    <row r="743" spans="13:13">
      <c r="M743" s="418"/>
    </row>
    <row r="744" spans="13:13">
      <c r="M744" s="418"/>
    </row>
    <row r="745" spans="13:13">
      <c r="M745" s="418"/>
    </row>
    <row r="746" spans="13:13">
      <c r="M746" s="418"/>
    </row>
    <row r="747" spans="13:13">
      <c r="M747" s="418"/>
    </row>
    <row r="748" spans="13:13">
      <c r="M748" s="418"/>
    </row>
    <row r="749" spans="13:13">
      <c r="M749" s="418"/>
    </row>
    <row r="750" spans="13:13">
      <c r="M750" s="418"/>
    </row>
    <row r="751" spans="13:13">
      <c r="M751" s="418"/>
    </row>
    <row r="752" spans="13:13">
      <c r="M752" s="418"/>
    </row>
    <row r="753" spans="13:13">
      <c r="M753" s="418"/>
    </row>
    <row r="754" spans="13:13">
      <c r="M754" s="418"/>
    </row>
    <row r="755" spans="13:13">
      <c r="M755" s="418"/>
    </row>
    <row r="756" spans="13:13">
      <c r="M756" s="418"/>
    </row>
    <row r="757" spans="13:13">
      <c r="M757" s="418"/>
    </row>
    <row r="758" spans="13:13">
      <c r="M758" s="418"/>
    </row>
    <row r="759" spans="13:13">
      <c r="M759" s="418"/>
    </row>
    <row r="760" spans="13:13">
      <c r="M760" s="418"/>
    </row>
    <row r="761" spans="13:13">
      <c r="M761" s="418"/>
    </row>
    <row r="762" spans="13:13">
      <c r="M762" s="418"/>
    </row>
    <row r="763" spans="13:13">
      <c r="M763" s="418"/>
    </row>
    <row r="764" spans="13:13">
      <c r="M764" s="418"/>
    </row>
    <row r="765" spans="13:13">
      <c r="M765" s="418"/>
    </row>
    <row r="766" spans="13:13">
      <c r="M766" s="418"/>
    </row>
    <row r="767" spans="13:13">
      <c r="M767" s="418"/>
    </row>
    <row r="768" spans="13:13">
      <c r="M768" s="418"/>
    </row>
    <row r="769" spans="13:13">
      <c r="M769" s="418"/>
    </row>
    <row r="770" spans="13:13">
      <c r="M770" s="418"/>
    </row>
    <row r="771" spans="13:13">
      <c r="M771" s="418"/>
    </row>
    <row r="772" spans="13:13">
      <c r="M772" s="418"/>
    </row>
    <row r="773" spans="13:13">
      <c r="M773" s="418"/>
    </row>
    <row r="774" spans="13:13">
      <c r="M774" s="418"/>
    </row>
    <row r="775" spans="13:13">
      <c r="M775" s="418"/>
    </row>
    <row r="776" spans="13:13">
      <c r="M776" s="418"/>
    </row>
    <row r="777" spans="13:13">
      <c r="M777" s="418"/>
    </row>
    <row r="778" spans="13:13">
      <c r="M778" s="418"/>
    </row>
    <row r="779" spans="13:13">
      <c r="M779" s="418"/>
    </row>
    <row r="780" spans="13:13">
      <c r="M780" s="418"/>
    </row>
    <row r="781" spans="13:13">
      <c r="M781" s="418"/>
    </row>
    <row r="782" spans="13:13">
      <c r="M782" s="418"/>
    </row>
    <row r="783" spans="13:13">
      <c r="M783" s="418"/>
    </row>
    <row r="784" spans="13:13">
      <c r="M784" s="418"/>
    </row>
    <row r="785" spans="13:13">
      <c r="M785" s="418"/>
    </row>
    <row r="786" spans="13:13">
      <c r="M786" s="418"/>
    </row>
    <row r="787" spans="13:13">
      <c r="M787" s="418"/>
    </row>
    <row r="788" spans="13:13">
      <c r="M788" s="418"/>
    </row>
    <row r="789" spans="13:13">
      <c r="M789" s="418"/>
    </row>
    <row r="790" spans="13:13">
      <c r="M790" s="418"/>
    </row>
    <row r="791" spans="13:13">
      <c r="M791" s="418"/>
    </row>
    <row r="792" spans="13:13">
      <c r="M792" s="418"/>
    </row>
    <row r="793" spans="13:13">
      <c r="M793" s="418"/>
    </row>
    <row r="794" spans="13:13">
      <c r="M794" s="418"/>
    </row>
    <row r="795" spans="13:13">
      <c r="M795" s="418"/>
    </row>
    <row r="796" spans="13:13">
      <c r="M796" s="418"/>
    </row>
    <row r="797" spans="13:13">
      <c r="M797" s="418"/>
    </row>
    <row r="798" spans="13:13">
      <c r="M798" s="418"/>
    </row>
    <row r="799" spans="13:13">
      <c r="M799" s="418"/>
    </row>
    <row r="800" spans="13:13">
      <c r="M800" s="418"/>
    </row>
    <row r="801" spans="13:13">
      <c r="M801" s="418"/>
    </row>
    <row r="802" spans="13:13">
      <c r="M802" s="418"/>
    </row>
    <row r="803" spans="13:13">
      <c r="M803" s="418"/>
    </row>
    <row r="804" spans="13:13">
      <c r="M804" s="418"/>
    </row>
    <row r="805" spans="13:13">
      <c r="M805" s="418"/>
    </row>
    <row r="806" spans="13:13">
      <c r="M806" s="418"/>
    </row>
    <row r="807" spans="13:13">
      <c r="M807" s="418"/>
    </row>
    <row r="808" spans="13:13">
      <c r="M808" s="418"/>
    </row>
    <row r="809" spans="13:13">
      <c r="M809" s="418"/>
    </row>
    <row r="810" spans="13:13">
      <c r="M810" s="418"/>
    </row>
    <row r="811" spans="13:13">
      <c r="M811" s="418"/>
    </row>
    <row r="812" spans="13:13">
      <c r="M812" s="418"/>
    </row>
    <row r="813" spans="13:13">
      <c r="M813" s="418"/>
    </row>
    <row r="814" spans="13:13">
      <c r="M814" s="418"/>
    </row>
    <row r="815" spans="13:13">
      <c r="M815" s="418"/>
    </row>
    <row r="816" spans="13:13">
      <c r="M816" s="418"/>
    </row>
    <row r="817" spans="13:13">
      <c r="M817" s="418"/>
    </row>
    <row r="818" spans="13:13">
      <c r="M818" s="418"/>
    </row>
    <row r="819" spans="13:13">
      <c r="M819" s="418"/>
    </row>
    <row r="820" spans="13:13">
      <c r="M820" s="418"/>
    </row>
    <row r="821" spans="13:13">
      <c r="M821" s="418"/>
    </row>
    <row r="822" spans="13:13">
      <c r="M822" s="418"/>
    </row>
    <row r="823" spans="13:13">
      <c r="M823" s="418"/>
    </row>
    <row r="824" spans="13:13">
      <c r="M824" s="418"/>
    </row>
    <row r="825" spans="13:13">
      <c r="M825" s="418"/>
    </row>
    <row r="826" spans="13:13">
      <c r="M826" s="418"/>
    </row>
    <row r="827" spans="13:13">
      <c r="M827" s="418"/>
    </row>
    <row r="828" spans="13:13">
      <c r="M828" s="418"/>
    </row>
    <row r="829" spans="13:13">
      <c r="M829" s="418"/>
    </row>
    <row r="830" spans="13:13">
      <c r="M830" s="418"/>
    </row>
    <row r="831" spans="13:13">
      <c r="M831" s="418"/>
    </row>
    <row r="832" spans="13:13">
      <c r="M832" s="418"/>
    </row>
    <row r="833" spans="13:13">
      <c r="M833" s="418"/>
    </row>
    <row r="834" spans="13:13">
      <c r="M834" s="418"/>
    </row>
    <row r="835" spans="13:13">
      <c r="M835" s="418"/>
    </row>
    <row r="836" spans="13:13">
      <c r="M836" s="418"/>
    </row>
    <row r="837" spans="13:13">
      <c r="M837" s="418"/>
    </row>
    <row r="838" spans="13:13">
      <c r="M838" s="418"/>
    </row>
    <row r="839" spans="13:13">
      <c r="M839" s="418"/>
    </row>
    <row r="840" spans="13:13">
      <c r="M840" s="418"/>
    </row>
    <row r="841" spans="13:13">
      <c r="M841" s="418"/>
    </row>
    <row r="842" spans="13:13">
      <c r="M842" s="418"/>
    </row>
    <row r="843" spans="13:13">
      <c r="M843" s="418"/>
    </row>
    <row r="844" spans="13:13">
      <c r="M844" s="418"/>
    </row>
    <row r="845" spans="13:13">
      <c r="M845" s="418"/>
    </row>
    <row r="846" spans="13:13">
      <c r="M846" s="418"/>
    </row>
    <row r="847" spans="13:13">
      <c r="M847" s="418"/>
    </row>
    <row r="848" spans="13:13">
      <c r="M848" s="418"/>
    </row>
    <row r="849" spans="13:13">
      <c r="M849" s="418"/>
    </row>
    <row r="850" spans="13:13">
      <c r="M850" s="418"/>
    </row>
    <row r="851" spans="13:13">
      <c r="M851" s="418"/>
    </row>
    <row r="852" spans="13:13">
      <c r="M852" s="418"/>
    </row>
    <row r="853" spans="13:13">
      <c r="M853" s="418"/>
    </row>
    <row r="854" spans="13:13">
      <c r="M854" s="418"/>
    </row>
    <row r="855" spans="13:13">
      <c r="M855" s="418"/>
    </row>
    <row r="856" spans="13:13">
      <c r="M856" s="418"/>
    </row>
    <row r="857" spans="13:13">
      <c r="M857" s="418"/>
    </row>
    <row r="858" spans="13:13">
      <c r="M858" s="418"/>
    </row>
    <row r="859" spans="13:13">
      <c r="M859" s="418"/>
    </row>
    <row r="860" spans="13:13">
      <c r="M860" s="418"/>
    </row>
    <row r="861" spans="13:13">
      <c r="M861" s="418"/>
    </row>
    <row r="862" spans="13:13">
      <c r="M862" s="418"/>
    </row>
    <row r="863" spans="13:13">
      <c r="M863" s="418"/>
    </row>
    <row r="864" spans="13:13">
      <c r="M864" s="418"/>
    </row>
    <row r="865" spans="13:13">
      <c r="M865" s="418"/>
    </row>
    <row r="866" spans="13:13">
      <c r="M866" s="418"/>
    </row>
    <row r="867" spans="13:13">
      <c r="M867" s="418"/>
    </row>
    <row r="868" spans="13:13">
      <c r="M868" s="418"/>
    </row>
    <row r="869" spans="13:13">
      <c r="M869" s="418"/>
    </row>
    <row r="870" spans="13:13">
      <c r="M870" s="418"/>
    </row>
    <row r="871" spans="13:13">
      <c r="M871" s="418"/>
    </row>
    <row r="872" spans="13:13">
      <c r="M872" s="418"/>
    </row>
    <row r="873" spans="13:13">
      <c r="M873" s="418"/>
    </row>
    <row r="874" spans="13:13">
      <c r="M874" s="418"/>
    </row>
    <row r="875" spans="13:13">
      <c r="M875" s="418"/>
    </row>
    <row r="876" spans="13:13">
      <c r="M876" s="418"/>
    </row>
    <row r="877" spans="13:13">
      <c r="M877" s="418"/>
    </row>
    <row r="878" spans="13:13">
      <c r="M878" s="418"/>
    </row>
    <row r="879" spans="13:13">
      <c r="M879" s="418"/>
    </row>
    <row r="880" spans="13:13">
      <c r="M880" s="418"/>
    </row>
    <row r="881" spans="13:13">
      <c r="M881" s="418"/>
    </row>
    <row r="882" spans="13:13">
      <c r="M882" s="418"/>
    </row>
    <row r="883" spans="13:13">
      <c r="M883" s="418"/>
    </row>
    <row r="884" spans="13:13">
      <c r="M884" s="418"/>
    </row>
    <row r="885" spans="13:13">
      <c r="M885" s="418"/>
    </row>
    <row r="886" spans="13:13">
      <c r="M886" s="418"/>
    </row>
    <row r="887" spans="13:13">
      <c r="M887" s="418"/>
    </row>
    <row r="888" spans="13:13">
      <c r="M888" s="418"/>
    </row>
    <row r="889" spans="13:13">
      <c r="M889" s="418"/>
    </row>
    <row r="890" spans="13:13">
      <c r="M890" s="418"/>
    </row>
    <row r="891" spans="13:13">
      <c r="M891" s="418"/>
    </row>
    <row r="892" spans="13:13">
      <c r="M892" s="418"/>
    </row>
    <row r="893" spans="13:13">
      <c r="M893" s="418"/>
    </row>
    <row r="894" spans="13:13">
      <c r="M894" s="418"/>
    </row>
    <row r="895" spans="13:13">
      <c r="M895" s="418"/>
    </row>
    <row r="896" spans="13:13">
      <c r="M896" s="418"/>
    </row>
    <row r="897" spans="13:13">
      <c r="M897" s="418"/>
    </row>
    <row r="898" spans="13:13">
      <c r="M898" s="418"/>
    </row>
    <row r="899" spans="13:13">
      <c r="M899" s="418"/>
    </row>
    <row r="900" spans="13:13">
      <c r="M900" s="418"/>
    </row>
    <row r="901" spans="13:13">
      <c r="M901" s="418"/>
    </row>
    <row r="902" spans="13:13">
      <c r="M902" s="418"/>
    </row>
    <row r="903" spans="13:13">
      <c r="M903" s="418"/>
    </row>
    <row r="904" spans="13:13">
      <c r="M904" s="418"/>
    </row>
    <row r="905" spans="13:13">
      <c r="M905" s="418"/>
    </row>
    <row r="906" spans="13:13">
      <c r="M906" s="418"/>
    </row>
    <row r="907" spans="13:13">
      <c r="M907" s="418"/>
    </row>
    <row r="908" spans="13:13">
      <c r="M908" s="418"/>
    </row>
    <row r="909" spans="13:13">
      <c r="M909" s="418"/>
    </row>
    <row r="910" spans="13:13">
      <c r="M910" s="418"/>
    </row>
    <row r="911" spans="13:13">
      <c r="M911" s="418"/>
    </row>
    <row r="912" spans="13:13">
      <c r="M912" s="418"/>
    </row>
    <row r="913" spans="13:13">
      <c r="M913" s="418"/>
    </row>
    <row r="914" spans="13:13">
      <c r="M914" s="418"/>
    </row>
    <row r="915" spans="13:13">
      <c r="M915" s="418"/>
    </row>
    <row r="916" spans="13:13">
      <c r="M916" s="418"/>
    </row>
    <row r="917" spans="13:13">
      <c r="M917" s="418"/>
    </row>
    <row r="918" spans="13:13">
      <c r="M918" s="418"/>
    </row>
    <row r="919" spans="13:13">
      <c r="M919" s="418"/>
    </row>
    <row r="920" spans="13:13">
      <c r="M920" s="418"/>
    </row>
    <row r="921" spans="13:13">
      <c r="M921" s="418"/>
    </row>
    <row r="922" spans="13:13">
      <c r="M922" s="418"/>
    </row>
    <row r="923" spans="13:13">
      <c r="M923" s="418"/>
    </row>
    <row r="924" spans="13:13">
      <c r="M924" s="418"/>
    </row>
    <row r="925" spans="13:13">
      <c r="M925" s="418"/>
    </row>
    <row r="926" spans="13:13">
      <c r="M926" s="418"/>
    </row>
    <row r="927" spans="13:13">
      <c r="M927" s="418"/>
    </row>
    <row r="928" spans="13:13">
      <c r="M928" s="418"/>
    </row>
    <row r="929" spans="13:13">
      <c r="M929" s="418"/>
    </row>
    <row r="930" spans="13:13">
      <c r="M930" s="418"/>
    </row>
    <row r="931" spans="13:13">
      <c r="M931" s="418"/>
    </row>
    <row r="932" spans="13:13">
      <c r="M932" s="418"/>
    </row>
    <row r="933" spans="13:13">
      <c r="M933" s="418"/>
    </row>
    <row r="934" spans="13:13">
      <c r="M934" s="418"/>
    </row>
    <row r="935" spans="13:13">
      <c r="M935" s="418"/>
    </row>
    <row r="936" spans="13:13">
      <c r="M936" s="418"/>
    </row>
    <row r="937" spans="13:13">
      <c r="M937" s="418"/>
    </row>
    <row r="938" spans="13:13">
      <c r="M938" s="418"/>
    </row>
    <row r="939" spans="13:13">
      <c r="M939" s="418"/>
    </row>
    <row r="940" spans="13:13">
      <c r="M940" s="418"/>
    </row>
    <row r="941" spans="13:13">
      <c r="M941" s="418"/>
    </row>
    <row r="942" spans="13:13">
      <c r="M942" s="418"/>
    </row>
    <row r="943" spans="13:13">
      <c r="M943" s="418"/>
    </row>
    <row r="944" spans="13:13">
      <c r="M944" s="418"/>
    </row>
    <row r="945" spans="13:13">
      <c r="M945" s="418"/>
    </row>
    <row r="946" spans="13:13">
      <c r="M946" s="418"/>
    </row>
    <row r="947" spans="13:13">
      <c r="M947" s="418"/>
    </row>
    <row r="948" spans="13:13">
      <c r="M948" s="418"/>
    </row>
    <row r="949" spans="13:13">
      <c r="M949" s="418"/>
    </row>
    <row r="950" spans="13:13">
      <c r="M950" s="418"/>
    </row>
    <row r="951" spans="13:13">
      <c r="M951" s="418"/>
    </row>
    <row r="952" spans="13:13">
      <c r="M952" s="418"/>
    </row>
    <row r="953" spans="13:13">
      <c r="M953" s="418"/>
    </row>
    <row r="954" spans="13:13">
      <c r="M954" s="418"/>
    </row>
    <row r="955" spans="13:13">
      <c r="M955" s="418"/>
    </row>
    <row r="956" spans="13:13">
      <c r="M956" s="418"/>
    </row>
    <row r="957" spans="13:13">
      <c r="M957" s="418"/>
    </row>
    <row r="958" spans="13:13">
      <c r="M958" s="418"/>
    </row>
    <row r="959" spans="13:13">
      <c r="M959" s="418"/>
    </row>
    <row r="960" spans="13:13">
      <c r="M960" s="418"/>
    </row>
    <row r="961" spans="13:13">
      <c r="M961" s="418"/>
    </row>
    <row r="962" spans="13:13">
      <c r="M962" s="418"/>
    </row>
    <row r="963" spans="13:13">
      <c r="M963" s="418"/>
    </row>
    <row r="964" spans="13:13">
      <c r="M964" s="418"/>
    </row>
    <row r="965" spans="13:13">
      <c r="M965" s="418"/>
    </row>
    <row r="966" spans="13:13">
      <c r="M966" s="418"/>
    </row>
    <row r="967" spans="13:13">
      <c r="M967" s="418"/>
    </row>
    <row r="968" spans="13:13">
      <c r="M968" s="418"/>
    </row>
    <row r="969" spans="13:13">
      <c r="M969" s="418"/>
    </row>
    <row r="970" spans="13:13">
      <c r="M970" s="418"/>
    </row>
    <row r="971" spans="13:13">
      <c r="M971" s="418"/>
    </row>
    <row r="972" spans="13:13">
      <c r="M972" s="418"/>
    </row>
    <row r="973" spans="13:13">
      <c r="M973" s="418"/>
    </row>
    <row r="974" spans="13:13">
      <c r="M974" s="418"/>
    </row>
    <row r="975" spans="13:13">
      <c r="M975" s="418"/>
    </row>
    <row r="976" spans="13:13">
      <c r="M976" s="418"/>
    </row>
    <row r="977" spans="13:13">
      <c r="M977" s="418"/>
    </row>
    <row r="978" spans="13:13">
      <c r="M978" s="418"/>
    </row>
    <row r="979" spans="13:13">
      <c r="M979" s="418"/>
    </row>
    <row r="980" spans="13:13">
      <c r="M980" s="418"/>
    </row>
    <row r="981" spans="13:13">
      <c r="M981" s="418"/>
    </row>
    <row r="982" spans="13:13">
      <c r="M982" s="418"/>
    </row>
    <row r="983" spans="13:13">
      <c r="M983" s="418"/>
    </row>
    <row r="984" spans="13:13">
      <c r="M984" s="418"/>
    </row>
    <row r="985" spans="13:13">
      <c r="M985" s="418"/>
    </row>
    <row r="986" spans="13:13">
      <c r="M986" s="418"/>
    </row>
    <row r="987" spans="13:13">
      <c r="M987" s="418"/>
    </row>
    <row r="988" spans="13:13">
      <c r="M988" s="418"/>
    </row>
    <row r="989" spans="13:13">
      <c r="M989" s="418"/>
    </row>
    <row r="990" spans="13:13">
      <c r="M990" s="418"/>
    </row>
    <row r="991" spans="13:13">
      <c r="M991" s="418"/>
    </row>
    <row r="992" spans="13:13">
      <c r="M992" s="418"/>
    </row>
    <row r="993" spans="13:13">
      <c r="M993" s="418"/>
    </row>
    <row r="994" spans="13:13">
      <c r="M994" s="418"/>
    </row>
    <row r="995" spans="13:13">
      <c r="M995" s="418"/>
    </row>
    <row r="996" spans="13:13">
      <c r="M996" s="418"/>
    </row>
    <row r="997" spans="13:13">
      <c r="M997" s="418"/>
    </row>
    <row r="998" spans="13:13">
      <c r="M998" s="418"/>
    </row>
    <row r="999" spans="13:13">
      <c r="M999" s="418"/>
    </row>
    <row r="1000" spans="13:13">
      <c r="M1000" s="418"/>
    </row>
    <row r="1001" spans="13:13">
      <c r="M1001" s="418"/>
    </row>
    <row r="1002" spans="13:13">
      <c r="M1002" s="418"/>
    </row>
    <row r="1003" spans="13:13">
      <c r="M1003" s="418"/>
    </row>
    <row r="1004" spans="13:13">
      <c r="M1004" s="418"/>
    </row>
    <row r="1005" spans="13:13">
      <c r="M1005" s="418"/>
    </row>
    <row r="1006" spans="13:13">
      <c r="M1006" s="418"/>
    </row>
    <row r="1007" spans="13:13">
      <c r="M1007" s="418"/>
    </row>
    <row r="1008" spans="13:13">
      <c r="M1008" s="418"/>
    </row>
    <row r="1009" spans="13:13">
      <c r="M1009" s="418"/>
    </row>
    <row r="1010" spans="13:13">
      <c r="M1010" s="418"/>
    </row>
    <row r="1011" spans="13:13">
      <c r="M1011" s="418"/>
    </row>
    <row r="1012" spans="13:13">
      <c r="M1012" s="418"/>
    </row>
    <row r="1013" spans="13:13">
      <c r="M1013" s="418"/>
    </row>
    <row r="1014" spans="13:13">
      <c r="M1014" s="418"/>
    </row>
    <row r="1015" spans="13:13">
      <c r="M1015" s="418"/>
    </row>
    <row r="1016" spans="13:13">
      <c r="M1016" s="418"/>
    </row>
    <row r="1017" spans="13:13">
      <c r="M1017" s="418"/>
    </row>
    <row r="1018" spans="13:13">
      <c r="M1018" s="418"/>
    </row>
    <row r="1019" spans="13:13">
      <c r="M1019" s="418"/>
    </row>
    <row r="1020" spans="13:13">
      <c r="M1020" s="418"/>
    </row>
    <row r="1021" spans="13:13">
      <c r="M1021" s="418"/>
    </row>
    <row r="1022" spans="13:13">
      <c r="M1022" s="418"/>
    </row>
    <row r="1023" spans="13:13">
      <c r="M1023" s="418"/>
    </row>
    <row r="1024" spans="13:13">
      <c r="M1024" s="418"/>
    </row>
    <row r="1025" spans="13:13">
      <c r="M1025" s="418"/>
    </row>
    <row r="1026" spans="13:13">
      <c r="M1026" s="418"/>
    </row>
    <row r="1027" spans="13:13">
      <c r="M1027" s="418"/>
    </row>
    <row r="1028" spans="13:13">
      <c r="M1028" s="418"/>
    </row>
    <row r="1029" spans="13:13">
      <c r="M1029" s="418"/>
    </row>
    <row r="1030" spans="13:13">
      <c r="M1030" s="418"/>
    </row>
    <row r="1031" spans="13:13">
      <c r="M1031" s="418"/>
    </row>
    <row r="1032" spans="13:13">
      <c r="M1032" s="418"/>
    </row>
    <row r="1033" spans="13:13">
      <c r="M1033" s="418"/>
    </row>
    <row r="1034" spans="13:13">
      <c r="M1034" s="418"/>
    </row>
    <row r="1035" spans="13:13">
      <c r="M1035" s="418"/>
    </row>
    <row r="1036" spans="13:13">
      <c r="M1036" s="418"/>
    </row>
    <row r="1037" spans="13:13">
      <c r="M1037" s="418"/>
    </row>
    <row r="1038" spans="13:13">
      <c r="M1038" s="418"/>
    </row>
    <row r="1039" spans="13:13">
      <c r="M1039" s="418"/>
    </row>
    <row r="1040" spans="13:13">
      <c r="M1040" s="418"/>
    </row>
    <row r="1041" spans="13:13">
      <c r="M1041" s="418"/>
    </row>
    <row r="1042" spans="13:13">
      <c r="M1042" s="418"/>
    </row>
    <row r="1043" spans="13:13">
      <c r="M1043" s="418"/>
    </row>
    <row r="1044" spans="13:13">
      <c r="M1044" s="418"/>
    </row>
    <row r="1045" spans="13:13">
      <c r="M1045" s="418"/>
    </row>
    <row r="1046" spans="13:13">
      <c r="M1046" s="418"/>
    </row>
    <row r="1047" spans="13:13">
      <c r="M1047" s="418"/>
    </row>
    <row r="1048" spans="13:13">
      <c r="M1048" s="418"/>
    </row>
    <row r="1049" spans="13:13">
      <c r="M1049" s="418"/>
    </row>
    <row r="1050" spans="13:13">
      <c r="M1050" s="418"/>
    </row>
    <row r="1051" spans="13:13">
      <c r="M1051" s="418"/>
    </row>
    <row r="1052" spans="13:13">
      <c r="M1052" s="418"/>
    </row>
    <row r="1053" spans="13:13">
      <c r="M1053" s="418"/>
    </row>
    <row r="1054" spans="13:13">
      <c r="M1054" s="418"/>
    </row>
    <row r="1055" spans="13:13">
      <c r="M1055" s="418"/>
    </row>
    <row r="1056" spans="13:13">
      <c r="M1056" s="418"/>
    </row>
    <row r="1057" spans="13:13">
      <c r="M1057" s="418"/>
    </row>
    <row r="1058" spans="13:13">
      <c r="M1058" s="418"/>
    </row>
    <row r="1059" spans="13:13">
      <c r="M1059" s="418"/>
    </row>
    <row r="1060" spans="13:13">
      <c r="M1060" s="418"/>
    </row>
    <row r="1061" spans="13:13">
      <c r="M1061" s="418"/>
    </row>
    <row r="1062" spans="13:13">
      <c r="M1062" s="418"/>
    </row>
    <row r="1063" spans="13:13">
      <c r="M1063" s="418"/>
    </row>
    <row r="1064" spans="13:13">
      <c r="M1064" s="418"/>
    </row>
    <row r="1065" spans="13:13">
      <c r="M1065" s="418"/>
    </row>
    <row r="1066" spans="13:13">
      <c r="M1066" s="418"/>
    </row>
    <row r="1067" spans="13:13">
      <c r="M1067" s="418"/>
    </row>
    <row r="1068" spans="13:13">
      <c r="M1068" s="418"/>
    </row>
    <row r="1069" spans="13:13">
      <c r="M1069" s="418"/>
    </row>
    <row r="1070" spans="13:13">
      <c r="M1070" s="418"/>
    </row>
    <row r="1071" spans="13:13">
      <c r="M1071" s="418"/>
    </row>
    <row r="1072" spans="13:13">
      <c r="M1072" s="418"/>
    </row>
    <row r="1073" spans="13:13">
      <c r="M1073" s="418"/>
    </row>
    <row r="1074" spans="13:13">
      <c r="M1074" s="418"/>
    </row>
    <row r="1075" spans="13:13">
      <c r="M1075" s="418"/>
    </row>
    <row r="1076" spans="13:13">
      <c r="M1076" s="418"/>
    </row>
    <row r="1077" spans="13:13">
      <c r="M1077" s="418"/>
    </row>
    <row r="1078" spans="13:13">
      <c r="M1078" s="418"/>
    </row>
    <row r="1079" spans="13:13">
      <c r="M1079" s="418"/>
    </row>
    <row r="1080" spans="13:13">
      <c r="M1080" s="418"/>
    </row>
    <row r="1081" spans="13:13">
      <c r="M1081" s="418"/>
    </row>
    <row r="1082" spans="13:13">
      <c r="M1082" s="418"/>
    </row>
    <row r="1083" spans="13:13">
      <c r="M1083" s="418"/>
    </row>
    <row r="1084" spans="13:13">
      <c r="M1084" s="418"/>
    </row>
    <row r="1085" spans="13:13">
      <c r="M1085" s="418"/>
    </row>
    <row r="1086" spans="13:13">
      <c r="M1086" s="418"/>
    </row>
    <row r="1087" spans="13:13">
      <c r="M1087" s="418"/>
    </row>
    <row r="1088" spans="13:13">
      <c r="M1088" s="418"/>
    </row>
    <row r="1089" spans="13:13">
      <c r="M1089" s="418"/>
    </row>
    <row r="1090" spans="13:13">
      <c r="M1090" s="418"/>
    </row>
    <row r="1091" spans="13:13">
      <c r="M1091" s="418"/>
    </row>
    <row r="1092" spans="13:13">
      <c r="M1092" s="418"/>
    </row>
    <row r="1093" spans="13:13">
      <c r="M1093" s="418"/>
    </row>
    <row r="1094" spans="13:13">
      <c r="M1094" s="418"/>
    </row>
    <row r="1095" spans="13:13">
      <c r="M1095" s="418"/>
    </row>
    <row r="1096" spans="13:13">
      <c r="M1096" s="418"/>
    </row>
    <row r="1097" spans="13:13">
      <c r="M1097" s="418"/>
    </row>
    <row r="1098" spans="13:13">
      <c r="M1098" s="418"/>
    </row>
    <row r="1099" spans="13:13">
      <c r="M1099" s="418"/>
    </row>
    <row r="1100" spans="13:13">
      <c r="M1100" s="418"/>
    </row>
    <row r="1101" spans="13:13">
      <c r="M1101" s="418"/>
    </row>
    <row r="1102" spans="13:13">
      <c r="M1102" s="418"/>
    </row>
    <row r="1103" spans="13:13">
      <c r="M1103" s="418"/>
    </row>
    <row r="1104" spans="13:13">
      <c r="M1104" s="418"/>
    </row>
    <row r="1105" spans="13:13">
      <c r="M1105" s="418"/>
    </row>
    <row r="1106" spans="13:13">
      <c r="M1106" s="418"/>
    </row>
    <row r="1107" spans="13:13">
      <c r="M1107" s="418"/>
    </row>
    <row r="1108" spans="13:13">
      <c r="M1108" s="418"/>
    </row>
    <row r="1109" spans="13:13">
      <c r="M1109" s="418"/>
    </row>
    <row r="1110" spans="13:13">
      <c r="M1110" s="418"/>
    </row>
    <row r="1111" spans="13:13">
      <c r="M1111" s="418"/>
    </row>
    <row r="1112" spans="13:13">
      <c r="M1112" s="418"/>
    </row>
    <row r="1113" spans="13:13">
      <c r="M1113" s="418"/>
    </row>
    <row r="1114" spans="13:13">
      <c r="M1114" s="418"/>
    </row>
    <row r="1115" spans="13:13">
      <c r="M1115" s="418"/>
    </row>
    <row r="1116" spans="13:13">
      <c r="M1116" s="418"/>
    </row>
    <row r="1117" spans="13:13">
      <c r="M1117" s="418"/>
    </row>
    <row r="1118" spans="13:13">
      <c r="M1118" s="418"/>
    </row>
    <row r="1119" spans="13:13">
      <c r="M1119" s="418"/>
    </row>
    <row r="1120" spans="13:13">
      <c r="M1120" s="418"/>
    </row>
    <row r="1121" spans="13:13">
      <c r="M1121" s="418"/>
    </row>
    <row r="1122" spans="13:13">
      <c r="M1122" s="418"/>
    </row>
    <row r="1123" spans="13:13">
      <c r="M1123" s="418"/>
    </row>
    <row r="1124" spans="13:13">
      <c r="M1124" s="418"/>
    </row>
    <row r="1125" spans="13:13">
      <c r="M1125" s="418"/>
    </row>
    <row r="1126" spans="13:13">
      <c r="M1126" s="418"/>
    </row>
    <row r="1127" spans="13:13">
      <c r="M1127" s="418"/>
    </row>
    <row r="1128" spans="13:13">
      <c r="M1128" s="418"/>
    </row>
    <row r="1129" spans="13:13">
      <c r="M1129" s="418"/>
    </row>
    <row r="1130" spans="13:13">
      <c r="M1130" s="418"/>
    </row>
    <row r="1131" spans="13:13">
      <c r="M1131" s="418"/>
    </row>
    <row r="1132" spans="13:13">
      <c r="M1132" s="418"/>
    </row>
    <row r="1133" spans="13:13">
      <c r="M1133" s="418"/>
    </row>
    <row r="1134" spans="13:13">
      <c r="M1134" s="418"/>
    </row>
    <row r="1135" spans="13:13">
      <c r="M1135" s="418"/>
    </row>
    <row r="1136" spans="13:13">
      <c r="M1136" s="418"/>
    </row>
    <row r="1137" spans="13:13">
      <c r="M1137" s="418"/>
    </row>
    <row r="1138" spans="13:13">
      <c r="M1138" s="418"/>
    </row>
    <row r="1139" spans="13:13">
      <c r="M1139" s="418"/>
    </row>
    <row r="1140" spans="13:13">
      <c r="M1140" s="418"/>
    </row>
    <row r="1141" spans="13:13">
      <c r="M1141" s="418"/>
    </row>
    <row r="1142" spans="13:13">
      <c r="M1142" s="418"/>
    </row>
    <row r="1143" spans="13:13">
      <c r="M1143" s="418"/>
    </row>
    <row r="1144" spans="13:13">
      <c r="M1144" s="418"/>
    </row>
    <row r="1145" spans="13:13">
      <c r="M1145" s="418"/>
    </row>
    <row r="1146" spans="13:13">
      <c r="M1146" s="418"/>
    </row>
    <row r="1147" spans="13:13">
      <c r="M1147" s="418"/>
    </row>
    <row r="1148" spans="13:13">
      <c r="M1148" s="418"/>
    </row>
    <row r="1149" spans="13:13">
      <c r="M1149" s="418"/>
    </row>
    <row r="1150" spans="13:13">
      <c r="M1150" s="418"/>
    </row>
    <row r="1151" spans="13:13">
      <c r="M1151" s="418"/>
    </row>
    <row r="1152" spans="13:13">
      <c r="M1152" s="418"/>
    </row>
    <row r="1153" spans="13:13">
      <c r="M1153" s="418"/>
    </row>
    <row r="1154" spans="13:13">
      <c r="M1154" s="418"/>
    </row>
    <row r="1155" spans="13:13">
      <c r="M1155" s="418"/>
    </row>
    <row r="1156" spans="13:13">
      <c r="M1156" s="418"/>
    </row>
    <row r="1157" spans="13:13">
      <c r="M1157" s="418"/>
    </row>
    <row r="1158" spans="13:13">
      <c r="M1158" s="418"/>
    </row>
    <row r="1159" spans="13:13">
      <c r="M1159" s="418"/>
    </row>
    <row r="1160" spans="13:13">
      <c r="M1160" s="418"/>
    </row>
    <row r="1161" spans="13:13">
      <c r="M1161" s="418"/>
    </row>
    <row r="1162" spans="13:13">
      <c r="M1162" s="418"/>
    </row>
    <row r="1163" spans="13:13">
      <c r="M1163" s="418"/>
    </row>
    <row r="1164" spans="13:13">
      <c r="M1164" s="418"/>
    </row>
    <row r="1165" spans="13:13">
      <c r="M1165" s="418"/>
    </row>
    <row r="1166" spans="13:13">
      <c r="M1166" s="418"/>
    </row>
    <row r="1167" spans="13:13">
      <c r="M1167" s="418"/>
    </row>
    <row r="1168" spans="13:13">
      <c r="M1168" s="418"/>
    </row>
    <row r="1169" spans="13:13">
      <c r="M1169" s="418"/>
    </row>
    <row r="1170" spans="13:13">
      <c r="M1170" s="418"/>
    </row>
    <row r="1171" spans="13:13">
      <c r="M1171" s="418"/>
    </row>
    <row r="1172" spans="13:13">
      <c r="M1172" s="418"/>
    </row>
    <row r="1173" spans="13:13">
      <c r="M1173" s="418"/>
    </row>
    <row r="1174" spans="13:13">
      <c r="M1174" s="418"/>
    </row>
    <row r="1175" spans="13:13">
      <c r="M1175" s="418"/>
    </row>
    <row r="1176" spans="13:13">
      <c r="M1176" s="418"/>
    </row>
    <row r="1177" spans="13:13">
      <c r="M1177" s="418"/>
    </row>
    <row r="1178" spans="13:13">
      <c r="M1178" s="418"/>
    </row>
    <row r="1179" spans="13:13">
      <c r="M1179" s="418"/>
    </row>
    <row r="1180" spans="13:13">
      <c r="M1180" s="418"/>
    </row>
    <row r="1181" spans="13:13">
      <c r="M1181" s="418"/>
    </row>
    <row r="1182" spans="13:13">
      <c r="M1182" s="418"/>
    </row>
    <row r="1183" spans="13:13">
      <c r="M1183" s="418"/>
    </row>
    <row r="1184" spans="13:13">
      <c r="M1184" s="418"/>
    </row>
    <row r="1185" spans="13:13">
      <c r="M1185" s="418"/>
    </row>
    <row r="1186" spans="13:13">
      <c r="M1186" s="418"/>
    </row>
    <row r="1187" spans="13:13">
      <c r="M1187" s="418"/>
    </row>
    <row r="1188" spans="13:13">
      <c r="M1188" s="418"/>
    </row>
    <row r="1189" spans="13:13">
      <c r="M1189" s="418"/>
    </row>
    <row r="1190" spans="13:13">
      <c r="M1190" s="418"/>
    </row>
    <row r="1191" spans="13:13">
      <c r="M1191" s="418"/>
    </row>
    <row r="1192" spans="13:13">
      <c r="M1192" s="418"/>
    </row>
    <row r="1193" spans="13:13">
      <c r="M1193" s="418"/>
    </row>
    <row r="1194" spans="13:13">
      <c r="M1194" s="418"/>
    </row>
    <row r="1195" spans="13:13">
      <c r="M1195" s="418"/>
    </row>
    <row r="1196" spans="13:13">
      <c r="M1196" s="418"/>
    </row>
    <row r="1197" spans="13:13">
      <c r="M1197" s="418"/>
    </row>
    <row r="1198" spans="13:13">
      <c r="M1198" s="418"/>
    </row>
    <row r="1199" spans="13:13">
      <c r="M1199" s="418"/>
    </row>
    <row r="1200" spans="13:13">
      <c r="M1200" s="418"/>
    </row>
    <row r="1201" spans="13:13">
      <c r="M1201" s="418"/>
    </row>
    <row r="1202" spans="13:13">
      <c r="M1202" s="418"/>
    </row>
    <row r="1203" spans="13:13">
      <c r="M1203" s="418"/>
    </row>
    <row r="1204" spans="13:13">
      <c r="M1204" s="418"/>
    </row>
    <row r="1205" spans="13:13">
      <c r="M1205" s="418"/>
    </row>
    <row r="1206" spans="13:13">
      <c r="M1206" s="418"/>
    </row>
    <row r="1207" spans="13:13">
      <c r="M1207" s="418"/>
    </row>
    <row r="1208" spans="13:13">
      <c r="M1208" s="418"/>
    </row>
    <row r="1209" spans="13:13">
      <c r="M1209" s="418"/>
    </row>
    <row r="1210" spans="13:13">
      <c r="M1210" s="418"/>
    </row>
    <row r="1211" spans="13:13">
      <c r="M1211" s="418"/>
    </row>
    <row r="1212" spans="13:13">
      <c r="M1212" s="418"/>
    </row>
    <row r="1213" spans="13:13">
      <c r="M1213" s="418"/>
    </row>
    <row r="1214" spans="13:13">
      <c r="M1214" s="418"/>
    </row>
    <row r="1215" spans="13:13">
      <c r="M1215" s="418"/>
    </row>
    <row r="1216" spans="13:13">
      <c r="M1216" s="418"/>
    </row>
    <row r="1217" spans="13:13">
      <c r="M1217" s="418"/>
    </row>
    <row r="1218" spans="13:13">
      <c r="M1218" s="418"/>
    </row>
    <row r="1219" spans="13:13">
      <c r="M1219" s="418"/>
    </row>
    <row r="1220" spans="13:13">
      <c r="M1220" s="418"/>
    </row>
    <row r="1221" spans="13:13">
      <c r="M1221" s="418"/>
    </row>
    <row r="1222" spans="13:13">
      <c r="M1222" s="418"/>
    </row>
    <row r="1223" spans="13:13">
      <c r="M1223" s="418"/>
    </row>
    <row r="1224" spans="13:13">
      <c r="M1224" s="418"/>
    </row>
    <row r="1225" spans="13:13">
      <c r="M1225" s="418"/>
    </row>
    <row r="1226" spans="13:13">
      <c r="M1226" s="418"/>
    </row>
    <row r="1227" spans="13:13">
      <c r="M1227" s="418"/>
    </row>
    <row r="1228" spans="13:13">
      <c r="M1228" s="418"/>
    </row>
    <row r="1229" spans="13:13">
      <c r="M1229" s="418"/>
    </row>
    <row r="1230" spans="13:13">
      <c r="M1230" s="418"/>
    </row>
    <row r="1231" spans="13:13">
      <c r="M1231" s="418"/>
    </row>
    <row r="1232" spans="13:13">
      <c r="M1232" s="418"/>
    </row>
    <row r="1233" spans="13:13">
      <c r="M1233" s="418"/>
    </row>
    <row r="1234" spans="13:13">
      <c r="M1234" s="418"/>
    </row>
    <row r="1235" spans="13:13">
      <c r="M1235" s="418"/>
    </row>
    <row r="1236" spans="13:13">
      <c r="M1236" s="418"/>
    </row>
    <row r="1237" spans="13:13">
      <c r="M1237" s="418"/>
    </row>
    <row r="1238" spans="13:13">
      <c r="M1238" s="418"/>
    </row>
    <row r="1239" spans="13:13">
      <c r="M1239" s="418"/>
    </row>
    <row r="1240" spans="13:13">
      <c r="M1240" s="418"/>
    </row>
    <row r="1241" spans="13:13">
      <c r="M1241" s="418"/>
    </row>
    <row r="1242" spans="13:13">
      <c r="M1242" s="418"/>
    </row>
    <row r="1243" spans="13:13">
      <c r="M1243" s="418"/>
    </row>
    <row r="1244" spans="13:13">
      <c r="M1244" s="418"/>
    </row>
    <row r="1245" spans="13:13">
      <c r="M1245" s="418"/>
    </row>
    <row r="1246" spans="13:13">
      <c r="M1246" s="418"/>
    </row>
    <row r="1247" spans="13:13">
      <c r="M1247" s="418"/>
    </row>
    <row r="1248" spans="13:13">
      <c r="M1248" s="418"/>
    </row>
    <row r="1249" spans="13:13">
      <c r="M1249" s="418"/>
    </row>
    <row r="1250" spans="13:13">
      <c r="M1250" s="418"/>
    </row>
    <row r="1251" spans="13:13">
      <c r="M1251" s="418"/>
    </row>
    <row r="1252" spans="13:13">
      <c r="M1252" s="418"/>
    </row>
    <row r="1253" spans="13:13">
      <c r="M1253" s="418"/>
    </row>
    <row r="1254" spans="13:13">
      <c r="M1254" s="418"/>
    </row>
    <row r="1255" spans="13:13">
      <c r="M1255" s="418"/>
    </row>
    <row r="1256" spans="13:13">
      <c r="M1256" s="418"/>
    </row>
    <row r="1257" spans="13:13">
      <c r="M1257" s="418"/>
    </row>
    <row r="1258" spans="13:13">
      <c r="M1258" s="418"/>
    </row>
    <row r="1259" spans="13:13">
      <c r="M1259" s="418"/>
    </row>
    <row r="1260" spans="13:13">
      <c r="M1260" s="418"/>
    </row>
    <row r="1261" spans="13:13">
      <c r="M1261" s="418"/>
    </row>
    <row r="1262" spans="13:13">
      <c r="M1262" s="418"/>
    </row>
    <row r="1263" spans="13:13">
      <c r="M1263" s="418"/>
    </row>
    <row r="1264" spans="13:13">
      <c r="M1264" s="418"/>
    </row>
    <row r="1265" spans="13:13">
      <c r="M1265" s="418"/>
    </row>
    <row r="1266" spans="13:13">
      <c r="M1266" s="418"/>
    </row>
    <row r="1267" spans="13:13">
      <c r="M1267" s="418"/>
    </row>
    <row r="1268" spans="13:13">
      <c r="M1268" s="418"/>
    </row>
    <row r="1269" spans="13:13">
      <c r="M1269" s="418"/>
    </row>
    <row r="1270" spans="13:13">
      <c r="M1270" s="418"/>
    </row>
    <row r="1271" spans="13:13">
      <c r="M1271" s="418"/>
    </row>
    <row r="1272" spans="13:13">
      <c r="M1272" s="418"/>
    </row>
    <row r="1273" spans="13:13">
      <c r="M1273" s="418"/>
    </row>
    <row r="1274" spans="13:13">
      <c r="M1274" s="418"/>
    </row>
    <row r="1275" spans="13:13">
      <c r="M1275" s="418"/>
    </row>
    <row r="1276" spans="13:13">
      <c r="M1276" s="418"/>
    </row>
    <row r="1277" spans="13:13">
      <c r="M1277" s="418"/>
    </row>
    <row r="1278" spans="13:13">
      <c r="M1278" s="418"/>
    </row>
    <row r="1279" spans="13:13">
      <c r="M1279" s="418"/>
    </row>
    <row r="1280" spans="13:13">
      <c r="M1280" s="418"/>
    </row>
    <row r="1281" spans="13:13">
      <c r="M1281" s="418"/>
    </row>
    <row r="1282" spans="13:13">
      <c r="M1282" s="418"/>
    </row>
    <row r="1283" spans="13:13">
      <c r="M1283" s="418"/>
    </row>
    <row r="1284" spans="13:13">
      <c r="M1284" s="418"/>
    </row>
    <row r="1285" spans="13:13">
      <c r="M1285" s="418"/>
    </row>
    <row r="1286" spans="13:13">
      <c r="M1286" s="418"/>
    </row>
    <row r="1287" spans="13:13">
      <c r="M1287" s="418"/>
    </row>
    <row r="1288" spans="13:13">
      <c r="M1288" s="418"/>
    </row>
    <row r="1289" spans="13:13">
      <c r="M1289" s="418"/>
    </row>
    <row r="1290" spans="13:13">
      <c r="M1290" s="418"/>
    </row>
    <row r="1291" spans="13:13">
      <c r="M1291" s="418"/>
    </row>
    <row r="1292" spans="13:13">
      <c r="M1292" s="418"/>
    </row>
    <row r="1293" spans="13:13">
      <c r="M1293" s="418"/>
    </row>
    <row r="1294" spans="13:13">
      <c r="M1294" s="418"/>
    </row>
    <row r="1295" spans="13:13">
      <c r="M1295" s="418"/>
    </row>
    <row r="1296" spans="13:13">
      <c r="M1296" s="418"/>
    </row>
    <row r="1297" spans="13:13">
      <c r="M1297" s="418"/>
    </row>
    <row r="1298" spans="13:13">
      <c r="M1298" s="418"/>
    </row>
    <row r="1299" spans="13:13">
      <c r="M1299" s="418"/>
    </row>
    <row r="1300" spans="13:13">
      <c r="M1300" s="418"/>
    </row>
    <row r="1301" spans="13:13">
      <c r="M1301" s="418"/>
    </row>
    <row r="1302" spans="13:13">
      <c r="M1302" s="418"/>
    </row>
    <row r="1303" spans="13:13">
      <c r="M1303" s="418"/>
    </row>
    <row r="1304" spans="13:13">
      <c r="M1304" s="418"/>
    </row>
    <row r="1305" spans="13:13">
      <c r="M1305" s="418"/>
    </row>
    <row r="1306" spans="13:13">
      <c r="M1306" s="418"/>
    </row>
    <row r="1307" spans="13:13">
      <c r="M1307" s="418"/>
    </row>
    <row r="1308" spans="13:13">
      <c r="M1308" s="418"/>
    </row>
    <row r="1309" spans="13:13">
      <c r="M1309" s="418"/>
    </row>
    <row r="1310" spans="13:13">
      <c r="M1310" s="418"/>
    </row>
    <row r="1311" spans="13:13">
      <c r="M1311" s="418"/>
    </row>
    <row r="1312" spans="13:13">
      <c r="M1312" s="418"/>
    </row>
    <row r="1313" spans="13:13">
      <c r="M1313" s="418"/>
    </row>
    <row r="1314" spans="13:13">
      <c r="M1314" s="418"/>
    </row>
    <row r="1315" spans="13:13">
      <c r="M1315" s="418"/>
    </row>
    <row r="1316" spans="13:13">
      <c r="M1316" s="418"/>
    </row>
    <row r="1317" spans="13:13">
      <c r="M1317" s="418"/>
    </row>
    <row r="1318" spans="13:13">
      <c r="M1318" s="418"/>
    </row>
    <row r="1319" spans="13:13">
      <c r="M1319" s="418"/>
    </row>
    <row r="1320" spans="13:13">
      <c r="M1320" s="418"/>
    </row>
    <row r="1321" spans="13:13">
      <c r="M1321" s="418"/>
    </row>
    <row r="1322" spans="13:13">
      <c r="M1322" s="418"/>
    </row>
    <row r="1323" spans="13:13">
      <c r="M1323" s="418"/>
    </row>
    <row r="1324" spans="13:13">
      <c r="M1324" s="418"/>
    </row>
    <row r="1325" spans="13:13">
      <c r="M1325" s="418"/>
    </row>
    <row r="1326" spans="13:13">
      <c r="M1326" s="418"/>
    </row>
    <row r="1327" spans="13:13">
      <c r="M1327" s="418"/>
    </row>
    <row r="1328" spans="13:13">
      <c r="M1328" s="418"/>
    </row>
    <row r="1329" spans="13:13">
      <c r="M1329" s="418"/>
    </row>
    <row r="1330" spans="13:13">
      <c r="M1330" s="418"/>
    </row>
    <row r="1331" spans="13:13">
      <c r="M1331" s="418"/>
    </row>
    <row r="1332" spans="13:13">
      <c r="M1332" s="418"/>
    </row>
    <row r="1333" spans="13:13">
      <c r="M1333" s="418"/>
    </row>
    <row r="1334" spans="13:13">
      <c r="M1334" s="418"/>
    </row>
    <row r="1335" spans="13:13">
      <c r="M1335" s="418"/>
    </row>
    <row r="1336" spans="13:13">
      <c r="M1336" s="418"/>
    </row>
    <row r="1337" spans="13:13">
      <c r="M1337" s="418"/>
    </row>
    <row r="1338" spans="13:13">
      <c r="M1338" s="418"/>
    </row>
    <row r="1339" spans="13:13">
      <c r="M1339" s="418"/>
    </row>
    <row r="1340" spans="13:13">
      <c r="M1340" s="418"/>
    </row>
    <row r="1341" spans="13:13">
      <c r="M1341" s="418"/>
    </row>
    <row r="1342" spans="13:13">
      <c r="M1342" s="418"/>
    </row>
    <row r="1343" spans="13:13">
      <c r="M1343" s="418"/>
    </row>
    <row r="1344" spans="13:13">
      <c r="M1344" s="418"/>
    </row>
    <row r="1345" spans="13:13">
      <c r="M1345" s="418"/>
    </row>
    <row r="1346" spans="13:13">
      <c r="M1346" s="418"/>
    </row>
    <row r="1347" spans="13:13">
      <c r="M1347" s="418"/>
    </row>
    <row r="1348" spans="13:13">
      <c r="M1348" s="418"/>
    </row>
    <row r="1349" spans="13:13">
      <c r="M1349" s="418"/>
    </row>
    <row r="1350" spans="13:13">
      <c r="M1350" s="418"/>
    </row>
    <row r="1351" spans="13:13">
      <c r="M1351" s="418"/>
    </row>
    <row r="1352" spans="13:13">
      <c r="M1352" s="418"/>
    </row>
    <row r="1353" spans="13:13">
      <c r="M1353" s="418"/>
    </row>
    <row r="1354" spans="13:13">
      <c r="M1354" s="418"/>
    </row>
    <row r="1355" spans="13:13">
      <c r="M1355" s="418"/>
    </row>
    <row r="1356" spans="13:13">
      <c r="M1356" s="418"/>
    </row>
    <row r="1357" spans="13:13">
      <c r="M1357" s="418"/>
    </row>
    <row r="1358" spans="13:13">
      <c r="M1358" s="418"/>
    </row>
    <row r="1359" spans="13:13">
      <c r="M1359" s="418"/>
    </row>
    <row r="1360" spans="13:13">
      <c r="M1360" s="418"/>
    </row>
    <row r="1361" spans="13:13">
      <c r="M1361" s="418"/>
    </row>
    <row r="1362" spans="13:13">
      <c r="M1362" s="418"/>
    </row>
    <row r="1363" spans="13:13">
      <c r="M1363" s="418"/>
    </row>
    <row r="1364" spans="13:13">
      <c r="M1364" s="418"/>
    </row>
    <row r="1365" spans="13:13">
      <c r="M1365" s="418"/>
    </row>
    <row r="1366" spans="13:13">
      <c r="M1366" s="418"/>
    </row>
    <row r="1367" spans="13:13">
      <c r="M1367" s="418"/>
    </row>
    <row r="1368" spans="13:13">
      <c r="M1368" s="418"/>
    </row>
    <row r="1369" spans="13:13">
      <c r="M1369" s="418"/>
    </row>
    <row r="1370" spans="13:13">
      <c r="M1370" s="418"/>
    </row>
    <row r="1371" spans="13:13">
      <c r="M1371" s="418"/>
    </row>
    <row r="1372" spans="13:13">
      <c r="M1372" s="418"/>
    </row>
    <row r="1373" spans="13:13">
      <c r="M1373" s="418"/>
    </row>
    <row r="1374" spans="13:13">
      <c r="M1374" s="418"/>
    </row>
    <row r="1375" spans="13:13">
      <c r="M1375" s="418"/>
    </row>
    <row r="1376" spans="13:13">
      <c r="M1376" s="418"/>
    </row>
    <row r="1377" spans="13:13">
      <c r="M1377" s="418"/>
    </row>
    <row r="1378" spans="13:13">
      <c r="M1378" s="418"/>
    </row>
    <row r="1379" spans="13:13">
      <c r="M1379" s="418"/>
    </row>
    <row r="1380" spans="13:13">
      <c r="M1380" s="418"/>
    </row>
    <row r="1381" spans="13:13">
      <c r="M1381" s="418"/>
    </row>
    <row r="1382" spans="13:13">
      <c r="M1382" s="418"/>
    </row>
    <row r="1383" spans="13:13">
      <c r="M1383" s="418"/>
    </row>
    <row r="1384" spans="13:13">
      <c r="M1384" s="418"/>
    </row>
    <row r="1385" spans="13:13">
      <c r="M1385" s="418"/>
    </row>
    <row r="1386" spans="13:13">
      <c r="M1386" s="418"/>
    </row>
    <row r="1387" spans="13:13">
      <c r="M1387" s="418"/>
    </row>
    <row r="1388" spans="13:13">
      <c r="M1388" s="418"/>
    </row>
    <row r="1389" spans="13:13">
      <c r="M1389" s="418"/>
    </row>
    <row r="1390" spans="13:13">
      <c r="M1390" s="418"/>
    </row>
    <row r="1391" spans="13:13">
      <c r="M1391" s="418"/>
    </row>
    <row r="1392" spans="13:13">
      <c r="M1392" s="418"/>
    </row>
    <row r="1393" spans="13:13">
      <c r="M1393" s="418"/>
    </row>
    <row r="1394" spans="13:13">
      <c r="M1394" s="418"/>
    </row>
    <row r="1395" spans="13:13">
      <c r="M1395" s="418"/>
    </row>
    <row r="1396" spans="13:13">
      <c r="M1396" s="418"/>
    </row>
    <row r="1397" spans="13:13">
      <c r="M1397" s="418"/>
    </row>
    <row r="1398" spans="13:13">
      <c r="M1398" s="418"/>
    </row>
    <row r="1399" spans="13:13">
      <c r="M1399" s="418"/>
    </row>
    <row r="1400" spans="13:13">
      <c r="M1400" s="418"/>
    </row>
    <row r="1401" spans="13:13">
      <c r="M1401" s="418"/>
    </row>
    <row r="1402" spans="13:13">
      <c r="M1402" s="418"/>
    </row>
    <row r="1403" spans="13:13">
      <c r="M1403" s="418"/>
    </row>
    <row r="1404" spans="13:13">
      <c r="M1404" s="418"/>
    </row>
    <row r="1405" spans="13:13">
      <c r="M1405" s="418"/>
    </row>
    <row r="1406" spans="13:13">
      <c r="M1406" s="418"/>
    </row>
    <row r="1407" spans="13:13">
      <c r="M1407" s="418"/>
    </row>
    <row r="1408" spans="13:13">
      <c r="M1408" s="418"/>
    </row>
    <row r="1409" spans="13:13">
      <c r="M1409" s="418"/>
    </row>
    <row r="1410" spans="13:13">
      <c r="M1410" s="418"/>
    </row>
    <row r="1411" spans="13:13">
      <c r="M1411" s="418"/>
    </row>
    <row r="1412" spans="13:13">
      <c r="M1412" s="418"/>
    </row>
    <row r="1413" spans="13:13">
      <c r="M1413" s="418"/>
    </row>
    <row r="1414" spans="13:13">
      <c r="M1414" s="418"/>
    </row>
    <row r="1415" spans="13:13">
      <c r="M1415" s="418"/>
    </row>
    <row r="1416" spans="13:13">
      <c r="M1416" s="418"/>
    </row>
    <row r="1417" spans="13:13">
      <c r="M1417" s="418"/>
    </row>
    <row r="1418" spans="13:13">
      <c r="M1418" s="418"/>
    </row>
    <row r="1419" spans="13:13">
      <c r="M1419" s="418"/>
    </row>
    <row r="1420" spans="13:13">
      <c r="M1420" s="418"/>
    </row>
    <row r="1421" spans="13:13">
      <c r="M1421" s="418"/>
    </row>
    <row r="1422" spans="13:13">
      <c r="M1422" s="418"/>
    </row>
    <row r="1423" spans="13:13">
      <c r="M1423" s="418"/>
    </row>
    <row r="1424" spans="13:13">
      <c r="M1424" s="418"/>
    </row>
    <row r="1425" spans="13:13">
      <c r="M1425" s="418"/>
    </row>
    <row r="1426" spans="13:13">
      <c r="M1426" s="418"/>
    </row>
    <row r="1427" spans="13:13">
      <c r="M1427" s="418"/>
    </row>
    <row r="1428" spans="13:13">
      <c r="M1428" s="418"/>
    </row>
    <row r="1429" spans="13:13">
      <c r="M1429" s="418"/>
    </row>
    <row r="1430" spans="13:13">
      <c r="M1430" s="418"/>
    </row>
    <row r="1431" spans="13:13">
      <c r="M1431" s="418"/>
    </row>
    <row r="1432" spans="13:13">
      <c r="M1432" s="418"/>
    </row>
    <row r="1433" spans="13:13">
      <c r="M1433" s="418"/>
    </row>
    <row r="1434" spans="13:13">
      <c r="M1434" s="418"/>
    </row>
    <row r="1435" spans="13:13">
      <c r="M1435" s="418"/>
    </row>
    <row r="1436" spans="13:13">
      <c r="M1436" s="418"/>
    </row>
    <row r="1437" spans="13:13">
      <c r="M1437" s="418"/>
    </row>
    <row r="1438" spans="13:13">
      <c r="M1438" s="418"/>
    </row>
    <row r="1439" spans="13:13">
      <c r="M1439" s="418"/>
    </row>
    <row r="1440" spans="13:13">
      <c r="M1440" s="418"/>
    </row>
    <row r="1441" spans="13:13">
      <c r="M1441" s="418"/>
    </row>
    <row r="1442" spans="13:13">
      <c r="M1442" s="418"/>
    </row>
    <row r="1443" spans="13:13">
      <c r="M1443" s="418"/>
    </row>
    <row r="1444" spans="13:13">
      <c r="M1444" s="418"/>
    </row>
    <row r="1445" spans="13:13">
      <c r="M1445" s="418"/>
    </row>
    <row r="1446" spans="13:13">
      <c r="M1446" s="418"/>
    </row>
    <row r="1447" spans="13:13">
      <c r="M1447" s="418"/>
    </row>
    <row r="1448" spans="13:13">
      <c r="M1448" s="418"/>
    </row>
    <row r="1449" spans="13:13">
      <c r="M1449" s="418"/>
    </row>
    <row r="1450" spans="13:13">
      <c r="M1450" s="418"/>
    </row>
    <row r="1451" spans="13:13">
      <c r="M1451" s="418"/>
    </row>
    <row r="1452" spans="13:13">
      <c r="M1452" s="418"/>
    </row>
    <row r="1453" spans="13:13">
      <c r="M1453" s="418"/>
    </row>
    <row r="1454" spans="13:13">
      <c r="M1454" s="418"/>
    </row>
    <row r="1455" spans="13:13">
      <c r="M1455" s="418"/>
    </row>
    <row r="1456" spans="13:13">
      <c r="M1456" s="418"/>
    </row>
    <row r="1457" spans="13:13">
      <c r="M1457" s="418"/>
    </row>
    <row r="1458" spans="13:13">
      <c r="M1458" s="418"/>
    </row>
    <row r="1459" spans="13:13">
      <c r="M1459" s="418"/>
    </row>
    <row r="1460" spans="13:13">
      <c r="M1460" s="418"/>
    </row>
    <row r="1461" spans="13:13">
      <c r="M1461" s="418"/>
    </row>
    <row r="1462" spans="13:13">
      <c r="M1462" s="418"/>
    </row>
    <row r="1463" spans="13:13">
      <c r="M1463" s="418"/>
    </row>
    <row r="1464" spans="13:13">
      <c r="M1464" s="418"/>
    </row>
    <row r="1465" spans="13:13">
      <c r="M1465" s="418"/>
    </row>
    <row r="1466" spans="13:13">
      <c r="M1466" s="418"/>
    </row>
    <row r="1467" spans="13:13">
      <c r="M1467" s="418"/>
    </row>
    <row r="1468" spans="13:13">
      <c r="M1468" s="418"/>
    </row>
    <row r="1469" spans="13:13">
      <c r="M1469" s="418"/>
    </row>
    <row r="1470" spans="13:13">
      <c r="M1470" s="418"/>
    </row>
    <row r="1471" spans="13:13">
      <c r="M1471" s="418"/>
    </row>
    <row r="1472" spans="13:13">
      <c r="M1472" s="418"/>
    </row>
    <row r="1473" spans="13:13">
      <c r="M1473" s="418"/>
    </row>
    <row r="1474" spans="13:13">
      <c r="M1474" s="418"/>
    </row>
    <row r="1475" spans="13:13">
      <c r="M1475" s="418"/>
    </row>
    <row r="1476" spans="13:13">
      <c r="M1476" s="418"/>
    </row>
    <row r="1477" spans="13:13">
      <c r="M1477" s="418"/>
    </row>
    <row r="1478" spans="13:13">
      <c r="M1478" s="418"/>
    </row>
    <row r="1479" spans="13:13">
      <c r="M1479" s="418"/>
    </row>
    <row r="1480" spans="13:13">
      <c r="M1480" s="418"/>
    </row>
    <row r="1481" spans="13:13">
      <c r="M1481" s="418"/>
    </row>
    <row r="1482" spans="13:13">
      <c r="M1482" s="418"/>
    </row>
    <row r="1483" spans="13:13">
      <c r="M1483" s="418"/>
    </row>
    <row r="1484" spans="13:13">
      <c r="M1484" s="418"/>
    </row>
    <row r="1485" spans="13:13">
      <c r="M1485" s="418"/>
    </row>
    <row r="1486" spans="13:13">
      <c r="M1486" s="418"/>
    </row>
    <row r="1487" spans="13:13">
      <c r="M1487" s="418"/>
    </row>
    <row r="1488" spans="13:13">
      <c r="M1488" s="418"/>
    </row>
    <row r="1489" spans="13:13">
      <c r="M1489" s="418"/>
    </row>
    <row r="1490" spans="13:13">
      <c r="M1490" s="418"/>
    </row>
    <row r="1491" spans="13:13">
      <c r="M1491" s="418"/>
    </row>
    <row r="1492" spans="13:13">
      <c r="M1492" s="418"/>
    </row>
    <row r="1493" spans="13:13">
      <c r="M1493" s="418"/>
    </row>
    <row r="1494" spans="13:13">
      <c r="M1494" s="418"/>
    </row>
    <row r="1495" spans="13:13">
      <c r="M1495" s="418"/>
    </row>
    <row r="1496" spans="13:13">
      <c r="M1496" s="418"/>
    </row>
    <row r="1497" spans="13:13">
      <c r="M1497" s="418"/>
    </row>
    <row r="1498" spans="13:13">
      <c r="M1498" s="418"/>
    </row>
    <row r="1499" spans="13:13">
      <c r="M1499" s="418"/>
    </row>
    <row r="1500" spans="13:13">
      <c r="M1500" s="418"/>
    </row>
    <row r="1501" spans="13:13">
      <c r="M1501" s="418"/>
    </row>
    <row r="1502" spans="13:13">
      <c r="M1502" s="418"/>
    </row>
    <row r="1503" spans="13:13">
      <c r="M1503" s="418"/>
    </row>
    <row r="1504" spans="13:13">
      <c r="M1504" s="418"/>
    </row>
    <row r="1505" spans="13:13">
      <c r="M1505" s="418"/>
    </row>
    <row r="1506" spans="13:13">
      <c r="M1506" s="418"/>
    </row>
    <row r="1507" spans="13:13">
      <c r="M1507" s="418"/>
    </row>
    <row r="1508" spans="13:13">
      <c r="M1508" s="418"/>
    </row>
    <row r="1509" spans="13:13">
      <c r="M1509" s="418"/>
    </row>
    <row r="1510" spans="13:13">
      <c r="M1510" s="418"/>
    </row>
    <row r="1511" spans="13:13">
      <c r="M1511" s="418"/>
    </row>
    <row r="1512" spans="13:13">
      <c r="M1512" s="418"/>
    </row>
    <row r="1513" spans="13:13">
      <c r="M1513" s="418"/>
    </row>
    <row r="1514" spans="13:13">
      <c r="M1514" s="418"/>
    </row>
    <row r="1515" spans="13:13">
      <c r="M1515" s="418"/>
    </row>
    <row r="1516" spans="13:13">
      <c r="M1516" s="418"/>
    </row>
    <row r="1517" spans="13:13">
      <c r="M1517" s="418"/>
    </row>
    <row r="1518" spans="13:13">
      <c r="M1518" s="418"/>
    </row>
    <row r="1519" spans="13:13">
      <c r="M1519" s="418"/>
    </row>
    <row r="1520" spans="13:13">
      <c r="M1520" s="418"/>
    </row>
    <row r="1521" spans="13:13">
      <c r="M1521" s="418"/>
    </row>
    <row r="1522" spans="13:13">
      <c r="M1522" s="418"/>
    </row>
    <row r="1523" spans="13:13">
      <c r="M1523" s="418"/>
    </row>
    <row r="1524" spans="13:13">
      <c r="M1524" s="418"/>
    </row>
    <row r="1525" spans="13:13">
      <c r="M1525" s="418"/>
    </row>
    <row r="1526" spans="13:13">
      <c r="M1526" s="418"/>
    </row>
    <row r="1527" spans="13:13">
      <c r="M1527" s="418"/>
    </row>
    <row r="1528" spans="13:13">
      <c r="M1528" s="418"/>
    </row>
    <row r="1529" spans="13:13">
      <c r="M1529" s="418"/>
    </row>
    <row r="1530" spans="13:13">
      <c r="M1530" s="418"/>
    </row>
    <row r="1531" spans="13:13">
      <c r="M1531" s="418"/>
    </row>
    <row r="1532" spans="13:13">
      <c r="M1532" s="418"/>
    </row>
    <row r="1533" spans="13:13">
      <c r="M1533" s="418"/>
    </row>
    <row r="1534" spans="13:13">
      <c r="M1534" s="418"/>
    </row>
    <row r="1535" spans="13:13">
      <c r="M1535" s="418"/>
    </row>
    <row r="1536" spans="13:13">
      <c r="M1536" s="418"/>
    </row>
    <row r="1537" spans="13:13">
      <c r="M1537" s="418"/>
    </row>
    <row r="1538" spans="13:13">
      <c r="M1538" s="418"/>
    </row>
    <row r="1539" spans="13:13">
      <c r="M1539" s="418"/>
    </row>
    <row r="1540" spans="13:13">
      <c r="M1540" s="418"/>
    </row>
    <row r="1541" spans="13:13">
      <c r="M1541" s="418"/>
    </row>
    <row r="1542" spans="13:13">
      <c r="M1542" s="418"/>
    </row>
    <row r="1543" spans="13:13">
      <c r="M1543" s="418"/>
    </row>
    <row r="1544" spans="13:13">
      <c r="M1544" s="418"/>
    </row>
    <row r="1545" spans="13:13">
      <c r="M1545" s="418"/>
    </row>
    <row r="1546" spans="13:13">
      <c r="M1546" s="418"/>
    </row>
    <row r="1547" spans="13:13">
      <c r="M1547" s="418"/>
    </row>
    <row r="1548" spans="13:13">
      <c r="M1548" s="418"/>
    </row>
    <row r="1549" spans="13:13">
      <c r="M1549" s="418"/>
    </row>
    <row r="1550" spans="13:13">
      <c r="M1550" s="418"/>
    </row>
    <row r="1551" spans="13:13">
      <c r="M1551" s="418"/>
    </row>
    <row r="1552" spans="13:13">
      <c r="M1552" s="418"/>
    </row>
    <row r="1553" spans="13:13">
      <c r="M1553" s="418"/>
    </row>
    <row r="1554" spans="13:13">
      <c r="M1554" s="418"/>
    </row>
    <row r="1555" spans="13:13">
      <c r="M1555" s="418"/>
    </row>
    <row r="1556" spans="13:13">
      <c r="M1556" s="418"/>
    </row>
    <row r="1557" spans="13:13">
      <c r="M1557" s="418"/>
    </row>
    <row r="1558" spans="13:13">
      <c r="M1558" s="418"/>
    </row>
    <row r="1559" spans="13:13">
      <c r="M1559" s="418"/>
    </row>
    <row r="1560" spans="13:13">
      <c r="M1560" s="418"/>
    </row>
    <row r="1561" spans="13:13">
      <c r="M1561" s="418"/>
    </row>
    <row r="1562" spans="13:13">
      <c r="M1562" s="418"/>
    </row>
    <row r="1563" spans="13:13">
      <c r="M1563" s="418"/>
    </row>
    <row r="1564" spans="13:13">
      <c r="M1564" s="418"/>
    </row>
    <row r="1565" spans="13:13">
      <c r="M1565" s="418"/>
    </row>
    <row r="1566" spans="13:13">
      <c r="M1566" s="418"/>
    </row>
    <row r="1567" spans="13:13">
      <c r="M1567" s="418"/>
    </row>
    <row r="1568" spans="13:13">
      <c r="M1568" s="418"/>
    </row>
    <row r="1569" spans="13:13">
      <c r="M1569" s="418"/>
    </row>
    <row r="1570" spans="13:13">
      <c r="M1570" s="418"/>
    </row>
    <row r="1571" spans="13:13">
      <c r="M1571" s="418"/>
    </row>
    <row r="1572" spans="13:13">
      <c r="M1572" s="418"/>
    </row>
    <row r="1573" spans="13:13">
      <c r="M1573" s="418"/>
    </row>
    <row r="1574" spans="13:13">
      <c r="M1574" s="418"/>
    </row>
    <row r="1575" spans="13:13">
      <c r="M1575" s="418"/>
    </row>
    <row r="1576" spans="13:13">
      <c r="M1576" s="418"/>
    </row>
    <row r="1577" spans="13:13">
      <c r="M1577" s="418"/>
    </row>
    <row r="1578" spans="13:13">
      <c r="M1578" s="418"/>
    </row>
    <row r="1579" spans="13:13">
      <c r="M1579" s="418"/>
    </row>
    <row r="1580" spans="13:13">
      <c r="M1580" s="418"/>
    </row>
    <row r="1581" spans="13:13">
      <c r="M1581" s="418"/>
    </row>
    <row r="1582" spans="13:13">
      <c r="M1582" s="418"/>
    </row>
    <row r="1583" spans="13:13">
      <c r="M1583" s="418"/>
    </row>
    <row r="1584" spans="13:13">
      <c r="M1584" s="418"/>
    </row>
    <row r="1585" spans="13:13">
      <c r="M1585" s="418"/>
    </row>
    <row r="1586" spans="13:13">
      <c r="M1586" s="418"/>
    </row>
    <row r="1587" spans="13:13">
      <c r="M1587" s="418"/>
    </row>
    <row r="1588" spans="13:13">
      <c r="M1588" s="418"/>
    </row>
    <row r="1589" spans="13:13">
      <c r="M1589" s="418"/>
    </row>
    <row r="1590" spans="13:13">
      <c r="M1590" s="418"/>
    </row>
    <row r="1591" spans="13:13">
      <c r="M1591" s="418"/>
    </row>
    <row r="1592" spans="13:13">
      <c r="M1592" s="418"/>
    </row>
    <row r="1593" spans="13:13">
      <c r="M1593" s="418"/>
    </row>
    <row r="1594" spans="13:13">
      <c r="M1594" s="418"/>
    </row>
    <row r="1595" spans="13:13">
      <c r="M1595" s="418"/>
    </row>
    <row r="1596" spans="13:13">
      <c r="M1596" s="418"/>
    </row>
    <row r="1597" spans="13:13">
      <c r="M1597" s="418"/>
    </row>
    <row r="1598" spans="13:13">
      <c r="M1598" s="418"/>
    </row>
    <row r="1599" spans="13:13">
      <c r="M1599" s="418"/>
    </row>
    <row r="1600" spans="13:13">
      <c r="M1600" s="418"/>
    </row>
    <row r="1601" spans="13:13">
      <c r="M1601" s="418"/>
    </row>
    <row r="1602" spans="13:13">
      <c r="M1602" s="418"/>
    </row>
    <row r="1603" spans="13:13">
      <c r="M1603" s="418"/>
    </row>
    <row r="1604" spans="13:13">
      <c r="M1604" s="418"/>
    </row>
    <row r="1605" spans="13:13">
      <c r="M1605" s="418"/>
    </row>
    <row r="1606" spans="13:13">
      <c r="M1606" s="418"/>
    </row>
    <row r="1607" spans="13:13">
      <c r="M1607" s="418"/>
    </row>
    <row r="1608" spans="13:13">
      <c r="M1608" s="418"/>
    </row>
    <row r="1609" spans="13:13">
      <c r="M1609" s="418"/>
    </row>
    <row r="1610" spans="13:13">
      <c r="M1610" s="418"/>
    </row>
    <row r="1611" spans="13:13">
      <c r="M1611" s="418"/>
    </row>
    <row r="1612" spans="13:13">
      <c r="M1612" s="418"/>
    </row>
    <row r="1613" spans="13:13">
      <c r="M1613" s="418"/>
    </row>
    <row r="1614" spans="13:13">
      <c r="M1614" s="418"/>
    </row>
    <row r="1615" spans="13:13">
      <c r="M1615" s="418"/>
    </row>
    <row r="1616" spans="13:13">
      <c r="M1616" s="418"/>
    </row>
    <row r="1617" spans="13:13">
      <c r="M1617" s="418"/>
    </row>
    <row r="1618" spans="13:13">
      <c r="M1618" s="418"/>
    </row>
    <row r="1619" spans="13:13">
      <c r="M1619" s="418"/>
    </row>
    <row r="1620" spans="13:13">
      <c r="M1620" s="418"/>
    </row>
    <row r="1621" spans="13:13">
      <c r="M1621" s="418"/>
    </row>
    <row r="1622" spans="13:13">
      <c r="M1622" s="418"/>
    </row>
    <row r="1623" spans="13:13">
      <c r="M1623" s="418"/>
    </row>
    <row r="1624" spans="13:13">
      <c r="M1624" s="418"/>
    </row>
    <row r="1625" spans="13:13">
      <c r="M1625" s="418"/>
    </row>
    <row r="1626" spans="13:13">
      <c r="M1626" s="418"/>
    </row>
    <row r="1627" spans="13:13">
      <c r="M1627" s="418"/>
    </row>
    <row r="1628" spans="13:13">
      <c r="M1628" s="418"/>
    </row>
    <row r="1629" spans="13:13">
      <c r="M1629" s="418"/>
    </row>
    <row r="1630" spans="13:13">
      <c r="M1630" s="418"/>
    </row>
    <row r="1631" spans="13:13">
      <c r="M1631" s="418"/>
    </row>
    <row r="1632" spans="13:13">
      <c r="M1632" s="418"/>
    </row>
    <row r="1633" spans="13:13">
      <c r="M1633" s="418"/>
    </row>
    <row r="1634" spans="13:13">
      <c r="M1634" s="418"/>
    </row>
    <row r="1635" spans="13:13">
      <c r="M1635" s="418"/>
    </row>
    <row r="1636" spans="13:13">
      <c r="M1636" s="418"/>
    </row>
    <row r="1637" spans="13:13">
      <c r="M1637" s="418"/>
    </row>
    <row r="1638" spans="13:13">
      <c r="M1638" s="418"/>
    </row>
    <row r="1639" spans="13:13">
      <c r="M1639" s="418"/>
    </row>
    <row r="1640" spans="13:13">
      <c r="M1640" s="418"/>
    </row>
    <row r="1641" spans="13:13">
      <c r="M1641" s="418"/>
    </row>
    <row r="1642" spans="13:13">
      <c r="M1642" s="418"/>
    </row>
    <row r="1643" spans="13:13">
      <c r="M1643" s="418"/>
    </row>
    <row r="1644" spans="13:13">
      <c r="M1644" s="418"/>
    </row>
    <row r="1645" spans="13:13">
      <c r="M1645" s="418"/>
    </row>
    <row r="1646" spans="13:13">
      <c r="M1646" s="418"/>
    </row>
    <row r="1647" spans="13:13">
      <c r="M1647" s="418"/>
    </row>
    <row r="1648" spans="13:13">
      <c r="M1648" s="418"/>
    </row>
    <row r="1649" spans="13:13">
      <c r="M1649" s="418"/>
    </row>
    <row r="1650" spans="13:13">
      <c r="M1650" s="418"/>
    </row>
    <row r="1651" spans="13:13">
      <c r="M1651" s="418"/>
    </row>
    <row r="1652" spans="13:13">
      <c r="M1652" s="418"/>
    </row>
    <row r="1653" spans="13:13">
      <c r="M1653" s="418"/>
    </row>
    <row r="1654" spans="13:13">
      <c r="M1654" s="418"/>
    </row>
    <row r="1655" spans="13:13">
      <c r="M1655" s="418"/>
    </row>
    <row r="1656" spans="13:13">
      <c r="M1656" s="418"/>
    </row>
    <row r="1657" spans="13:13">
      <c r="M1657" s="418"/>
    </row>
    <row r="1658" spans="13:13">
      <c r="M1658" s="418"/>
    </row>
    <row r="1659" spans="13:13">
      <c r="M1659" s="418"/>
    </row>
    <row r="1660" spans="13:13">
      <c r="M1660" s="418"/>
    </row>
    <row r="1661" spans="13:13">
      <c r="M1661" s="418"/>
    </row>
    <row r="1662" spans="13:13">
      <c r="M1662" s="418"/>
    </row>
    <row r="1663" spans="13:13">
      <c r="M1663" s="418"/>
    </row>
    <row r="1664" spans="13:13">
      <c r="M1664" s="418"/>
    </row>
    <row r="1665" spans="13:13">
      <c r="M1665" s="418"/>
    </row>
    <row r="1666" spans="13:13">
      <c r="M1666" s="418"/>
    </row>
    <row r="1667" spans="13:13">
      <c r="M1667" s="418"/>
    </row>
    <row r="1668" spans="13:13">
      <c r="M1668" s="418"/>
    </row>
    <row r="1669" spans="13:13">
      <c r="M1669" s="418"/>
    </row>
    <row r="1670" spans="13:13">
      <c r="M1670" s="418"/>
    </row>
    <row r="1671" spans="13:13">
      <c r="M1671" s="418"/>
    </row>
    <row r="1672" spans="13:13">
      <c r="M1672" s="418"/>
    </row>
    <row r="1673" spans="13:13">
      <c r="M1673" s="418"/>
    </row>
    <row r="1674" spans="13:13">
      <c r="M1674" s="418"/>
    </row>
    <row r="1675" spans="13:13">
      <c r="M1675" s="418"/>
    </row>
    <row r="1676" spans="13:13">
      <c r="M1676" s="418"/>
    </row>
    <row r="1677" spans="13:13">
      <c r="M1677" s="418"/>
    </row>
    <row r="1678" spans="13:13">
      <c r="M1678" s="418"/>
    </row>
    <row r="1679" spans="13:13">
      <c r="M1679" s="418"/>
    </row>
    <row r="1680" spans="13:13">
      <c r="M1680" s="418"/>
    </row>
    <row r="1681" spans="13:13">
      <c r="M1681" s="418"/>
    </row>
    <row r="1682" spans="13:13">
      <c r="M1682" s="418"/>
    </row>
    <row r="1683" spans="13:13">
      <c r="M1683" s="418"/>
    </row>
    <row r="1684" spans="13:13">
      <c r="M1684" s="418"/>
    </row>
    <row r="1685" spans="13:13">
      <c r="M1685" s="418"/>
    </row>
    <row r="1686" spans="13:13">
      <c r="M1686" s="418"/>
    </row>
    <row r="1687" spans="13:13">
      <c r="M1687" s="418"/>
    </row>
    <row r="1688" spans="13:13">
      <c r="M1688" s="418"/>
    </row>
    <row r="1689" spans="13:13">
      <c r="M1689" s="418"/>
    </row>
    <row r="1690" spans="13:13">
      <c r="M1690" s="418"/>
    </row>
    <row r="1691" spans="13:13">
      <c r="M1691" s="418"/>
    </row>
    <row r="1692" spans="13:13">
      <c r="M1692" s="418"/>
    </row>
    <row r="1693" spans="13:13">
      <c r="M1693" s="418"/>
    </row>
    <row r="1694" spans="13:13">
      <c r="M1694" s="418"/>
    </row>
    <row r="1695" spans="13:13">
      <c r="M1695" s="418"/>
    </row>
    <row r="1696" spans="13:13">
      <c r="M1696" s="418"/>
    </row>
    <row r="1697" spans="13:13">
      <c r="M1697" s="418"/>
    </row>
    <row r="1698" spans="13:13">
      <c r="M1698" s="418"/>
    </row>
    <row r="1699" spans="13:13">
      <c r="M1699" s="418"/>
    </row>
    <row r="1700" spans="13:13">
      <c r="M1700" s="418"/>
    </row>
    <row r="1701" spans="13:13">
      <c r="M1701" s="418"/>
    </row>
    <row r="1702" spans="13:13">
      <c r="M1702" s="418"/>
    </row>
    <row r="1703" spans="13:13">
      <c r="M1703" s="418"/>
    </row>
    <row r="1704" spans="13:13">
      <c r="M1704" s="418"/>
    </row>
    <row r="1705" spans="13:13">
      <c r="M1705" s="418"/>
    </row>
    <row r="1706" spans="13:13">
      <c r="M1706" s="418"/>
    </row>
    <row r="1707" spans="13:13">
      <c r="M1707" s="418"/>
    </row>
    <row r="1708" spans="13:13">
      <c r="M1708" s="418"/>
    </row>
    <row r="1709" spans="13:13">
      <c r="M1709" s="418"/>
    </row>
    <row r="1710" spans="13:13">
      <c r="M1710" s="418"/>
    </row>
    <row r="1711" spans="13:13">
      <c r="M1711" s="418"/>
    </row>
    <row r="1712" spans="13:13">
      <c r="M1712" s="418"/>
    </row>
    <row r="1713" spans="13:13">
      <c r="M1713" s="418"/>
    </row>
    <row r="1714" spans="13:13">
      <c r="M1714" s="418"/>
    </row>
    <row r="1715" spans="13:13">
      <c r="M1715" s="418"/>
    </row>
    <row r="1716" spans="13:13">
      <c r="M1716" s="418"/>
    </row>
    <row r="1717" spans="13:13">
      <c r="M1717" s="418"/>
    </row>
    <row r="1718" spans="13:13">
      <c r="M1718" s="418"/>
    </row>
    <row r="1719" spans="13:13">
      <c r="M1719" s="418"/>
    </row>
    <row r="1720" spans="13:13">
      <c r="M1720" s="418"/>
    </row>
    <row r="1721" spans="13:13">
      <c r="M1721" s="418"/>
    </row>
    <row r="1722" spans="13:13">
      <c r="M1722" s="418"/>
    </row>
    <row r="1723" spans="13:13">
      <c r="M1723" s="418"/>
    </row>
    <row r="1724" spans="13:13">
      <c r="M1724" s="418"/>
    </row>
    <row r="1725" spans="13:13">
      <c r="M1725" s="418"/>
    </row>
    <row r="1726" spans="13:13">
      <c r="M1726" s="418"/>
    </row>
    <row r="1727" spans="13:13">
      <c r="M1727" s="418"/>
    </row>
    <row r="1728" spans="13:13">
      <c r="M1728" s="418"/>
    </row>
    <row r="1729" spans="13:13">
      <c r="M1729" s="418"/>
    </row>
    <row r="1730" spans="13:13">
      <c r="M1730" s="418"/>
    </row>
    <row r="1731" spans="13:13">
      <c r="M1731" s="418"/>
    </row>
    <row r="1732" spans="13:13">
      <c r="M1732" s="418"/>
    </row>
    <row r="1733" spans="13:13">
      <c r="M1733" s="418"/>
    </row>
    <row r="1734" spans="13:13">
      <c r="M1734" s="418"/>
    </row>
    <row r="1735" spans="13:13">
      <c r="M1735" s="418"/>
    </row>
    <row r="1736" spans="13:13">
      <c r="M1736" s="418"/>
    </row>
    <row r="1737" spans="13:13">
      <c r="M1737" s="418"/>
    </row>
    <row r="1738" spans="13:13">
      <c r="M1738" s="418"/>
    </row>
    <row r="1739" spans="13:13">
      <c r="M1739" s="418"/>
    </row>
    <row r="1740" spans="13:13">
      <c r="M1740" s="418"/>
    </row>
    <row r="1741" spans="13:13">
      <c r="M1741" s="418"/>
    </row>
    <row r="1742" spans="13:13">
      <c r="M1742" s="418"/>
    </row>
    <row r="1743" spans="13:13">
      <c r="M1743" s="418"/>
    </row>
    <row r="1744" spans="13:13">
      <c r="M1744" s="418"/>
    </row>
    <row r="1745" spans="13:13">
      <c r="M1745" s="418"/>
    </row>
    <row r="1746" spans="13:13">
      <c r="M1746" s="418"/>
    </row>
    <row r="1747" spans="13:13">
      <c r="M1747" s="418"/>
    </row>
    <row r="1748" spans="13:13">
      <c r="M1748" s="418"/>
    </row>
    <row r="1749" spans="13:13">
      <c r="M1749" s="418"/>
    </row>
    <row r="1750" spans="13:13">
      <c r="M1750" s="418"/>
    </row>
    <row r="1751" spans="13:13">
      <c r="M1751" s="418"/>
    </row>
    <row r="1752" spans="13:13">
      <c r="M1752" s="418"/>
    </row>
    <row r="1753" spans="13:13">
      <c r="M1753" s="418"/>
    </row>
    <row r="1754" spans="13:13">
      <c r="M1754" s="418"/>
    </row>
    <row r="1755" spans="13:13">
      <c r="M1755" s="418"/>
    </row>
    <row r="1756" spans="13:13">
      <c r="M1756" s="418"/>
    </row>
    <row r="1757" spans="13:13">
      <c r="M1757" s="418"/>
    </row>
    <row r="1758" spans="13:13">
      <c r="M1758" s="418"/>
    </row>
    <row r="1759" spans="13:13">
      <c r="M1759" s="418"/>
    </row>
    <row r="1760" spans="13:13">
      <c r="M1760" s="418"/>
    </row>
    <row r="1761" spans="13:13">
      <c r="M1761" s="418"/>
    </row>
    <row r="1762" spans="13:13">
      <c r="M1762" s="418"/>
    </row>
    <row r="1763" spans="13:13">
      <c r="M1763" s="418"/>
    </row>
    <row r="1764" spans="13:13">
      <c r="M1764" s="418"/>
    </row>
    <row r="1765" spans="13:13">
      <c r="M1765" s="418"/>
    </row>
    <row r="1766" spans="13:13">
      <c r="M1766" s="418"/>
    </row>
    <row r="1767" spans="13:13">
      <c r="M1767" s="418"/>
    </row>
    <row r="1768" spans="13:13">
      <c r="M1768" s="418"/>
    </row>
    <row r="1769" spans="13:13">
      <c r="M1769" s="418"/>
    </row>
    <row r="1770" spans="13:13">
      <c r="M1770" s="418"/>
    </row>
    <row r="1771" spans="13:13">
      <c r="M1771" s="418"/>
    </row>
    <row r="1772" spans="13:13">
      <c r="M1772" s="418"/>
    </row>
    <row r="1773" spans="13:13">
      <c r="M1773" s="418"/>
    </row>
    <row r="1774" spans="13:13">
      <c r="M1774" s="418"/>
    </row>
    <row r="1775" spans="13:13">
      <c r="M1775" s="418"/>
    </row>
    <row r="1776" spans="13:13">
      <c r="M1776" s="418"/>
    </row>
    <row r="1777" spans="13:13">
      <c r="M1777" s="418"/>
    </row>
    <row r="1778" spans="13:13">
      <c r="M1778" s="418"/>
    </row>
    <row r="1779" spans="13:13">
      <c r="M1779" s="418"/>
    </row>
    <row r="1780" spans="13:13">
      <c r="M1780" s="418"/>
    </row>
    <row r="1781" spans="13:13">
      <c r="M1781" s="418"/>
    </row>
    <row r="1782" spans="13:13">
      <c r="M1782" s="418"/>
    </row>
    <row r="1783" spans="13:13">
      <c r="M1783" s="418"/>
    </row>
    <row r="1784" spans="13:13">
      <c r="M1784" s="418"/>
    </row>
    <row r="1785" spans="13:13">
      <c r="M1785" s="418"/>
    </row>
    <row r="1786" spans="13:13">
      <c r="M1786" s="418"/>
    </row>
    <row r="1787" spans="13:13">
      <c r="M1787" s="418"/>
    </row>
    <row r="1788" spans="13:13">
      <c r="M1788" s="418"/>
    </row>
    <row r="1789" spans="13:13">
      <c r="M1789" s="418"/>
    </row>
    <row r="1790" spans="13:13">
      <c r="M1790" s="418"/>
    </row>
    <row r="1791" spans="13:13">
      <c r="M1791" s="418"/>
    </row>
    <row r="1792" spans="13:13">
      <c r="M1792" s="418"/>
    </row>
    <row r="1793" spans="13:13">
      <c r="M1793" s="418"/>
    </row>
    <row r="1794" spans="13:13">
      <c r="M1794" s="418"/>
    </row>
    <row r="1795" spans="13:13">
      <c r="M1795" s="418"/>
    </row>
    <row r="1796" spans="13:13">
      <c r="M1796" s="418"/>
    </row>
    <row r="1797" spans="13:13">
      <c r="M1797" s="418"/>
    </row>
    <row r="1798" spans="13:13">
      <c r="M1798" s="418"/>
    </row>
    <row r="1799" spans="13:13">
      <c r="M1799" s="418"/>
    </row>
    <row r="1800" spans="13:13">
      <c r="M1800" s="418"/>
    </row>
    <row r="1801" spans="13:13">
      <c r="M1801" s="418"/>
    </row>
    <row r="1802" spans="13:13">
      <c r="M1802" s="418"/>
    </row>
    <row r="1803" spans="13:13">
      <c r="M1803" s="418"/>
    </row>
    <row r="1804" spans="13:13">
      <c r="M1804" s="418"/>
    </row>
    <row r="1805" spans="13:13">
      <c r="M1805" s="418"/>
    </row>
    <row r="1806" spans="13:13">
      <c r="M1806" s="418"/>
    </row>
    <row r="1807" spans="13:13">
      <c r="M1807" s="418"/>
    </row>
    <row r="1808" spans="13:13">
      <c r="M1808" s="418"/>
    </row>
    <row r="1809" spans="13:13">
      <c r="M1809" s="418"/>
    </row>
  </sheetData>
  <mergeCells count="37">
    <mergeCell ref="B25:B29"/>
    <mergeCell ref="L6:M6"/>
    <mergeCell ref="A4:B8"/>
    <mergeCell ref="C4:C8"/>
    <mergeCell ref="D5:E6"/>
    <mergeCell ref="F5:G6"/>
    <mergeCell ref="H5:I5"/>
    <mergeCell ref="H6:I6"/>
    <mergeCell ref="J6:K6"/>
    <mergeCell ref="B20:B24"/>
    <mergeCell ref="B15:B19"/>
    <mergeCell ref="B10:B14"/>
    <mergeCell ref="B150:B152"/>
    <mergeCell ref="B50:B54"/>
    <mergeCell ref="B45:B49"/>
    <mergeCell ref="B40:B44"/>
    <mergeCell ref="B35:B39"/>
    <mergeCell ref="B100:B104"/>
    <mergeCell ref="B145:B149"/>
    <mergeCell ref="B140:B144"/>
    <mergeCell ref="B135:B139"/>
    <mergeCell ref="B130:B134"/>
    <mergeCell ref="B125:B129"/>
    <mergeCell ref="B120:B124"/>
    <mergeCell ref="B115:B119"/>
    <mergeCell ref="B110:B114"/>
    <mergeCell ref="B105:B109"/>
    <mergeCell ref="B95:B99"/>
    <mergeCell ref="B90:B94"/>
    <mergeCell ref="B85:B89"/>
    <mergeCell ref="B80:B84"/>
    <mergeCell ref="B30:B34"/>
    <mergeCell ref="B75:B79"/>
    <mergeCell ref="B70:B74"/>
    <mergeCell ref="B65:B69"/>
    <mergeCell ref="B60:B64"/>
    <mergeCell ref="B55:B59"/>
  </mergeCells>
  <pageMargins left="1.5748031496062993" right="1.6535433070866143" top="0.59055118110236227" bottom="1.692913385826771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8</vt:i4>
      </vt:variant>
    </vt:vector>
  </HeadingPairs>
  <TitlesOfParts>
    <vt:vector size="17" baseType="lpstr">
      <vt:lpstr>Tabelle1</vt:lpstr>
      <vt:lpstr>Vorbemerkung</vt:lpstr>
      <vt:lpstr>SJ 2025 Kapitel H, III_a</vt:lpstr>
      <vt:lpstr>SJ 2025 Kapitel H, III_b</vt:lpstr>
      <vt:lpstr>SJ 2025 Kapitel H, III_c</vt:lpstr>
      <vt:lpstr>SJ 2025 Kapitel H, III_d</vt:lpstr>
      <vt:lpstr>SJ 2025 Kapitel H, III_e</vt:lpstr>
      <vt:lpstr>SJ 2025 Kapitel H, III_f</vt:lpstr>
      <vt:lpstr>SJ 2025 Kapitel H, III_g</vt:lpstr>
      <vt:lpstr>'SJ 2025 Kapitel H, III_a'!Druckbereich</vt:lpstr>
      <vt:lpstr>'SJ 2025 Kapitel H, III_b'!Druckbereich</vt:lpstr>
      <vt:lpstr>'SJ 2025 Kapitel H, III_c'!Druckbereich</vt:lpstr>
      <vt:lpstr>'SJ 2025 Kapitel H, III_d'!Druckbereich</vt:lpstr>
      <vt:lpstr>'SJ 2025 Kapitel H, III_e'!Druckbereich</vt:lpstr>
      <vt:lpstr>'SJ 2025 Kapitel H, III_f'!Druckbereich</vt:lpstr>
      <vt:lpstr>'SJ 2025 Kapitel H, III_g'!Druckbereich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Gasser, Andreas</dc:creator>
  <cp:lastModifiedBy>Köhler, Felipe</cp:lastModifiedBy>
  <cp:lastPrinted>2026-01-13T07:50:00Z</cp:lastPrinted>
  <dcterms:created xsi:type="dcterms:W3CDTF">1998-09-29T10:22:08Z</dcterms:created>
  <dcterms:modified xsi:type="dcterms:W3CDTF">2026-01-13T07:56:53Z</dcterms:modified>
</cp:coreProperties>
</file>